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الرئيسية" sheetId="1" r:id="rId1"/>
    <sheet name="فرعي" sheetId="4" r:id="rId2"/>
  </sheets>
  <definedNames>
    <definedName name="CC">COLUMN()-1</definedName>
    <definedName name="data">الرئيسية!$I$14:$I$1501</definedName>
    <definedName name="data2" localSheetId="1">فرعي!$I$14:$I$1501</definedName>
    <definedName name="Description">الرئيسية!$L$3:$L$8</definedName>
    <definedName name="_xlnm.Print_Area" localSheetId="0">الرئيسية!$B$2:$I$1501</definedName>
    <definedName name="_xlnm.Print_Area" localSheetId="1">فرعي!$B$2:$I$1502</definedName>
    <definedName name="RR">ROW()-13</definedName>
  </definedNames>
  <calcPr calcId="125725"/>
</workbook>
</file>

<file path=xl/calcChain.xml><?xml version="1.0" encoding="utf-8"?>
<calcChain xmlns="http://schemas.openxmlformats.org/spreadsheetml/2006/main">
  <c r="B15" i="1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4"/>
  <c r="K3" i="4" a="1"/>
  <c r="K3" s="1"/>
  <c r="K5" i="1"/>
  <c r="K4" i="4"/>
  <c r="I7" i="1"/>
  <c r="I6"/>
  <c r="K2" i="4" a="1"/>
  <c r="K2" l="1"/>
  <c r="L3"/>
  <c r="I5" i="1"/>
  <c r="I19"/>
  <c r="I20"/>
  <c r="I21"/>
  <c r="I22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4"/>
  <c r="I15" s="1"/>
  <c r="I16" s="1"/>
  <c r="I17" s="1"/>
  <c r="I18" s="1"/>
  <c r="G11"/>
  <c r="I10" i="4"/>
  <c r="D14"/>
  <c r="G1470" l="1"/>
  <c r="H1407"/>
  <c r="H347"/>
  <c r="G114"/>
  <c r="F1470"/>
  <c r="F1317"/>
  <c r="F269"/>
  <c r="C1003"/>
  <c r="B1003" s="1"/>
  <c r="F270"/>
  <c r="C1224"/>
  <c r="B1224" s="1"/>
  <c r="C1194"/>
  <c r="B1194" s="1"/>
  <c r="F754"/>
  <c r="D66"/>
  <c r="H123"/>
  <c r="H859"/>
  <c r="H896"/>
  <c r="H780"/>
  <c r="G473"/>
  <c r="H68"/>
  <c r="G69"/>
  <c r="D49"/>
  <c r="C777"/>
  <c r="B777" s="1"/>
  <c r="D1243"/>
  <c r="C1041"/>
  <c r="B1041" s="1"/>
  <c r="F348"/>
  <c r="G382"/>
  <c r="G719"/>
  <c r="F675"/>
  <c r="F163"/>
  <c r="F48"/>
  <c r="D540"/>
  <c r="D241"/>
  <c r="D509"/>
  <c r="C436"/>
  <c r="B436" s="1"/>
  <c r="D731"/>
  <c r="C674"/>
  <c r="B674" s="1"/>
  <c r="D1090"/>
  <c r="G894"/>
  <c r="H470"/>
  <c r="F1187"/>
  <c r="F788"/>
  <c r="F634"/>
  <c r="D1052"/>
  <c r="C491"/>
  <c r="B491" s="1"/>
  <c r="D1021"/>
  <c r="C94"/>
  <c r="B94" s="1"/>
  <c r="D219"/>
  <c r="G713"/>
  <c r="D578"/>
  <c r="H412"/>
  <c r="F604"/>
  <c r="D1186"/>
  <c r="D674"/>
  <c r="D162"/>
  <c r="C1137"/>
  <c r="B1137" s="1"/>
  <c r="C738"/>
  <c r="B738" s="1"/>
  <c r="H1460"/>
  <c r="F1010"/>
  <c r="D1347"/>
  <c r="D827"/>
  <c r="D315"/>
  <c r="C1290"/>
  <c r="B1290" s="1"/>
  <c r="C841"/>
  <c r="B841" s="1"/>
  <c r="C500"/>
  <c r="B500" s="1"/>
  <c r="C158"/>
  <c r="B158" s="1"/>
  <c r="C1176"/>
  <c r="B1176" s="1"/>
  <c r="C1432"/>
  <c r="B1432" s="1"/>
  <c r="D409"/>
  <c r="D925"/>
  <c r="F78"/>
  <c r="F1357"/>
  <c r="D69"/>
  <c r="C395"/>
  <c r="B395" s="1"/>
  <c r="C907"/>
  <c r="B907" s="1"/>
  <c r="C1419"/>
  <c r="B1419" s="1"/>
  <c r="D444"/>
  <c r="D956"/>
  <c r="F77"/>
  <c r="F1356"/>
  <c r="D1440"/>
  <c r="F506"/>
  <c r="F1189"/>
  <c r="G232"/>
  <c r="F67"/>
  <c r="F660"/>
  <c r="F1342"/>
  <c r="H524"/>
  <c r="F579"/>
  <c r="F1091"/>
  <c r="G64"/>
  <c r="H704"/>
  <c r="G527"/>
  <c r="H278"/>
  <c r="H251"/>
  <c r="H763"/>
  <c r="G286"/>
  <c r="G798"/>
  <c r="H1151"/>
  <c r="F1030"/>
  <c r="D1357"/>
  <c r="D834"/>
  <c r="D322"/>
  <c r="C1297"/>
  <c r="B1297" s="1"/>
  <c r="C845"/>
  <c r="B845" s="1"/>
  <c r="C504"/>
  <c r="B504" s="1"/>
  <c r="F1437"/>
  <c r="F138"/>
  <c r="D987"/>
  <c r="D475"/>
  <c r="C1450"/>
  <c r="B1450" s="1"/>
  <c r="C948"/>
  <c r="B948" s="1"/>
  <c r="C606"/>
  <c r="B606" s="1"/>
  <c r="C265"/>
  <c r="B265" s="1"/>
  <c r="C1092"/>
  <c r="B1092" s="1"/>
  <c r="C1352"/>
  <c r="B1352" s="1"/>
  <c r="D313"/>
  <c r="D765"/>
  <c r="D1277"/>
  <c r="F930"/>
  <c r="H1140"/>
  <c r="C235"/>
  <c r="B235" s="1"/>
  <c r="C747"/>
  <c r="B747" s="1"/>
  <c r="C1259"/>
  <c r="B1259" s="1"/>
  <c r="D284"/>
  <c r="D796"/>
  <c r="D1308"/>
  <c r="F929"/>
  <c r="H1132"/>
  <c r="F304"/>
  <c r="F976"/>
  <c r="H91"/>
  <c r="G1323"/>
  <c r="F446"/>
  <c r="F1129"/>
  <c r="H189"/>
  <c r="F419"/>
  <c r="F931"/>
  <c r="F1443"/>
  <c r="H384"/>
  <c r="G303"/>
  <c r="H1472"/>
  <c r="H982"/>
  <c r="H603"/>
  <c r="G1241"/>
  <c r="G638"/>
  <c r="H1310"/>
  <c r="G1406"/>
  <c r="F1286"/>
  <c r="D930"/>
  <c r="D418"/>
  <c r="C1393"/>
  <c r="B1393" s="1"/>
  <c r="C909"/>
  <c r="B909" s="1"/>
  <c r="C568"/>
  <c r="B568" s="1"/>
  <c r="G110"/>
  <c r="F330"/>
  <c r="D1083"/>
  <c r="D571"/>
  <c r="D59"/>
  <c r="C1034"/>
  <c r="B1034" s="1"/>
  <c r="C670"/>
  <c r="B670" s="1"/>
  <c r="C329"/>
  <c r="B329" s="1"/>
  <c r="C1012"/>
  <c r="B1012" s="1"/>
  <c r="C1304"/>
  <c r="B1304" s="1"/>
  <c r="D229"/>
  <c r="D669"/>
  <c r="D1181"/>
  <c r="F674"/>
  <c r="G553"/>
  <c r="C139"/>
  <c r="B139" s="1"/>
  <c r="C651"/>
  <c r="B651" s="1"/>
  <c r="C1163"/>
  <c r="B1163" s="1"/>
  <c r="D188"/>
  <c r="D700"/>
  <c r="D1212"/>
  <c r="F673"/>
  <c r="G549"/>
  <c r="F208"/>
  <c r="F848"/>
  <c r="H900"/>
  <c r="F323"/>
  <c r="F1001"/>
  <c r="H104"/>
  <c r="H1420"/>
  <c r="F835"/>
  <c r="F1347"/>
  <c r="H220"/>
  <c r="G1443"/>
  <c r="H1088"/>
  <c r="H790"/>
  <c r="H507"/>
  <c r="G1049"/>
  <c r="G542"/>
  <c r="H1118"/>
  <c r="G1150"/>
  <c r="G581"/>
  <c r="F1372"/>
  <c r="F689"/>
  <c r="F89"/>
  <c r="D1218"/>
  <c r="D962"/>
  <c r="D706"/>
  <c r="D450"/>
  <c r="D194"/>
  <c r="C1425"/>
  <c r="B1425" s="1"/>
  <c r="C1169"/>
  <c r="B1169" s="1"/>
  <c r="C930"/>
  <c r="B930" s="1"/>
  <c r="C760"/>
  <c r="B760" s="1"/>
  <c r="C589"/>
  <c r="B589" s="1"/>
  <c r="C418"/>
  <c r="B418" s="1"/>
  <c r="H166"/>
  <c r="F1096"/>
  <c r="F413"/>
  <c r="D1390"/>
  <c r="D1115"/>
  <c r="D859"/>
  <c r="D603"/>
  <c r="D347"/>
  <c r="D91"/>
  <c r="C1322"/>
  <c r="B1322" s="1"/>
  <c r="C1066"/>
  <c r="B1066" s="1"/>
  <c r="C862"/>
  <c r="B862" s="1"/>
  <c r="C692"/>
  <c r="B692" s="1"/>
  <c r="C521"/>
  <c r="B521" s="1"/>
  <c r="C350"/>
  <c r="B350" s="1"/>
  <c r="C180"/>
  <c r="B180" s="1"/>
  <c r="C976"/>
  <c r="B976" s="1"/>
  <c r="C1160"/>
  <c r="B1160" s="1"/>
  <c r="C1288"/>
  <c r="B1288" s="1"/>
  <c r="C1416"/>
  <c r="B1416" s="1"/>
  <c r="D193"/>
  <c r="D377"/>
  <c r="D637"/>
  <c r="D893"/>
  <c r="D1149"/>
  <c r="D1438"/>
  <c r="F589"/>
  <c r="F1272"/>
  <c r="G381"/>
  <c r="C1496"/>
  <c r="B1496" s="1"/>
  <c r="C107"/>
  <c r="B107" s="1"/>
  <c r="C363"/>
  <c r="B363" s="1"/>
  <c r="C619"/>
  <c r="B619" s="1"/>
  <c r="C875"/>
  <c r="B875" s="1"/>
  <c r="C1131"/>
  <c r="B1131" s="1"/>
  <c r="C1387"/>
  <c r="B1387" s="1"/>
  <c r="D156"/>
  <c r="D412"/>
  <c r="D668"/>
  <c r="D924"/>
  <c r="D1180"/>
  <c r="D1501"/>
  <c r="F588"/>
  <c r="F1270"/>
  <c r="H380"/>
  <c r="D1408"/>
  <c r="F176"/>
  <c r="F464"/>
  <c r="F805"/>
  <c r="F1146"/>
  <c r="F1488"/>
  <c r="H200"/>
  <c r="G813"/>
  <c r="F291"/>
  <c r="F617"/>
  <c r="F958"/>
  <c r="F1300"/>
  <c r="G83"/>
  <c r="G437"/>
  <c r="H1252"/>
  <c r="F547"/>
  <c r="F803"/>
  <c r="F1059"/>
  <c r="F1315"/>
  <c r="G48"/>
  <c r="H199"/>
  <c r="H640"/>
  <c r="G1315"/>
  <c r="G463"/>
  <c r="G975"/>
  <c r="H228"/>
  <c r="H726"/>
  <c r="G1487"/>
  <c r="H475"/>
  <c r="H731"/>
  <c r="H987"/>
  <c r="G1497"/>
  <c r="G510"/>
  <c r="G766"/>
  <c r="H1054"/>
  <c r="H1023"/>
  <c r="H1279"/>
  <c r="G1022"/>
  <c r="G1278"/>
  <c r="H1055"/>
  <c r="H1311"/>
  <c r="G1054"/>
  <c r="G1310"/>
  <c r="H1196"/>
  <c r="H76"/>
  <c r="F945"/>
  <c r="F281"/>
  <c r="D1314"/>
  <c r="D1058"/>
  <c r="D802"/>
  <c r="D546"/>
  <c r="D290"/>
  <c r="C1265"/>
  <c r="B1265" s="1"/>
  <c r="C1009"/>
  <c r="B1009" s="1"/>
  <c r="C824"/>
  <c r="B824" s="1"/>
  <c r="C653"/>
  <c r="B653" s="1"/>
  <c r="C482"/>
  <c r="B482" s="1"/>
  <c r="G541"/>
  <c r="F1352"/>
  <c r="F669"/>
  <c r="F74"/>
  <c r="D1211"/>
  <c r="D955"/>
  <c r="D699"/>
  <c r="D443"/>
  <c r="D187"/>
  <c r="C1418"/>
  <c r="B1418" s="1"/>
  <c r="C1162"/>
  <c r="B1162" s="1"/>
  <c r="C926"/>
  <c r="B926" s="1"/>
  <c r="C756"/>
  <c r="B756" s="1"/>
  <c r="C585"/>
  <c r="B585" s="1"/>
  <c r="C414"/>
  <c r="B414" s="1"/>
  <c r="C244"/>
  <c r="B244" s="1"/>
  <c r="C73"/>
  <c r="B73" s="1"/>
  <c r="C1108"/>
  <c r="B1108" s="1"/>
  <c r="C1240"/>
  <c r="B1240" s="1"/>
  <c r="C1368"/>
  <c r="B1368" s="1"/>
  <c r="D85"/>
  <c r="D329"/>
  <c r="D541"/>
  <c r="D797"/>
  <c r="D1053"/>
  <c r="D1309"/>
  <c r="F334"/>
  <c r="F1016"/>
  <c r="H113"/>
  <c r="G1483"/>
  <c r="D417"/>
  <c r="C267"/>
  <c r="B267" s="1"/>
  <c r="C523"/>
  <c r="B523" s="1"/>
  <c r="C779"/>
  <c r="B779" s="1"/>
  <c r="C1035"/>
  <c r="B1035" s="1"/>
  <c r="C1291"/>
  <c r="B1291" s="1"/>
  <c r="D60"/>
  <c r="D316"/>
  <c r="D572"/>
  <c r="D828"/>
  <c r="D1084"/>
  <c r="D1349"/>
  <c r="F333"/>
  <c r="F1014"/>
  <c r="H112"/>
  <c r="H1476"/>
  <c r="F80"/>
  <c r="F336"/>
  <c r="F677"/>
  <c r="F1018"/>
  <c r="F1360"/>
  <c r="H115"/>
  <c r="G557"/>
  <c r="H1492"/>
  <c r="F195"/>
  <c r="F489"/>
  <c r="F830"/>
  <c r="F1172"/>
  <c r="H217"/>
  <c r="G865"/>
  <c r="F451"/>
  <c r="F707"/>
  <c r="F963"/>
  <c r="F1219"/>
  <c r="F1475"/>
  <c r="H135"/>
  <c r="H448"/>
  <c r="H960"/>
  <c r="G335"/>
  <c r="G783"/>
  <c r="G131"/>
  <c r="H534"/>
  <c r="G1103"/>
  <c r="H379"/>
  <c r="H635"/>
  <c r="H891"/>
  <c r="G1305"/>
  <c r="G414"/>
  <c r="G670"/>
  <c r="G926"/>
  <c r="H1374"/>
  <c r="H1183"/>
  <c r="H1439"/>
  <c r="G1182"/>
  <c r="G1438"/>
  <c r="G753"/>
  <c r="G180"/>
  <c r="F1457"/>
  <c r="F1116"/>
  <c r="F774"/>
  <c r="F433"/>
  <c r="F153"/>
  <c r="D1399"/>
  <c r="D1250"/>
  <c r="D1122"/>
  <c r="D994"/>
  <c r="D866"/>
  <c r="D738"/>
  <c r="D610"/>
  <c r="D482"/>
  <c r="D354"/>
  <c r="D226"/>
  <c r="D98"/>
  <c r="C1457"/>
  <c r="B1457" s="1"/>
  <c r="C1329"/>
  <c r="B1329" s="1"/>
  <c r="C1201"/>
  <c r="B1201" s="1"/>
  <c r="C1073"/>
  <c r="B1073" s="1"/>
  <c r="C952"/>
  <c r="B952" s="1"/>
  <c r="C866"/>
  <c r="B866" s="1"/>
  <c r="C781"/>
  <c r="B781" s="1"/>
  <c r="C696"/>
  <c r="B696" s="1"/>
  <c r="C610"/>
  <c r="B610" s="1"/>
  <c r="C525"/>
  <c r="B525" s="1"/>
  <c r="C440"/>
  <c r="B440" s="1"/>
  <c r="H884"/>
  <c r="H224"/>
  <c r="F1181"/>
  <c r="F840"/>
  <c r="F498"/>
  <c r="F202"/>
  <c r="D1434"/>
  <c r="D1275"/>
  <c r="D1147"/>
  <c r="D1019"/>
  <c r="D891"/>
  <c r="D763"/>
  <c r="D635"/>
  <c r="D507"/>
  <c r="D379"/>
  <c r="D251"/>
  <c r="D123"/>
  <c r="C1482"/>
  <c r="B1482" s="1"/>
  <c r="C1354"/>
  <c r="B1354" s="1"/>
  <c r="C1226"/>
  <c r="B1226" s="1"/>
  <c r="C1098"/>
  <c r="B1098" s="1"/>
  <c r="C970"/>
  <c r="B970" s="1"/>
  <c r="C884"/>
  <c r="B884" s="1"/>
  <c r="C798"/>
  <c r="B798" s="1"/>
  <c r="C713"/>
  <c r="B713" s="1"/>
  <c r="C628"/>
  <c r="B628" s="1"/>
  <c r="C542"/>
  <c r="B542" s="1"/>
  <c r="C457"/>
  <c r="B457" s="1"/>
  <c r="C372"/>
  <c r="B372" s="1"/>
  <c r="C286"/>
  <c r="B286" s="1"/>
  <c r="C201"/>
  <c r="B201" s="1"/>
  <c r="C116"/>
  <c r="B116" s="1"/>
  <c r="C1072"/>
  <c r="B1072" s="1"/>
  <c r="C1144"/>
  <c r="B1144" s="1"/>
  <c r="C1208"/>
  <c r="B1208" s="1"/>
  <c r="C1272"/>
  <c r="B1272" s="1"/>
  <c r="C1336"/>
  <c r="B1336" s="1"/>
  <c r="C1400"/>
  <c r="B1400" s="1"/>
  <c r="C1500"/>
  <c r="B1500" s="1"/>
  <c r="D157"/>
  <c r="D297"/>
  <c r="D361"/>
  <c r="D477"/>
  <c r="D605"/>
  <c r="D733"/>
  <c r="D861"/>
  <c r="D989"/>
  <c r="D1117"/>
  <c r="D1245"/>
  <c r="D1393"/>
  <c r="F206"/>
  <c r="F504"/>
  <c r="F845"/>
  <c r="F1186"/>
  <c r="G229"/>
  <c r="G893"/>
  <c r="C1440"/>
  <c r="B1440" s="1"/>
  <c r="D185"/>
  <c r="C75"/>
  <c r="B75" s="1"/>
  <c r="C203"/>
  <c r="B203" s="1"/>
  <c r="C331"/>
  <c r="B331" s="1"/>
  <c r="C459"/>
  <c r="B459" s="1"/>
  <c r="C587"/>
  <c r="B587" s="1"/>
  <c r="C715"/>
  <c r="B715" s="1"/>
  <c r="C843"/>
  <c r="B843" s="1"/>
  <c r="C971"/>
  <c r="B971" s="1"/>
  <c r="C1099"/>
  <c r="B1099" s="1"/>
  <c r="C1227"/>
  <c r="B1227" s="1"/>
  <c r="C1355"/>
  <c r="B1355" s="1"/>
  <c r="C1483"/>
  <c r="B1483" s="1"/>
  <c r="D124"/>
  <c r="D252"/>
  <c r="D380"/>
  <c r="D508"/>
  <c r="D636"/>
  <c r="D764"/>
  <c r="D892"/>
  <c r="D1020"/>
  <c r="D1148"/>
  <c r="D1276"/>
  <c r="D1437"/>
  <c r="F205"/>
  <c r="F502"/>
  <c r="F844"/>
  <c r="F1185"/>
  <c r="G228"/>
  <c r="H892"/>
  <c r="D1376"/>
  <c r="F144"/>
  <c r="F272"/>
  <c r="F421"/>
  <c r="F592"/>
  <c r="F762"/>
  <c r="F933"/>
  <c r="F1104"/>
  <c r="F1274"/>
  <c r="F1445"/>
  <c r="H70"/>
  <c r="G172"/>
  <c r="H388"/>
  <c r="G729"/>
  <c r="H1148"/>
  <c r="D1491"/>
  <c r="F131"/>
  <c r="F259"/>
  <c r="F404"/>
  <c r="F574"/>
  <c r="F745"/>
  <c r="F916"/>
  <c r="F1086"/>
  <c r="F1257"/>
  <c r="F1428"/>
  <c r="H61"/>
  <c r="H160"/>
  <c r="G353"/>
  <c r="G693"/>
  <c r="G1083"/>
  <c r="F387"/>
  <c r="F515"/>
  <c r="F643"/>
  <c r="F771"/>
  <c r="F899"/>
  <c r="F1027"/>
  <c r="F1155"/>
  <c r="F1283"/>
  <c r="F1411"/>
  <c r="G96"/>
  <c r="G178"/>
  <c r="H320"/>
  <c r="H576"/>
  <c r="H832"/>
  <c r="G1187"/>
  <c r="G271"/>
  <c r="G399"/>
  <c r="G655"/>
  <c r="G911"/>
  <c r="H1344"/>
  <c r="G195"/>
  <c r="H406"/>
  <c r="H662"/>
  <c r="H918"/>
  <c r="G1359"/>
  <c r="H315"/>
  <c r="H443"/>
  <c r="H571"/>
  <c r="H699"/>
  <c r="H827"/>
  <c r="H955"/>
  <c r="G1177"/>
  <c r="G1433"/>
  <c r="G350"/>
  <c r="G478"/>
  <c r="G606"/>
  <c r="G734"/>
  <c r="G862"/>
  <c r="H990"/>
  <c r="H1246"/>
  <c r="H991"/>
  <c r="H1119"/>
  <c r="H1247"/>
  <c r="H1375"/>
  <c r="G990"/>
  <c r="G1118"/>
  <c r="G1246"/>
  <c r="G1374"/>
  <c r="H924"/>
  <c r="H246"/>
  <c r="F1201"/>
  <c r="F860"/>
  <c r="F518"/>
  <c r="F217"/>
  <c r="D1449"/>
  <c r="D1282"/>
  <c r="D1154"/>
  <c r="D1026"/>
  <c r="D898"/>
  <c r="D770"/>
  <c r="D642"/>
  <c r="D514"/>
  <c r="D386"/>
  <c r="D258"/>
  <c r="D130"/>
  <c r="C1489"/>
  <c r="B1489" s="1"/>
  <c r="C1361"/>
  <c r="B1361" s="1"/>
  <c r="C1233"/>
  <c r="B1233" s="1"/>
  <c r="C1105"/>
  <c r="B1105" s="1"/>
  <c r="C977"/>
  <c r="B977" s="1"/>
  <c r="C888"/>
  <c r="B888" s="1"/>
  <c r="C802"/>
  <c r="B802" s="1"/>
  <c r="C717"/>
  <c r="B717" s="1"/>
  <c r="C632"/>
  <c r="B632" s="1"/>
  <c r="C546"/>
  <c r="B546" s="1"/>
  <c r="C461"/>
  <c r="B461" s="1"/>
  <c r="H1116"/>
  <c r="H372"/>
  <c r="H66"/>
  <c r="F1266"/>
  <c r="F925"/>
  <c r="F584"/>
  <c r="F266"/>
  <c r="D1498"/>
  <c r="D1307"/>
  <c r="D1179"/>
  <c r="D1051"/>
  <c r="D923"/>
  <c r="D795"/>
  <c r="D667"/>
  <c r="D539"/>
  <c r="D411"/>
  <c r="D283"/>
  <c r="D155"/>
  <c r="C1386"/>
  <c r="B1386" s="1"/>
  <c r="C1258"/>
  <c r="B1258" s="1"/>
  <c r="C1130"/>
  <c r="B1130" s="1"/>
  <c r="C1002"/>
  <c r="B1002" s="1"/>
  <c r="C905"/>
  <c r="B905" s="1"/>
  <c r="C820"/>
  <c r="B820" s="1"/>
  <c r="C734"/>
  <c r="B734" s="1"/>
  <c r="C649"/>
  <c r="B649" s="1"/>
  <c r="C564"/>
  <c r="B564" s="1"/>
  <c r="C478"/>
  <c r="B478" s="1"/>
  <c r="C393"/>
  <c r="B393" s="1"/>
  <c r="C308"/>
  <c r="B308" s="1"/>
  <c r="C222"/>
  <c r="B222" s="1"/>
  <c r="C137"/>
  <c r="B137" s="1"/>
  <c r="C52"/>
  <c r="B52" s="1"/>
  <c r="C1044"/>
  <c r="B1044" s="1"/>
  <c r="C1128"/>
  <c r="B1128" s="1"/>
  <c r="C1192"/>
  <c r="B1192" s="1"/>
  <c r="C1256"/>
  <c r="B1256" s="1"/>
  <c r="C1320"/>
  <c r="B1320" s="1"/>
  <c r="C1384"/>
  <c r="B1384" s="1"/>
  <c r="C1464"/>
  <c r="B1464" s="1"/>
  <c r="D121"/>
  <c r="D265"/>
  <c r="D345"/>
  <c r="D445"/>
  <c r="D573"/>
  <c r="D701"/>
  <c r="D829"/>
  <c r="D957"/>
  <c r="D1085"/>
  <c r="D1213"/>
  <c r="D1350"/>
  <c r="F142"/>
  <c r="F418"/>
  <c r="F760"/>
  <c r="F1101"/>
  <c r="F1442"/>
  <c r="H170"/>
  <c r="H724"/>
  <c r="C1024"/>
  <c r="B1024" s="1"/>
  <c r="D125"/>
  <c r="C43"/>
  <c r="B43" s="1"/>
  <c r="C171"/>
  <c r="B171" s="1"/>
  <c r="C299"/>
  <c r="B299" s="1"/>
  <c r="C427"/>
  <c r="B427" s="1"/>
  <c r="C555"/>
  <c r="B555" s="1"/>
  <c r="C683"/>
  <c r="B683" s="1"/>
  <c r="C811"/>
  <c r="B811" s="1"/>
  <c r="C939"/>
  <c r="B939" s="1"/>
  <c r="C1067"/>
  <c r="B1067" s="1"/>
  <c r="C1195"/>
  <c r="B1195" s="1"/>
  <c r="C1323"/>
  <c r="B1323" s="1"/>
  <c r="C1451"/>
  <c r="B1451" s="1"/>
  <c r="D92"/>
  <c r="D220"/>
  <c r="D348"/>
  <c r="D476"/>
  <c r="D604"/>
  <c r="D732"/>
  <c r="D860"/>
  <c r="D988"/>
  <c r="D1116"/>
  <c r="D1244"/>
  <c r="D1391"/>
  <c r="F141"/>
  <c r="F417"/>
  <c r="F758"/>
  <c r="F1100"/>
  <c r="F1441"/>
  <c r="H169"/>
  <c r="G721"/>
  <c r="D1344"/>
  <c r="D1472"/>
  <c r="F112"/>
  <c r="F240"/>
  <c r="F378"/>
  <c r="F549"/>
  <c r="F720"/>
  <c r="F890"/>
  <c r="F1061"/>
  <c r="F1232"/>
  <c r="F1402"/>
  <c r="G49"/>
  <c r="G144"/>
  <c r="G301"/>
  <c r="H644"/>
  <c r="G985"/>
  <c r="D1459"/>
  <c r="F99"/>
  <c r="F227"/>
  <c r="F361"/>
  <c r="F532"/>
  <c r="F702"/>
  <c r="F873"/>
  <c r="F1044"/>
  <c r="F1214"/>
  <c r="F1385"/>
  <c r="H40"/>
  <c r="G132"/>
  <c r="H268"/>
  <c r="G609"/>
  <c r="G949"/>
  <c r="F355"/>
  <c r="F483"/>
  <c r="F611"/>
  <c r="F739"/>
  <c r="F867"/>
  <c r="F995"/>
  <c r="F1123"/>
  <c r="F1251"/>
  <c r="F1379"/>
  <c r="G80"/>
  <c r="H156"/>
  <c r="H256"/>
  <c r="H512"/>
  <c r="H768"/>
  <c r="G1059"/>
  <c r="G245"/>
  <c r="G367"/>
  <c r="G591"/>
  <c r="G847"/>
  <c r="H1216"/>
  <c r="G163"/>
  <c r="H342"/>
  <c r="H598"/>
  <c r="H854"/>
  <c r="G1231"/>
  <c r="H283"/>
  <c r="H411"/>
  <c r="H539"/>
  <c r="H667"/>
  <c r="H795"/>
  <c r="H923"/>
  <c r="G1113"/>
  <c r="G1369"/>
  <c r="G318"/>
  <c r="G446"/>
  <c r="G574"/>
  <c r="G702"/>
  <c r="G830"/>
  <c r="G958"/>
  <c r="H1182"/>
  <c r="H1438"/>
  <c r="H1087"/>
  <c r="H1215"/>
  <c r="H1343"/>
  <c r="H1471"/>
  <c r="G1086"/>
  <c r="G1214"/>
  <c r="G1342"/>
  <c r="H1412"/>
  <c r="G1243"/>
  <c r="H1068"/>
  <c r="G945"/>
  <c r="H860"/>
  <c r="G773"/>
  <c r="G689"/>
  <c r="H604"/>
  <c r="G517"/>
  <c r="G433"/>
  <c r="H348"/>
  <c r="G261"/>
  <c r="G216"/>
  <c r="H187"/>
  <c r="H158"/>
  <c r="H130"/>
  <c r="G103"/>
  <c r="H81"/>
  <c r="H60"/>
  <c r="G39"/>
  <c r="F1468"/>
  <c r="F1425"/>
  <c r="F1382"/>
  <c r="F1340"/>
  <c r="F1297"/>
  <c r="F1254"/>
  <c r="F1212"/>
  <c r="F1169"/>
  <c r="F1126"/>
  <c r="F1084"/>
  <c r="F1041"/>
  <c r="F998"/>
  <c r="F956"/>
  <c r="F913"/>
  <c r="F870"/>
  <c r="F828"/>
  <c r="F785"/>
  <c r="F742"/>
  <c r="F700"/>
  <c r="F657"/>
  <c r="F614"/>
  <c r="F572"/>
  <c r="F529"/>
  <c r="F486"/>
  <c r="F444"/>
  <c r="F401"/>
  <c r="F358"/>
  <c r="F321"/>
  <c r="F289"/>
  <c r="F257"/>
  <c r="F225"/>
  <c r="F193"/>
  <c r="F161"/>
  <c r="F129"/>
  <c r="F97"/>
  <c r="F65"/>
  <c r="D1489"/>
  <c r="D1457"/>
  <c r="D1426"/>
  <c r="D1405"/>
  <c r="D1383"/>
  <c r="D1362"/>
  <c r="D1341"/>
  <c r="D1319"/>
  <c r="D1302"/>
  <c r="D1286"/>
  <c r="D1270"/>
  <c r="D1254"/>
  <c r="D1238"/>
  <c r="D1222"/>
  <c r="D1206"/>
  <c r="D1190"/>
  <c r="D1174"/>
  <c r="D1158"/>
  <c r="D1142"/>
  <c r="D1126"/>
  <c r="D1110"/>
  <c r="D1094"/>
  <c r="D1078"/>
  <c r="D1062"/>
  <c r="D1046"/>
  <c r="D1030"/>
  <c r="D1014"/>
  <c r="D998"/>
  <c r="D982"/>
  <c r="D966"/>
  <c r="D950"/>
  <c r="D934"/>
  <c r="D918"/>
  <c r="D902"/>
  <c r="D886"/>
  <c r="D870"/>
  <c r="D854"/>
  <c r="D838"/>
  <c r="D822"/>
  <c r="D806"/>
  <c r="D790"/>
  <c r="D774"/>
  <c r="D758"/>
  <c r="D742"/>
  <c r="D726"/>
  <c r="D710"/>
  <c r="D694"/>
  <c r="D678"/>
  <c r="D662"/>
  <c r="D646"/>
  <c r="D630"/>
  <c r="D614"/>
  <c r="D598"/>
  <c r="D582"/>
  <c r="D566"/>
  <c r="D550"/>
  <c r="D534"/>
  <c r="D518"/>
  <c r="D502"/>
  <c r="D486"/>
  <c r="D470"/>
  <c r="D454"/>
  <c r="D438"/>
  <c r="D422"/>
  <c r="D406"/>
  <c r="D390"/>
  <c r="D374"/>
  <c r="D358"/>
  <c r="D342"/>
  <c r="D326"/>
  <c r="D310"/>
  <c r="D294"/>
  <c r="D278"/>
  <c r="D262"/>
  <c r="D246"/>
  <c r="D230"/>
  <c r="D214"/>
  <c r="D198"/>
  <c r="D182"/>
  <c r="D166"/>
  <c r="D150"/>
  <c r="D134"/>
  <c r="D118"/>
  <c r="D102"/>
  <c r="D86"/>
  <c r="D70"/>
  <c r="D54"/>
  <c r="D38"/>
  <c r="C1493"/>
  <c r="B1493" s="1"/>
  <c r="C1477"/>
  <c r="B1477" s="1"/>
  <c r="C1461"/>
  <c r="B1461" s="1"/>
  <c r="C1445"/>
  <c r="B1445" s="1"/>
  <c r="C1429"/>
  <c r="B1429" s="1"/>
  <c r="C1413"/>
  <c r="B1413" s="1"/>
  <c r="C1397"/>
  <c r="B1397" s="1"/>
  <c r="C1381"/>
  <c r="B1381" s="1"/>
  <c r="C1365"/>
  <c r="B1365" s="1"/>
  <c r="C1349"/>
  <c r="B1349" s="1"/>
  <c r="C1333"/>
  <c r="B1333" s="1"/>
  <c r="C1317"/>
  <c r="B1317" s="1"/>
  <c r="C1301"/>
  <c r="B1301" s="1"/>
  <c r="C1285"/>
  <c r="B1285" s="1"/>
  <c r="C1269"/>
  <c r="B1269" s="1"/>
  <c r="C1253"/>
  <c r="B1253" s="1"/>
  <c r="C1237"/>
  <c r="B1237" s="1"/>
  <c r="C1221"/>
  <c r="B1221" s="1"/>
  <c r="C1205"/>
  <c r="B1205" s="1"/>
  <c r="C1189"/>
  <c r="B1189" s="1"/>
  <c r="C1173"/>
  <c r="B1173" s="1"/>
  <c r="C1157"/>
  <c r="B1157" s="1"/>
  <c r="C1141"/>
  <c r="B1141" s="1"/>
  <c r="C1125"/>
  <c r="B1125" s="1"/>
  <c r="C1109"/>
  <c r="B1109" s="1"/>
  <c r="C1093"/>
  <c r="B1093" s="1"/>
  <c r="C1077"/>
  <c r="B1077" s="1"/>
  <c r="C1061"/>
  <c r="B1061" s="1"/>
  <c r="C1045"/>
  <c r="B1045" s="1"/>
  <c r="C1029"/>
  <c r="B1029" s="1"/>
  <c r="C1013"/>
  <c r="B1013" s="1"/>
  <c r="C997"/>
  <c r="B997" s="1"/>
  <c r="C981"/>
  <c r="B981" s="1"/>
  <c r="C965"/>
  <c r="B965" s="1"/>
  <c r="C954"/>
  <c r="B954" s="1"/>
  <c r="C944"/>
  <c r="B944" s="1"/>
  <c r="C933"/>
  <c r="B933" s="1"/>
  <c r="C922"/>
  <c r="B922" s="1"/>
  <c r="C912"/>
  <c r="B912" s="1"/>
  <c r="C901"/>
  <c r="B901" s="1"/>
  <c r="C890"/>
  <c r="B890" s="1"/>
  <c r="C880"/>
  <c r="B880" s="1"/>
  <c r="C869"/>
  <c r="B869" s="1"/>
  <c r="C858"/>
  <c r="B858" s="1"/>
  <c r="C848"/>
  <c r="B848" s="1"/>
  <c r="C837"/>
  <c r="B837" s="1"/>
  <c r="C826"/>
  <c r="B826" s="1"/>
  <c r="C816"/>
  <c r="B816" s="1"/>
  <c r="C805"/>
  <c r="B805" s="1"/>
  <c r="C794"/>
  <c r="B794" s="1"/>
  <c r="C784"/>
  <c r="B784" s="1"/>
  <c r="C773"/>
  <c r="B773" s="1"/>
  <c r="C762"/>
  <c r="B762" s="1"/>
  <c r="C752"/>
  <c r="B752" s="1"/>
  <c r="C741"/>
  <c r="B741" s="1"/>
  <c r="C730"/>
  <c r="B730" s="1"/>
  <c r="C720"/>
  <c r="B720" s="1"/>
  <c r="C709"/>
  <c r="B709" s="1"/>
  <c r="C698"/>
  <c r="B698" s="1"/>
  <c r="C688"/>
  <c r="B688" s="1"/>
  <c r="C677"/>
  <c r="B677" s="1"/>
  <c r="C666"/>
  <c r="B666" s="1"/>
  <c r="C656"/>
  <c r="B656" s="1"/>
  <c r="C645"/>
  <c r="B645" s="1"/>
  <c r="C634"/>
  <c r="B634" s="1"/>
  <c r="C624"/>
  <c r="B624" s="1"/>
  <c r="C613"/>
  <c r="B613" s="1"/>
  <c r="C602"/>
  <c r="B602" s="1"/>
  <c r="C592"/>
  <c r="B592" s="1"/>
  <c r="C581"/>
  <c r="B581" s="1"/>
  <c r="C570"/>
  <c r="B570" s="1"/>
  <c r="C560"/>
  <c r="B560" s="1"/>
  <c r="C549"/>
  <c r="B549" s="1"/>
  <c r="C538"/>
  <c r="B538" s="1"/>
  <c r="C528"/>
  <c r="B528" s="1"/>
  <c r="C517"/>
  <c r="B517" s="1"/>
  <c r="C506"/>
  <c r="B506" s="1"/>
  <c r="C496"/>
  <c r="B496" s="1"/>
  <c r="C485"/>
  <c r="B485" s="1"/>
  <c r="C474"/>
  <c r="B474" s="1"/>
  <c r="C464"/>
  <c r="B464" s="1"/>
  <c r="C453"/>
  <c r="B453" s="1"/>
  <c r="C442"/>
  <c r="B442" s="1"/>
  <c r="C432"/>
  <c r="B432" s="1"/>
  <c r="C421"/>
  <c r="B421" s="1"/>
  <c r="C410"/>
  <c r="B410" s="1"/>
  <c r="C400"/>
  <c r="B400" s="1"/>
  <c r="C392"/>
  <c r="B392" s="1"/>
  <c r="C385"/>
  <c r="B385" s="1"/>
  <c r="C378"/>
  <c r="B378" s="1"/>
  <c r="C370"/>
  <c r="B370" s="1"/>
  <c r="C364"/>
  <c r="B364" s="1"/>
  <c r="C357"/>
  <c r="B357" s="1"/>
  <c r="C349"/>
  <c r="B349" s="1"/>
  <c r="C342"/>
  <c r="B342" s="1"/>
  <c r="C336"/>
  <c r="B336" s="1"/>
  <c r="C328"/>
  <c r="B328" s="1"/>
  <c r="C321"/>
  <c r="B321" s="1"/>
  <c r="C314"/>
  <c r="B314" s="1"/>
  <c r="C306"/>
  <c r="B306" s="1"/>
  <c r="C300"/>
  <c r="B300" s="1"/>
  <c r="C293"/>
  <c r="B293" s="1"/>
  <c r="C285"/>
  <c r="B285" s="1"/>
  <c r="C278"/>
  <c r="B278" s="1"/>
  <c r="C272"/>
  <c r="B272" s="1"/>
  <c r="C264"/>
  <c r="B264" s="1"/>
  <c r="C257"/>
  <c r="B257" s="1"/>
  <c r="C250"/>
  <c r="B250" s="1"/>
  <c r="C242"/>
  <c r="B242" s="1"/>
  <c r="G1419"/>
  <c r="H1244"/>
  <c r="H1076"/>
  <c r="H948"/>
  <c r="G861"/>
  <c r="G777"/>
  <c r="H692"/>
  <c r="G605"/>
  <c r="G521"/>
  <c r="H436"/>
  <c r="G349"/>
  <c r="G265"/>
  <c r="H216"/>
  <c r="G188"/>
  <c r="G160"/>
  <c r="H131"/>
  <c r="H103"/>
  <c r="H82"/>
  <c r="G61"/>
  <c r="H39"/>
  <c r="F1469"/>
  <c r="F1426"/>
  <c r="F1384"/>
  <c r="F1341"/>
  <c r="F1298"/>
  <c r="F1256"/>
  <c r="F1213"/>
  <c r="F1170"/>
  <c r="F1128"/>
  <c r="F1085"/>
  <c r="F1042"/>
  <c r="F1000"/>
  <c r="F957"/>
  <c r="F914"/>
  <c r="F872"/>
  <c r="F829"/>
  <c r="F786"/>
  <c r="F744"/>
  <c r="F701"/>
  <c r="F658"/>
  <c r="F616"/>
  <c r="F573"/>
  <c r="F530"/>
  <c r="F488"/>
  <c r="F445"/>
  <c r="F402"/>
  <c r="F360"/>
  <c r="F322"/>
  <c r="F290"/>
  <c r="F258"/>
  <c r="F226"/>
  <c r="F194"/>
  <c r="F162"/>
  <c r="F130"/>
  <c r="F98"/>
  <c r="F66"/>
  <c r="D1490"/>
  <c r="D1458"/>
  <c r="D1427"/>
  <c r="D1406"/>
  <c r="D1385"/>
  <c r="D1363"/>
  <c r="D1342"/>
  <c r="D1321"/>
  <c r="D1303"/>
  <c r="D1287"/>
  <c r="D1271"/>
  <c r="D1255"/>
  <c r="D1239"/>
  <c r="D1223"/>
  <c r="D1207"/>
  <c r="D1191"/>
  <c r="D1175"/>
  <c r="D1159"/>
  <c r="D1143"/>
  <c r="D1127"/>
  <c r="D1111"/>
  <c r="D1095"/>
  <c r="D1079"/>
  <c r="D1063"/>
  <c r="D1047"/>
  <c r="D1031"/>
  <c r="D1015"/>
  <c r="D999"/>
  <c r="D983"/>
  <c r="D967"/>
  <c r="D951"/>
  <c r="D935"/>
  <c r="D919"/>
  <c r="D903"/>
  <c r="D887"/>
  <c r="D871"/>
  <c r="D855"/>
  <c r="D839"/>
  <c r="D823"/>
  <c r="D807"/>
  <c r="D791"/>
  <c r="D775"/>
  <c r="D759"/>
  <c r="D743"/>
  <c r="D727"/>
  <c r="D711"/>
  <c r="D695"/>
  <c r="D679"/>
  <c r="D663"/>
  <c r="D647"/>
  <c r="D631"/>
  <c r="D615"/>
  <c r="D599"/>
  <c r="D583"/>
  <c r="D567"/>
  <c r="D551"/>
  <c r="D535"/>
  <c r="D519"/>
  <c r="D503"/>
  <c r="D487"/>
  <c r="D471"/>
  <c r="D455"/>
  <c r="D439"/>
  <c r="D423"/>
  <c r="D407"/>
  <c r="D391"/>
  <c r="D375"/>
  <c r="D359"/>
  <c r="D343"/>
  <c r="D327"/>
  <c r="D311"/>
  <c r="D295"/>
  <c r="D279"/>
  <c r="D263"/>
  <c r="D247"/>
  <c r="D231"/>
  <c r="D215"/>
  <c r="D199"/>
  <c r="D183"/>
  <c r="D167"/>
  <c r="D151"/>
  <c r="D135"/>
  <c r="D119"/>
  <c r="D103"/>
  <c r="D87"/>
  <c r="D71"/>
  <c r="D55"/>
  <c r="D39"/>
  <c r="C1494"/>
  <c r="B1494" s="1"/>
  <c r="C1478"/>
  <c r="B1478" s="1"/>
  <c r="C1462"/>
  <c r="B1462" s="1"/>
  <c r="C1446"/>
  <c r="B1446" s="1"/>
  <c r="C1430"/>
  <c r="B1430" s="1"/>
  <c r="C1414"/>
  <c r="B1414" s="1"/>
  <c r="C1398"/>
  <c r="B1398" s="1"/>
  <c r="C1382"/>
  <c r="B1382" s="1"/>
  <c r="C1366"/>
  <c r="B1366" s="1"/>
  <c r="C1350"/>
  <c r="B1350" s="1"/>
  <c r="C1334"/>
  <c r="B1334" s="1"/>
  <c r="C1318"/>
  <c r="B1318" s="1"/>
  <c r="C1302"/>
  <c r="B1302" s="1"/>
  <c r="C1286"/>
  <c r="B1286" s="1"/>
  <c r="C1270"/>
  <c r="B1270" s="1"/>
  <c r="C1254"/>
  <c r="B1254" s="1"/>
  <c r="C1238"/>
  <c r="B1238" s="1"/>
  <c r="C1222"/>
  <c r="B1222" s="1"/>
  <c r="C1206"/>
  <c r="B1206" s="1"/>
  <c r="C1190"/>
  <c r="B1190" s="1"/>
  <c r="C1174"/>
  <c r="B1174" s="1"/>
  <c r="C1158"/>
  <c r="B1158" s="1"/>
  <c r="C1142"/>
  <c r="B1142" s="1"/>
  <c r="C1126"/>
  <c r="B1126" s="1"/>
  <c r="C1110"/>
  <c r="B1110" s="1"/>
  <c r="C1094"/>
  <c r="B1094" s="1"/>
  <c r="C1078"/>
  <c r="B1078" s="1"/>
  <c r="C1062"/>
  <c r="B1062" s="1"/>
  <c r="C1046"/>
  <c r="B1046" s="1"/>
  <c r="C1030"/>
  <c r="B1030" s="1"/>
  <c r="C1014"/>
  <c r="B1014" s="1"/>
  <c r="C998"/>
  <c r="B998" s="1"/>
  <c r="C982"/>
  <c r="B982" s="1"/>
  <c r="C966"/>
  <c r="B966" s="1"/>
  <c r="C956"/>
  <c r="B956" s="1"/>
  <c r="C945"/>
  <c r="B945" s="1"/>
  <c r="C934"/>
  <c r="B934" s="1"/>
  <c r="C924"/>
  <c r="B924" s="1"/>
  <c r="C913"/>
  <c r="B913" s="1"/>
  <c r="C902"/>
  <c r="B902" s="1"/>
  <c r="C892"/>
  <c r="B892" s="1"/>
  <c r="C881"/>
  <c r="B881" s="1"/>
  <c r="C870"/>
  <c r="B870" s="1"/>
  <c r="C860"/>
  <c r="B860" s="1"/>
  <c r="C849"/>
  <c r="B849" s="1"/>
  <c r="C838"/>
  <c r="B838" s="1"/>
  <c r="C828"/>
  <c r="B828" s="1"/>
  <c r="C817"/>
  <c r="B817" s="1"/>
  <c r="C806"/>
  <c r="B806" s="1"/>
  <c r="C796"/>
  <c r="B796" s="1"/>
  <c r="C785"/>
  <c r="B785" s="1"/>
  <c r="C774"/>
  <c r="B774" s="1"/>
  <c r="C764"/>
  <c r="B764" s="1"/>
  <c r="C753"/>
  <c r="B753" s="1"/>
  <c r="C742"/>
  <c r="B742" s="1"/>
  <c r="C732"/>
  <c r="B732" s="1"/>
  <c r="C721"/>
  <c r="B721" s="1"/>
  <c r="C710"/>
  <c r="B710" s="1"/>
  <c r="C700"/>
  <c r="B700" s="1"/>
  <c r="C689"/>
  <c r="B689" s="1"/>
  <c r="C678"/>
  <c r="B678" s="1"/>
  <c r="C668"/>
  <c r="B668" s="1"/>
  <c r="C657"/>
  <c r="B657" s="1"/>
  <c r="C646"/>
  <c r="B646" s="1"/>
  <c r="C636"/>
  <c r="B636" s="1"/>
  <c r="C625"/>
  <c r="B625" s="1"/>
  <c r="C614"/>
  <c r="B614" s="1"/>
  <c r="C604"/>
  <c r="B604" s="1"/>
  <c r="C593"/>
  <c r="B593" s="1"/>
  <c r="C582"/>
  <c r="B582" s="1"/>
  <c r="C572"/>
  <c r="B572" s="1"/>
  <c r="C561"/>
  <c r="B561" s="1"/>
  <c r="C550"/>
  <c r="B550" s="1"/>
  <c r="C540"/>
  <c r="B540" s="1"/>
  <c r="C529"/>
  <c r="B529" s="1"/>
  <c r="C518"/>
  <c r="B518" s="1"/>
  <c r="C508"/>
  <c r="B508" s="1"/>
  <c r="C497"/>
  <c r="B497" s="1"/>
  <c r="C486"/>
  <c r="B486" s="1"/>
  <c r="C476"/>
  <c r="B476" s="1"/>
  <c r="C465"/>
  <c r="B465" s="1"/>
  <c r="C454"/>
  <c r="B454" s="1"/>
  <c r="C444"/>
  <c r="B444" s="1"/>
  <c r="C433"/>
  <c r="B433" s="1"/>
  <c r="C422"/>
  <c r="B422" s="1"/>
  <c r="C412"/>
  <c r="B412" s="1"/>
  <c r="C401"/>
  <c r="B401" s="1"/>
  <c r="C394"/>
  <c r="B394" s="1"/>
  <c r="C386"/>
  <c r="B386" s="1"/>
  <c r="C380"/>
  <c r="B380" s="1"/>
  <c r="C373"/>
  <c r="B373" s="1"/>
  <c r="C365"/>
  <c r="B365" s="1"/>
  <c r="C358"/>
  <c r="B358" s="1"/>
  <c r="C352"/>
  <c r="B352" s="1"/>
  <c r="C344"/>
  <c r="B344" s="1"/>
  <c r="C337"/>
  <c r="B337" s="1"/>
  <c r="C330"/>
  <c r="B330" s="1"/>
  <c r="C322"/>
  <c r="B322" s="1"/>
  <c r="C316"/>
  <c r="B316" s="1"/>
  <c r="C309"/>
  <c r="B309" s="1"/>
  <c r="C301"/>
  <c r="B301" s="1"/>
  <c r="C294"/>
  <c r="B294" s="1"/>
  <c r="C288"/>
  <c r="B288" s="1"/>
  <c r="C280"/>
  <c r="B280" s="1"/>
  <c r="C273"/>
  <c r="B273" s="1"/>
  <c r="C266"/>
  <c r="B266" s="1"/>
  <c r="C258"/>
  <c r="B258" s="1"/>
  <c r="C252"/>
  <c r="B252" s="1"/>
  <c r="C245"/>
  <c r="B245" s="1"/>
  <c r="H1324"/>
  <c r="H988"/>
  <c r="G817"/>
  <c r="G645"/>
  <c r="H476"/>
  <c r="G305"/>
  <c r="H201"/>
  <c r="H144"/>
  <c r="H92"/>
  <c r="H49"/>
  <c r="F1489"/>
  <c r="F1404"/>
  <c r="F1318"/>
  <c r="F1233"/>
  <c r="F1148"/>
  <c r="F1062"/>
  <c r="F977"/>
  <c r="F892"/>
  <c r="F806"/>
  <c r="F721"/>
  <c r="F636"/>
  <c r="F550"/>
  <c r="F465"/>
  <c r="F380"/>
  <c r="F305"/>
  <c r="F241"/>
  <c r="F177"/>
  <c r="F113"/>
  <c r="F49"/>
  <c r="D1473"/>
  <c r="D1415"/>
  <c r="D1373"/>
  <c r="D1330"/>
  <c r="D1294"/>
  <c r="D1262"/>
  <c r="D1230"/>
  <c r="D1198"/>
  <c r="D1166"/>
  <c r="D1134"/>
  <c r="D1102"/>
  <c r="D1070"/>
  <c r="D1038"/>
  <c r="D1006"/>
  <c r="D974"/>
  <c r="D942"/>
  <c r="D910"/>
  <c r="D878"/>
  <c r="D846"/>
  <c r="D814"/>
  <c r="D782"/>
  <c r="D750"/>
  <c r="D718"/>
  <c r="D686"/>
  <c r="D654"/>
  <c r="D622"/>
  <c r="D590"/>
  <c r="D558"/>
  <c r="D526"/>
  <c r="D494"/>
  <c r="D462"/>
  <c r="D430"/>
  <c r="D398"/>
  <c r="D366"/>
  <c r="D334"/>
  <c r="D302"/>
  <c r="D270"/>
  <c r="D238"/>
  <c r="D206"/>
  <c r="D174"/>
  <c r="D142"/>
  <c r="D110"/>
  <c r="D78"/>
  <c r="D46"/>
  <c r="C1501"/>
  <c r="B1501" s="1"/>
  <c r="C1469"/>
  <c r="B1469" s="1"/>
  <c r="C1437"/>
  <c r="B1437" s="1"/>
  <c r="C1405"/>
  <c r="B1405" s="1"/>
  <c r="C1373"/>
  <c r="B1373" s="1"/>
  <c r="C1341"/>
  <c r="B1341" s="1"/>
  <c r="C1309"/>
  <c r="B1309" s="1"/>
  <c r="C1277"/>
  <c r="B1277" s="1"/>
  <c r="C1245"/>
  <c r="B1245" s="1"/>
  <c r="C1213"/>
  <c r="B1213" s="1"/>
  <c r="C1181"/>
  <c r="B1181" s="1"/>
  <c r="C1149"/>
  <c r="B1149" s="1"/>
  <c r="C1117"/>
  <c r="B1117" s="1"/>
  <c r="C1085"/>
  <c r="B1085" s="1"/>
  <c r="C1053"/>
  <c r="B1053" s="1"/>
  <c r="C1021"/>
  <c r="B1021" s="1"/>
  <c r="C989"/>
  <c r="B989" s="1"/>
  <c r="C960"/>
  <c r="B960" s="1"/>
  <c r="C938"/>
  <c r="B938" s="1"/>
  <c r="C917"/>
  <c r="B917" s="1"/>
  <c r="C896"/>
  <c r="B896" s="1"/>
  <c r="C874"/>
  <c r="B874" s="1"/>
  <c r="C853"/>
  <c r="B853" s="1"/>
  <c r="C832"/>
  <c r="B832" s="1"/>
  <c r="C810"/>
  <c r="B810" s="1"/>
  <c r="C789"/>
  <c r="B789" s="1"/>
  <c r="C768"/>
  <c r="B768" s="1"/>
  <c r="C746"/>
  <c r="B746" s="1"/>
  <c r="C725"/>
  <c r="B725" s="1"/>
  <c r="C704"/>
  <c r="B704" s="1"/>
  <c r="C682"/>
  <c r="B682" s="1"/>
  <c r="C661"/>
  <c r="B661" s="1"/>
  <c r="C640"/>
  <c r="B640" s="1"/>
  <c r="C618"/>
  <c r="B618" s="1"/>
  <c r="C597"/>
  <c r="B597" s="1"/>
  <c r="C576"/>
  <c r="B576" s="1"/>
  <c r="C554"/>
  <c r="B554" s="1"/>
  <c r="C533"/>
  <c r="B533" s="1"/>
  <c r="C512"/>
  <c r="B512" s="1"/>
  <c r="C490"/>
  <c r="B490" s="1"/>
  <c r="C469"/>
  <c r="B469" s="1"/>
  <c r="C448"/>
  <c r="B448" s="1"/>
  <c r="C426"/>
  <c r="B426" s="1"/>
  <c r="C405"/>
  <c r="B405" s="1"/>
  <c r="C389"/>
  <c r="B389" s="1"/>
  <c r="C374"/>
  <c r="B374" s="1"/>
  <c r="C360"/>
  <c r="B360" s="1"/>
  <c r="C346"/>
  <c r="B346" s="1"/>
  <c r="C332"/>
  <c r="B332" s="1"/>
  <c r="C317"/>
  <c r="B317" s="1"/>
  <c r="C304"/>
  <c r="B304" s="1"/>
  <c r="C289"/>
  <c r="B289" s="1"/>
  <c r="C274"/>
  <c r="B274" s="1"/>
  <c r="C261"/>
  <c r="B261" s="1"/>
  <c r="C246"/>
  <c r="B246" s="1"/>
  <c r="C236"/>
  <c r="B236" s="1"/>
  <c r="C229"/>
  <c r="B229" s="1"/>
  <c r="C221"/>
  <c r="B221" s="1"/>
  <c r="C214"/>
  <c r="B214" s="1"/>
  <c r="C208"/>
  <c r="B208" s="1"/>
  <c r="C200"/>
  <c r="B200" s="1"/>
  <c r="C193"/>
  <c r="B193" s="1"/>
  <c r="C186"/>
  <c r="B186" s="1"/>
  <c r="C178"/>
  <c r="B178" s="1"/>
  <c r="C172"/>
  <c r="B172" s="1"/>
  <c r="C165"/>
  <c r="B165" s="1"/>
  <c r="C157"/>
  <c r="B157" s="1"/>
  <c r="C150"/>
  <c r="B150" s="1"/>
  <c r="C144"/>
  <c r="B144" s="1"/>
  <c r="C136"/>
  <c r="B136" s="1"/>
  <c r="C129"/>
  <c r="B129" s="1"/>
  <c r="C122"/>
  <c r="B122" s="1"/>
  <c r="C114"/>
  <c r="B114" s="1"/>
  <c r="C108"/>
  <c r="B108" s="1"/>
  <c r="C101"/>
  <c r="B101" s="1"/>
  <c r="C93"/>
  <c r="B93" s="1"/>
  <c r="C86"/>
  <c r="B86" s="1"/>
  <c r="C80"/>
  <c r="B80" s="1"/>
  <c r="C72"/>
  <c r="B72" s="1"/>
  <c r="C65"/>
  <c r="B65" s="1"/>
  <c r="C58"/>
  <c r="B58" s="1"/>
  <c r="C50"/>
  <c r="B50" s="1"/>
  <c r="C44"/>
  <c r="B44" s="1"/>
  <c r="C37"/>
  <c r="B37" s="1"/>
  <c r="D734"/>
  <c r="D510"/>
  <c r="D446"/>
  <c r="D382"/>
  <c r="D318"/>
  <c r="D254"/>
  <c r="D190"/>
  <c r="D126"/>
  <c r="D62"/>
  <c r="C1485"/>
  <c r="B1485" s="1"/>
  <c r="C1421"/>
  <c r="B1421" s="1"/>
  <c r="C1357"/>
  <c r="B1357" s="1"/>
  <c r="C1293"/>
  <c r="B1293" s="1"/>
  <c r="C1229"/>
  <c r="B1229" s="1"/>
  <c r="C1165"/>
  <c r="B1165" s="1"/>
  <c r="C885"/>
  <c r="B885" s="1"/>
  <c r="C800"/>
  <c r="B800" s="1"/>
  <c r="C757"/>
  <c r="B757" s="1"/>
  <c r="C714"/>
  <c r="B714" s="1"/>
  <c r="C672"/>
  <c r="B672" s="1"/>
  <c r="C629"/>
  <c r="B629" s="1"/>
  <c r="C586"/>
  <c r="B586" s="1"/>
  <c r="C544"/>
  <c r="B544" s="1"/>
  <c r="C501"/>
  <c r="B501" s="1"/>
  <c r="C458"/>
  <c r="B458" s="1"/>
  <c r="C416"/>
  <c r="B416" s="1"/>
  <c r="C381"/>
  <c r="B381" s="1"/>
  <c r="C353"/>
  <c r="B353" s="1"/>
  <c r="C325"/>
  <c r="B325" s="1"/>
  <c r="C296"/>
  <c r="B296" s="1"/>
  <c r="C268"/>
  <c r="B268" s="1"/>
  <c r="C240"/>
  <c r="B240" s="1"/>
  <c r="C225"/>
  <c r="B225" s="1"/>
  <c r="C210"/>
  <c r="B210" s="1"/>
  <c r="C197"/>
  <c r="B197" s="1"/>
  <c r="C182"/>
  <c r="B182" s="1"/>
  <c r="C168"/>
  <c r="B168" s="1"/>
  <c r="C154"/>
  <c r="B154" s="1"/>
  <c r="C140"/>
  <c r="B140" s="1"/>
  <c r="C125"/>
  <c r="B125" s="1"/>
  <c r="C112"/>
  <c r="B112" s="1"/>
  <c r="C97"/>
  <c r="B97" s="1"/>
  <c r="C82"/>
  <c r="B82" s="1"/>
  <c r="C69"/>
  <c r="B69" s="1"/>
  <c r="C54"/>
  <c r="B54" s="1"/>
  <c r="C40"/>
  <c r="B40" s="1"/>
  <c r="C1070"/>
  <c r="B1070" s="1"/>
  <c r="C801"/>
  <c r="B801" s="1"/>
  <c r="C737"/>
  <c r="B737" s="1"/>
  <c r="C694"/>
  <c r="B694" s="1"/>
  <c r="C652"/>
  <c r="B652" s="1"/>
  <c r="C609"/>
  <c r="B609" s="1"/>
  <c r="C566"/>
  <c r="B566" s="1"/>
  <c r="C502"/>
  <c r="B502" s="1"/>
  <c r="C460"/>
  <c r="B460" s="1"/>
  <c r="C417"/>
  <c r="B417" s="1"/>
  <c r="C384"/>
  <c r="B384" s="1"/>
  <c r="C354"/>
  <c r="B354" s="1"/>
  <c r="C326"/>
  <c r="B326" s="1"/>
  <c r="C298"/>
  <c r="B298" s="1"/>
  <c r="C269"/>
  <c r="B269" s="1"/>
  <c r="C241"/>
  <c r="B241" s="1"/>
  <c r="C226"/>
  <c r="B226" s="1"/>
  <c r="C205"/>
  <c r="B205" s="1"/>
  <c r="C192"/>
  <c r="B192" s="1"/>
  <c r="C177"/>
  <c r="B177" s="1"/>
  <c r="C162"/>
  <c r="B162" s="1"/>
  <c r="C149"/>
  <c r="B149" s="1"/>
  <c r="C134"/>
  <c r="B134" s="1"/>
  <c r="C120"/>
  <c r="B120" s="1"/>
  <c r="C106"/>
  <c r="B106" s="1"/>
  <c r="C92"/>
  <c r="B92" s="1"/>
  <c r="C77"/>
  <c r="B77" s="1"/>
  <c r="C64"/>
  <c r="B64" s="1"/>
  <c r="C42"/>
  <c r="B42" s="1"/>
  <c r="H1332"/>
  <c r="G989"/>
  <c r="H820"/>
  <c r="G649"/>
  <c r="G477"/>
  <c r="H308"/>
  <c r="H202"/>
  <c r="H145"/>
  <c r="G93"/>
  <c r="H50"/>
  <c r="F1490"/>
  <c r="F1405"/>
  <c r="F1320"/>
  <c r="F1234"/>
  <c r="F1149"/>
  <c r="F1064"/>
  <c r="F978"/>
  <c r="F893"/>
  <c r="F808"/>
  <c r="F722"/>
  <c r="F637"/>
  <c r="F552"/>
  <c r="F466"/>
  <c r="F381"/>
  <c r="F306"/>
  <c r="F242"/>
  <c r="F178"/>
  <c r="F114"/>
  <c r="F50"/>
  <c r="D1474"/>
  <c r="D1417"/>
  <c r="D1374"/>
  <c r="D1331"/>
  <c r="D1295"/>
  <c r="D1263"/>
  <c r="D1231"/>
  <c r="D1199"/>
  <c r="D1167"/>
  <c r="D1135"/>
  <c r="D1103"/>
  <c r="D1071"/>
  <c r="D1039"/>
  <c r="D1007"/>
  <c r="D975"/>
  <c r="D943"/>
  <c r="D911"/>
  <c r="D879"/>
  <c r="D847"/>
  <c r="D815"/>
  <c r="D783"/>
  <c r="D751"/>
  <c r="D719"/>
  <c r="D687"/>
  <c r="D655"/>
  <c r="D623"/>
  <c r="D591"/>
  <c r="D559"/>
  <c r="D527"/>
  <c r="D495"/>
  <c r="D463"/>
  <c r="D431"/>
  <c r="D399"/>
  <c r="D367"/>
  <c r="D335"/>
  <c r="D303"/>
  <c r="D271"/>
  <c r="D239"/>
  <c r="D207"/>
  <c r="D175"/>
  <c r="D143"/>
  <c r="D111"/>
  <c r="D79"/>
  <c r="D47"/>
  <c r="C1470"/>
  <c r="B1470" s="1"/>
  <c r="C1438"/>
  <c r="B1438" s="1"/>
  <c r="C1406"/>
  <c r="B1406" s="1"/>
  <c r="C1374"/>
  <c r="B1374" s="1"/>
  <c r="C1342"/>
  <c r="B1342" s="1"/>
  <c r="C1310"/>
  <c r="B1310" s="1"/>
  <c r="C1278"/>
  <c r="B1278" s="1"/>
  <c r="C1246"/>
  <c r="B1246" s="1"/>
  <c r="C1214"/>
  <c r="B1214" s="1"/>
  <c r="C1182"/>
  <c r="B1182" s="1"/>
  <c r="C1150"/>
  <c r="B1150" s="1"/>
  <c r="C1118"/>
  <c r="B1118" s="1"/>
  <c r="C1086"/>
  <c r="B1086" s="1"/>
  <c r="C1054"/>
  <c r="B1054" s="1"/>
  <c r="C1022"/>
  <c r="B1022" s="1"/>
  <c r="C990"/>
  <c r="B990" s="1"/>
  <c r="C961"/>
  <c r="B961" s="1"/>
  <c r="C940"/>
  <c r="B940" s="1"/>
  <c r="C918"/>
  <c r="B918" s="1"/>
  <c r="C897"/>
  <c r="B897" s="1"/>
  <c r="C876"/>
  <c r="B876" s="1"/>
  <c r="C854"/>
  <c r="B854" s="1"/>
  <c r="C833"/>
  <c r="B833" s="1"/>
  <c r="C812"/>
  <c r="B812" s="1"/>
  <c r="C790"/>
  <c r="B790" s="1"/>
  <c r="C769"/>
  <c r="B769" s="1"/>
  <c r="C748"/>
  <c r="B748" s="1"/>
  <c r="C726"/>
  <c r="B726" s="1"/>
  <c r="C705"/>
  <c r="B705" s="1"/>
  <c r="C684"/>
  <c r="B684" s="1"/>
  <c r="C662"/>
  <c r="B662" s="1"/>
  <c r="C641"/>
  <c r="B641" s="1"/>
  <c r="C620"/>
  <c r="B620" s="1"/>
  <c r="C598"/>
  <c r="B598" s="1"/>
  <c r="C577"/>
  <c r="B577" s="1"/>
  <c r="C556"/>
  <c r="B556" s="1"/>
  <c r="C534"/>
  <c r="B534" s="1"/>
  <c r="C513"/>
  <c r="B513" s="1"/>
  <c r="C492"/>
  <c r="B492" s="1"/>
  <c r="C470"/>
  <c r="B470" s="1"/>
  <c r="C449"/>
  <c r="B449" s="1"/>
  <c r="C428"/>
  <c r="B428" s="1"/>
  <c r="C406"/>
  <c r="B406" s="1"/>
  <c r="C390"/>
  <c r="B390" s="1"/>
  <c r="C376"/>
  <c r="B376" s="1"/>
  <c r="C362"/>
  <c r="B362" s="1"/>
  <c r="C348"/>
  <c r="B348" s="1"/>
  <c r="C333"/>
  <c r="B333" s="1"/>
  <c r="C320"/>
  <c r="B320" s="1"/>
  <c r="C305"/>
  <c r="B305" s="1"/>
  <c r="C290"/>
  <c r="B290" s="1"/>
  <c r="C277"/>
  <c r="B277" s="1"/>
  <c r="C262"/>
  <c r="B262" s="1"/>
  <c r="C248"/>
  <c r="B248" s="1"/>
  <c r="C237"/>
  <c r="B237" s="1"/>
  <c r="C230"/>
  <c r="B230" s="1"/>
  <c r="C224"/>
  <c r="B224" s="1"/>
  <c r="C216"/>
  <c r="B216" s="1"/>
  <c r="C209"/>
  <c r="B209" s="1"/>
  <c r="C202"/>
  <c r="B202" s="1"/>
  <c r="C194"/>
  <c r="B194" s="1"/>
  <c r="C188"/>
  <c r="B188" s="1"/>
  <c r="C181"/>
  <c r="B181" s="1"/>
  <c r="C173"/>
  <c r="B173" s="1"/>
  <c r="C166"/>
  <c r="B166" s="1"/>
  <c r="C160"/>
  <c r="B160" s="1"/>
  <c r="C152"/>
  <c r="B152" s="1"/>
  <c r="C145"/>
  <c r="B145" s="1"/>
  <c r="C138"/>
  <c r="B138" s="1"/>
  <c r="C130"/>
  <c r="B130" s="1"/>
  <c r="C124"/>
  <c r="B124" s="1"/>
  <c r="C117"/>
  <c r="B117" s="1"/>
  <c r="C109"/>
  <c r="B109" s="1"/>
  <c r="C102"/>
  <c r="B102" s="1"/>
  <c r="C96"/>
  <c r="B96" s="1"/>
  <c r="C88"/>
  <c r="B88" s="1"/>
  <c r="C81"/>
  <c r="B81" s="1"/>
  <c r="C74"/>
  <c r="B74" s="1"/>
  <c r="C66"/>
  <c r="B66" s="1"/>
  <c r="C60"/>
  <c r="B60" s="1"/>
  <c r="C53"/>
  <c r="B53" s="1"/>
  <c r="C45"/>
  <c r="B45" s="1"/>
  <c r="C38"/>
  <c r="B38" s="1"/>
  <c r="G1499"/>
  <c r="H1156"/>
  <c r="G901"/>
  <c r="H732"/>
  <c r="G561"/>
  <c r="G389"/>
  <c r="H232"/>
  <c r="H173"/>
  <c r="G116"/>
  <c r="G71"/>
  <c r="F1446"/>
  <c r="F1361"/>
  <c r="F1276"/>
  <c r="F1190"/>
  <c r="F1105"/>
  <c r="F1020"/>
  <c r="F934"/>
  <c r="F849"/>
  <c r="F764"/>
  <c r="F678"/>
  <c r="F593"/>
  <c r="F508"/>
  <c r="F422"/>
  <c r="F337"/>
  <c r="F273"/>
  <c r="F209"/>
  <c r="F145"/>
  <c r="F81"/>
  <c r="D1441"/>
  <c r="D1394"/>
  <c r="D1351"/>
  <c r="D1310"/>
  <c r="D1278"/>
  <c r="D1246"/>
  <c r="D1214"/>
  <c r="D1182"/>
  <c r="D1150"/>
  <c r="D1118"/>
  <c r="D1086"/>
  <c r="D1054"/>
  <c r="D1022"/>
  <c r="D990"/>
  <c r="D958"/>
  <c r="D926"/>
  <c r="D894"/>
  <c r="D862"/>
  <c r="D830"/>
  <c r="D798"/>
  <c r="D766"/>
  <c r="D702"/>
  <c r="D670"/>
  <c r="D638"/>
  <c r="D606"/>
  <c r="D574"/>
  <c r="D542"/>
  <c r="D478"/>
  <c r="D414"/>
  <c r="D350"/>
  <c r="D286"/>
  <c r="D222"/>
  <c r="D158"/>
  <c r="D94"/>
  <c r="C1453"/>
  <c r="B1453" s="1"/>
  <c r="C1389"/>
  <c r="B1389" s="1"/>
  <c r="C1325"/>
  <c r="B1325" s="1"/>
  <c r="C1261"/>
  <c r="B1261" s="1"/>
  <c r="C1197"/>
  <c r="B1197" s="1"/>
  <c r="C1133"/>
  <c r="B1133" s="1"/>
  <c r="C1101"/>
  <c r="B1101" s="1"/>
  <c r="C1069"/>
  <c r="B1069" s="1"/>
  <c r="C1037"/>
  <c r="B1037" s="1"/>
  <c r="C1005"/>
  <c r="B1005" s="1"/>
  <c r="C973"/>
  <c r="B973" s="1"/>
  <c r="C949"/>
  <c r="B949" s="1"/>
  <c r="C928"/>
  <c r="B928" s="1"/>
  <c r="C906"/>
  <c r="B906" s="1"/>
  <c r="C864"/>
  <c r="B864" s="1"/>
  <c r="C842"/>
  <c r="B842" s="1"/>
  <c r="C821"/>
  <c r="B821" s="1"/>
  <c r="C778"/>
  <c r="B778" s="1"/>
  <c r="C736"/>
  <c r="B736" s="1"/>
  <c r="C693"/>
  <c r="B693" s="1"/>
  <c r="C650"/>
  <c r="B650" s="1"/>
  <c r="C608"/>
  <c r="B608" s="1"/>
  <c r="C565"/>
  <c r="B565" s="1"/>
  <c r="C522"/>
  <c r="B522" s="1"/>
  <c r="C480"/>
  <c r="B480" s="1"/>
  <c r="C437"/>
  <c r="B437" s="1"/>
  <c r="C396"/>
  <c r="B396" s="1"/>
  <c r="C368"/>
  <c r="B368" s="1"/>
  <c r="C338"/>
  <c r="B338" s="1"/>
  <c r="C310"/>
  <c r="B310" s="1"/>
  <c r="C282"/>
  <c r="B282" s="1"/>
  <c r="C253"/>
  <c r="B253" s="1"/>
  <c r="C232"/>
  <c r="B232" s="1"/>
  <c r="C218"/>
  <c r="B218" s="1"/>
  <c r="C204"/>
  <c r="B204" s="1"/>
  <c r="C189"/>
  <c r="B189" s="1"/>
  <c r="C176"/>
  <c r="B176" s="1"/>
  <c r="C161"/>
  <c r="B161" s="1"/>
  <c r="C146"/>
  <c r="B146" s="1"/>
  <c r="C133"/>
  <c r="B133" s="1"/>
  <c r="C118"/>
  <c r="B118" s="1"/>
  <c r="C104"/>
  <c r="B104" s="1"/>
  <c r="C90"/>
  <c r="B90" s="1"/>
  <c r="C76"/>
  <c r="B76" s="1"/>
  <c r="C61"/>
  <c r="B61" s="1"/>
  <c r="C48"/>
  <c r="B48" s="1"/>
  <c r="H1500"/>
  <c r="G1163"/>
  <c r="G905"/>
  <c r="G733"/>
  <c r="H564"/>
  <c r="G393"/>
  <c r="G233"/>
  <c r="G174"/>
  <c r="H117"/>
  <c r="H71"/>
  <c r="F1448"/>
  <c r="F1362"/>
  <c r="F1277"/>
  <c r="F1192"/>
  <c r="F1106"/>
  <c r="F1021"/>
  <c r="F936"/>
  <c r="F850"/>
  <c r="F765"/>
  <c r="F680"/>
  <c r="F594"/>
  <c r="F509"/>
  <c r="F424"/>
  <c r="F338"/>
  <c r="F274"/>
  <c r="F210"/>
  <c r="F146"/>
  <c r="F82"/>
  <c r="D1442"/>
  <c r="D1395"/>
  <c r="D1353"/>
  <c r="D1311"/>
  <c r="D1279"/>
  <c r="D1247"/>
  <c r="D1215"/>
  <c r="D1183"/>
  <c r="D1151"/>
  <c r="D1119"/>
  <c r="D1087"/>
  <c r="D1055"/>
  <c r="D1023"/>
  <c r="D991"/>
  <c r="D959"/>
  <c r="D927"/>
  <c r="D895"/>
  <c r="D863"/>
  <c r="D831"/>
  <c r="D799"/>
  <c r="D767"/>
  <c r="D735"/>
  <c r="D703"/>
  <c r="D671"/>
  <c r="D639"/>
  <c r="D607"/>
  <c r="D575"/>
  <c r="D543"/>
  <c r="D511"/>
  <c r="D479"/>
  <c r="D447"/>
  <c r="D415"/>
  <c r="D383"/>
  <c r="D351"/>
  <c r="D319"/>
  <c r="D287"/>
  <c r="D255"/>
  <c r="D223"/>
  <c r="D191"/>
  <c r="D159"/>
  <c r="D127"/>
  <c r="D95"/>
  <c r="D63"/>
  <c r="C1486"/>
  <c r="B1486" s="1"/>
  <c r="C1454"/>
  <c r="B1454" s="1"/>
  <c r="C1422"/>
  <c r="B1422" s="1"/>
  <c r="C1390"/>
  <c r="B1390" s="1"/>
  <c r="C1358"/>
  <c r="B1358" s="1"/>
  <c r="C1326"/>
  <c r="B1326" s="1"/>
  <c r="C1294"/>
  <c r="B1294" s="1"/>
  <c r="C1262"/>
  <c r="B1262" s="1"/>
  <c r="C1230"/>
  <c r="B1230" s="1"/>
  <c r="C1198"/>
  <c r="B1198" s="1"/>
  <c r="C1166"/>
  <c r="B1166" s="1"/>
  <c r="C1134"/>
  <c r="B1134" s="1"/>
  <c r="C1102"/>
  <c r="B1102" s="1"/>
  <c r="C1038"/>
  <c r="B1038" s="1"/>
  <c r="C1006"/>
  <c r="B1006" s="1"/>
  <c r="C974"/>
  <c r="B974" s="1"/>
  <c r="C950"/>
  <c r="B950" s="1"/>
  <c r="C929"/>
  <c r="B929" s="1"/>
  <c r="C908"/>
  <c r="B908" s="1"/>
  <c r="C886"/>
  <c r="B886" s="1"/>
  <c r="C865"/>
  <c r="B865" s="1"/>
  <c r="C844"/>
  <c r="B844" s="1"/>
  <c r="C822"/>
  <c r="B822" s="1"/>
  <c r="C780"/>
  <c r="B780" s="1"/>
  <c r="C758"/>
  <c r="B758" s="1"/>
  <c r="C716"/>
  <c r="B716" s="1"/>
  <c r="C673"/>
  <c r="B673" s="1"/>
  <c r="C630"/>
  <c r="B630" s="1"/>
  <c r="C588"/>
  <c r="B588" s="1"/>
  <c r="C545"/>
  <c r="B545" s="1"/>
  <c r="C524"/>
  <c r="B524" s="1"/>
  <c r="C481"/>
  <c r="B481" s="1"/>
  <c r="C438"/>
  <c r="B438" s="1"/>
  <c r="C397"/>
  <c r="B397" s="1"/>
  <c r="C369"/>
  <c r="B369" s="1"/>
  <c r="C341"/>
  <c r="B341" s="1"/>
  <c r="C312"/>
  <c r="B312" s="1"/>
  <c r="C284"/>
  <c r="B284" s="1"/>
  <c r="C256"/>
  <c r="B256" s="1"/>
  <c r="C234"/>
  <c r="B234" s="1"/>
  <c r="C220"/>
  <c r="B220" s="1"/>
  <c r="C213"/>
  <c r="B213" s="1"/>
  <c r="C198"/>
  <c r="B198" s="1"/>
  <c r="C184"/>
  <c r="B184" s="1"/>
  <c r="C170"/>
  <c r="B170" s="1"/>
  <c r="C156"/>
  <c r="B156" s="1"/>
  <c r="C141"/>
  <c r="B141" s="1"/>
  <c r="C128"/>
  <c r="B128" s="1"/>
  <c r="C113"/>
  <c r="B113" s="1"/>
  <c r="C98"/>
  <c r="B98" s="1"/>
  <c r="C85"/>
  <c r="B85" s="1"/>
  <c r="C70"/>
  <c r="B70" s="1"/>
  <c r="C56"/>
  <c r="B56" s="1"/>
  <c r="C49"/>
  <c r="B49" s="1"/>
  <c r="G1496"/>
  <c r="G1488"/>
  <c r="G1480"/>
  <c r="G1472"/>
  <c r="G1464"/>
  <c r="G1456"/>
  <c r="G1448"/>
  <c r="G1440"/>
  <c r="G1432"/>
  <c r="G1424"/>
  <c r="G1416"/>
  <c r="G1408"/>
  <c r="G1400"/>
  <c r="G1392"/>
  <c r="G1384"/>
  <c r="G1376"/>
  <c r="G1368"/>
  <c r="G1360"/>
  <c r="G1352"/>
  <c r="G1344"/>
  <c r="G1336"/>
  <c r="G1328"/>
  <c r="G1320"/>
  <c r="G1312"/>
  <c r="G1304"/>
  <c r="G1296"/>
  <c r="G1288"/>
  <c r="G1280"/>
  <c r="G1272"/>
  <c r="G1264"/>
  <c r="G1256"/>
  <c r="G1248"/>
  <c r="G1240"/>
  <c r="G1232"/>
  <c r="G1224"/>
  <c r="G1216"/>
  <c r="G1208"/>
  <c r="G1200"/>
  <c r="G1192"/>
  <c r="G1184"/>
  <c r="G1176"/>
  <c r="G1168"/>
  <c r="G1160"/>
  <c r="G1152"/>
  <c r="G1144"/>
  <c r="G1136"/>
  <c r="G1128"/>
  <c r="G1120"/>
  <c r="G1112"/>
  <c r="G1104"/>
  <c r="G1096"/>
  <c r="G1088"/>
  <c r="G1080"/>
  <c r="G1072"/>
  <c r="G1064"/>
  <c r="G1056"/>
  <c r="G1048"/>
  <c r="G1040"/>
  <c r="G1032"/>
  <c r="G1024"/>
  <c r="G1016"/>
  <c r="G1008"/>
  <c r="G1000"/>
  <c r="G992"/>
  <c r="H1497"/>
  <c r="H1489"/>
  <c r="H1481"/>
  <c r="H1473"/>
  <c r="H1465"/>
  <c r="H1457"/>
  <c r="H1449"/>
  <c r="H1441"/>
  <c r="H1433"/>
  <c r="H1425"/>
  <c r="H1417"/>
  <c r="H1409"/>
  <c r="H1401"/>
  <c r="H1393"/>
  <c r="H1385"/>
  <c r="H1377"/>
  <c r="H1369"/>
  <c r="H1361"/>
  <c r="H1353"/>
  <c r="H1345"/>
  <c r="H1337"/>
  <c r="H1329"/>
  <c r="H1321"/>
  <c r="H1313"/>
  <c r="H1305"/>
  <c r="H1297"/>
  <c r="H1289"/>
  <c r="H1281"/>
  <c r="H1273"/>
  <c r="H1265"/>
  <c r="H1257"/>
  <c r="H1249"/>
  <c r="H1241"/>
  <c r="H1233"/>
  <c r="H1225"/>
  <c r="H1217"/>
  <c r="H1209"/>
  <c r="H1201"/>
  <c r="H1193"/>
  <c r="H1185"/>
  <c r="H1177"/>
  <c r="H1169"/>
  <c r="H1161"/>
  <c r="H1153"/>
  <c r="H1145"/>
  <c r="H1137"/>
  <c r="H1129"/>
  <c r="H1121"/>
  <c r="H1113"/>
  <c r="H1105"/>
  <c r="H1097"/>
  <c r="H1089"/>
  <c r="H1081"/>
  <c r="H1073"/>
  <c r="H1065"/>
  <c r="H1057"/>
  <c r="H1049"/>
  <c r="H1041"/>
  <c r="H1033"/>
  <c r="H1025"/>
  <c r="H1017"/>
  <c r="H1009"/>
  <c r="H1001"/>
  <c r="H993"/>
  <c r="H1490"/>
  <c r="H1474"/>
  <c r="H1458"/>
  <c r="H1442"/>
  <c r="H1426"/>
  <c r="H1410"/>
  <c r="H1394"/>
  <c r="H1378"/>
  <c r="H1362"/>
  <c r="H1346"/>
  <c r="H1330"/>
  <c r="H1314"/>
  <c r="H1298"/>
  <c r="H1282"/>
  <c r="H1266"/>
  <c r="H1250"/>
  <c r="H1234"/>
  <c r="H1218"/>
  <c r="H1202"/>
  <c r="H1186"/>
  <c r="H1170"/>
  <c r="H1154"/>
  <c r="H1138"/>
  <c r="H1122"/>
  <c r="H1106"/>
  <c r="H1090"/>
  <c r="H1074"/>
  <c r="H1058"/>
  <c r="H1042"/>
  <c r="H1026"/>
  <c r="H1010"/>
  <c r="H994"/>
  <c r="G984"/>
  <c r="G976"/>
  <c r="G968"/>
  <c r="G960"/>
  <c r="G952"/>
  <c r="G944"/>
  <c r="G936"/>
  <c r="G928"/>
  <c r="G920"/>
  <c r="G912"/>
  <c r="G904"/>
  <c r="G896"/>
  <c r="G888"/>
  <c r="G880"/>
  <c r="G872"/>
  <c r="G864"/>
  <c r="G856"/>
  <c r="G848"/>
  <c r="G840"/>
  <c r="G832"/>
  <c r="G824"/>
  <c r="G816"/>
  <c r="G808"/>
  <c r="G800"/>
  <c r="G792"/>
  <c r="G784"/>
  <c r="G776"/>
  <c r="G768"/>
  <c r="G760"/>
  <c r="G752"/>
  <c r="G744"/>
  <c r="G736"/>
  <c r="G728"/>
  <c r="G720"/>
  <c r="G712"/>
  <c r="G704"/>
  <c r="G696"/>
  <c r="G688"/>
  <c r="G680"/>
  <c r="G672"/>
  <c r="G664"/>
  <c r="G656"/>
  <c r="G648"/>
  <c r="G640"/>
  <c r="G632"/>
  <c r="G624"/>
  <c r="G616"/>
  <c r="G608"/>
  <c r="G600"/>
  <c r="G592"/>
  <c r="G584"/>
  <c r="G576"/>
  <c r="G568"/>
  <c r="G560"/>
  <c r="G552"/>
  <c r="G544"/>
  <c r="G536"/>
  <c r="G528"/>
  <c r="G520"/>
  <c r="G512"/>
  <c r="G504"/>
  <c r="G496"/>
  <c r="G488"/>
  <c r="G480"/>
  <c r="G472"/>
  <c r="G464"/>
  <c r="G456"/>
  <c r="G448"/>
  <c r="G440"/>
  <c r="G432"/>
  <c r="G424"/>
  <c r="G416"/>
  <c r="G408"/>
  <c r="G400"/>
  <c r="G392"/>
  <c r="G384"/>
  <c r="G376"/>
  <c r="G368"/>
  <c r="G360"/>
  <c r="G352"/>
  <c r="G344"/>
  <c r="G336"/>
  <c r="G328"/>
  <c r="G320"/>
  <c r="G312"/>
  <c r="G304"/>
  <c r="G296"/>
  <c r="G288"/>
  <c r="G280"/>
  <c r="G272"/>
  <c r="G264"/>
  <c r="G1501"/>
  <c r="G1485"/>
  <c r="G1469"/>
  <c r="G1453"/>
  <c r="G1437"/>
  <c r="G1421"/>
  <c r="G1405"/>
  <c r="G1389"/>
  <c r="G1373"/>
  <c r="G1357"/>
  <c r="G1341"/>
  <c r="G1325"/>
  <c r="G1309"/>
  <c r="G1293"/>
  <c r="G1277"/>
  <c r="G1261"/>
  <c r="G1245"/>
  <c r="G1229"/>
  <c r="G1213"/>
  <c r="G1197"/>
  <c r="G1181"/>
  <c r="G1165"/>
  <c r="G1149"/>
  <c r="G1133"/>
  <c r="G1117"/>
  <c r="G1101"/>
  <c r="G1085"/>
  <c r="G1069"/>
  <c r="G1053"/>
  <c r="G1037"/>
  <c r="G1021"/>
  <c r="G1005"/>
  <c r="H989"/>
  <c r="H981"/>
  <c r="H973"/>
  <c r="H965"/>
  <c r="H957"/>
  <c r="H949"/>
  <c r="H941"/>
  <c r="H933"/>
  <c r="H925"/>
  <c r="H917"/>
  <c r="H909"/>
  <c r="H901"/>
  <c r="H893"/>
  <c r="H885"/>
  <c r="H877"/>
  <c r="H869"/>
  <c r="H861"/>
  <c r="H853"/>
  <c r="H845"/>
  <c r="H837"/>
  <c r="H829"/>
  <c r="H821"/>
  <c r="H813"/>
  <c r="H805"/>
  <c r="H797"/>
  <c r="H789"/>
  <c r="H781"/>
  <c r="H773"/>
  <c r="H765"/>
  <c r="H757"/>
  <c r="H749"/>
  <c r="H741"/>
  <c r="H733"/>
  <c r="H725"/>
  <c r="H717"/>
  <c r="H709"/>
  <c r="H701"/>
  <c r="H693"/>
  <c r="H685"/>
  <c r="H677"/>
  <c r="H669"/>
  <c r="H661"/>
  <c r="H653"/>
  <c r="H645"/>
  <c r="H637"/>
  <c r="H629"/>
  <c r="H621"/>
  <c r="H613"/>
  <c r="H605"/>
  <c r="H597"/>
  <c r="H589"/>
  <c r="H581"/>
  <c r="H573"/>
  <c r="H565"/>
  <c r="H557"/>
  <c r="H549"/>
  <c r="H541"/>
  <c r="H533"/>
  <c r="H525"/>
  <c r="H517"/>
  <c r="H509"/>
  <c r="H501"/>
  <c r="H493"/>
  <c r="H485"/>
  <c r="H477"/>
  <c r="H469"/>
  <c r="H461"/>
  <c r="H453"/>
  <c r="H445"/>
  <c r="H437"/>
  <c r="H429"/>
  <c r="H421"/>
  <c r="H413"/>
  <c r="H405"/>
  <c r="H397"/>
  <c r="H389"/>
  <c r="H381"/>
  <c r="H373"/>
  <c r="H365"/>
  <c r="H357"/>
  <c r="H349"/>
  <c r="H341"/>
  <c r="H333"/>
  <c r="H325"/>
  <c r="H317"/>
  <c r="H309"/>
  <c r="H301"/>
  <c r="H293"/>
  <c r="H285"/>
  <c r="H277"/>
  <c r="H269"/>
  <c r="H261"/>
  <c r="H253"/>
  <c r="H245"/>
  <c r="H237"/>
  <c r="H229"/>
  <c r="G1495"/>
  <c r="G1463"/>
  <c r="G1431"/>
  <c r="G1399"/>
  <c r="G1367"/>
  <c r="G1335"/>
  <c r="G1303"/>
  <c r="G1271"/>
  <c r="G1239"/>
  <c r="G1207"/>
  <c r="G1175"/>
  <c r="G1143"/>
  <c r="G1111"/>
  <c r="G1079"/>
  <c r="G1047"/>
  <c r="G1015"/>
  <c r="H986"/>
  <c r="H970"/>
  <c r="H954"/>
  <c r="H938"/>
  <c r="H922"/>
  <c r="H906"/>
  <c r="H890"/>
  <c r="H874"/>
  <c r="H858"/>
  <c r="H842"/>
  <c r="H826"/>
  <c r="H810"/>
  <c r="H794"/>
  <c r="H778"/>
  <c r="H762"/>
  <c r="H746"/>
  <c r="H730"/>
  <c r="H714"/>
  <c r="H698"/>
  <c r="H682"/>
  <c r="H666"/>
  <c r="H650"/>
  <c r="H634"/>
  <c r="H618"/>
  <c r="H602"/>
  <c r="H586"/>
  <c r="H570"/>
  <c r="H554"/>
  <c r="H538"/>
  <c r="H522"/>
  <c r="H506"/>
  <c r="H490"/>
  <c r="H474"/>
  <c r="H458"/>
  <c r="H442"/>
  <c r="H426"/>
  <c r="H410"/>
  <c r="H394"/>
  <c r="H378"/>
  <c r="H362"/>
  <c r="H346"/>
  <c r="H330"/>
  <c r="H314"/>
  <c r="H298"/>
  <c r="H282"/>
  <c r="H266"/>
  <c r="H252"/>
  <c r="G242"/>
  <c r="G231"/>
  <c r="G221"/>
  <c r="G213"/>
  <c r="G205"/>
  <c r="G197"/>
  <c r="G189"/>
  <c r="G181"/>
  <c r="G173"/>
  <c r="G165"/>
  <c r="G157"/>
  <c r="G149"/>
  <c r="G141"/>
  <c r="G133"/>
  <c r="G125"/>
  <c r="G117"/>
  <c r="G109"/>
  <c r="H1480"/>
  <c r="H1448"/>
  <c r="H1416"/>
  <c r="H1384"/>
  <c r="H1352"/>
  <c r="H1320"/>
  <c r="H1288"/>
  <c r="H1256"/>
  <c r="H1224"/>
  <c r="H1192"/>
  <c r="H1160"/>
  <c r="H1128"/>
  <c r="H1096"/>
  <c r="H1064"/>
  <c r="H1032"/>
  <c r="H1000"/>
  <c r="G979"/>
  <c r="G963"/>
  <c r="G947"/>
  <c r="G931"/>
  <c r="G915"/>
  <c r="G899"/>
  <c r="G883"/>
  <c r="G867"/>
  <c r="G851"/>
  <c r="G835"/>
  <c r="G819"/>
  <c r="G803"/>
  <c r="G787"/>
  <c r="G771"/>
  <c r="G755"/>
  <c r="G739"/>
  <c r="G723"/>
  <c r="G707"/>
  <c r="G691"/>
  <c r="G675"/>
  <c r="G659"/>
  <c r="G643"/>
  <c r="G627"/>
  <c r="G611"/>
  <c r="G595"/>
  <c r="G579"/>
  <c r="G563"/>
  <c r="G547"/>
  <c r="G531"/>
  <c r="G515"/>
  <c r="G499"/>
  <c r="G483"/>
  <c r="G467"/>
  <c r="G451"/>
  <c r="G435"/>
  <c r="G419"/>
  <c r="G403"/>
  <c r="G1498"/>
  <c r="G1490"/>
  <c r="G1482"/>
  <c r="G1474"/>
  <c r="G1466"/>
  <c r="G1458"/>
  <c r="G1450"/>
  <c r="G1442"/>
  <c r="I1442" s="1"/>
  <c r="G1434"/>
  <c r="G1426"/>
  <c r="G1418"/>
  <c r="G1410"/>
  <c r="G1402"/>
  <c r="G1394"/>
  <c r="G1386"/>
  <c r="G1378"/>
  <c r="I1378" s="1"/>
  <c r="G1370"/>
  <c r="G1362"/>
  <c r="G1354"/>
  <c r="G1346"/>
  <c r="G1338"/>
  <c r="G1330"/>
  <c r="G1322"/>
  <c r="G1314"/>
  <c r="I1314" s="1"/>
  <c r="G1306"/>
  <c r="G1298"/>
  <c r="G1290"/>
  <c r="G1282"/>
  <c r="G1274"/>
  <c r="G1266"/>
  <c r="G1258"/>
  <c r="G1250"/>
  <c r="I1250" s="1"/>
  <c r="G1242"/>
  <c r="G1234"/>
  <c r="G1226"/>
  <c r="G1218"/>
  <c r="G1210"/>
  <c r="G1202"/>
  <c r="G1194"/>
  <c r="G1186"/>
  <c r="I1186" s="1"/>
  <c r="G1178"/>
  <c r="G1170"/>
  <c r="G1162"/>
  <c r="G1154"/>
  <c r="G1146"/>
  <c r="G1138"/>
  <c r="G1130"/>
  <c r="G1122"/>
  <c r="I1122" s="1"/>
  <c r="G1114"/>
  <c r="G1106"/>
  <c r="G1098"/>
  <c r="G1090"/>
  <c r="G1082"/>
  <c r="G1074"/>
  <c r="G1066"/>
  <c r="G1058"/>
  <c r="I1058" s="1"/>
  <c r="G1050"/>
  <c r="G1042"/>
  <c r="G1034"/>
  <c r="G1026"/>
  <c r="G1018"/>
  <c r="G1010"/>
  <c r="G1002"/>
  <c r="G994"/>
  <c r="I994" s="1"/>
  <c r="H1499"/>
  <c r="H1491"/>
  <c r="H1483"/>
  <c r="H1475"/>
  <c r="H1467"/>
  <c r="H1459"/>
  <c r="H1451"/>
  <c r="H1443"/>
  <c r="H1435"/>
  <c r="H1427"/>
  <c r="H1419"/>
  <c r="H1411"/>
  <c r="H1403"/>
  <c r="H1395"/>
  <c r="H1387"/>
  <c r="H1379"/>
  <c r="H1371"/>
  <c r="H1363"/>
  <c r="H1355"/>
  <c r="H1347"/>
  <c r="H1339"/>
  <c r="H1331"/>
  <c r="H1323"/>
  <c r="H1315"/>
  <c r="H1307"/>
  <c r="H1299"/>
  <c r="H1291"/>
  <c r="H1283"/>
  <c r="H1275"/>
  <c r="H1267"/>
  <c r="H1259"/>
  <c r="H1251"/>
  <c r="H1243"/>
  <c r="H1235"/>
  <c r="H1227"/>
  <c r="H1219"/>
  <c r="H1211"/>
  <c r="H1203"/>
  <c r="H1195"/>
  <c r="H1187"/>
  <c r="H1179"/>
  <c r="H1171"/>
  <c r="H1163"/>
  <c r="H1155"/>
  <c r="H1147"/>
  <c r="H1139"/>
  <c r="H1131"/>
  <c r="H1123"/>
  <c r="H1115"/>
  <c r="H1107"/>
  <c r="H1099"/>
  <c r="H1091"/>
  <c r="H1083"/>
  <c r="H1075"/>
  <c r="H1067"/>
  <c r="H1059"/>
  <c r="H1051"/>
  <c r="H1043"/>
  <c r="H1035"/>
  <c r="H1027"/>
  <c r="H1019"/>
  <c r="H1011"/>
  <c r="H1003"/>
  <c r="H995"/>
  <c r="H1494"/>
  <c r="H1478"/>
  <c r="H1462"/>
  <c r="H1446"/>
  <c r="H1430"/>
  <c r="H1414"/>
  <c r="H1398"/>
  <c r="H1382"/>
  <c r="H1366"/>
  <c r="H1350"/>
  <c r="H1334"/>
  <c r="H1318"/>
  <c r="H1302"/>
  <c r="H1286"/>
  <c r="H1270"/>
  <c r="H1254"/>
  <c r="H1238"/>
  <c r="H1222"/>
  <c r="H1206"/>
  <c r="H1190"/>
  <c r="H1174"/>
  <c r="H1158"/>
  <c r="H1142"/>
  <c r="H1126"/>
  <c r="H1110"/>
  <c r="H1094"/>
  <c r="H1078"/>
  <c r="H1062"/>
  <c r="H1046"/>
  <c r="H1030"/>
  <c r="H1014"/>
  <c r="H998"/>
  <c r="G986"/>
  <c r="G978"/>
  <c r="G970"/>
  <c r="G962"/>
  <c r="G954"/>
  <c r="G946"/>
  <c r="G938"/>
  <c r="I938" s="1"/>
  <c r="G930"/>
  <c r="G922"/>
  <c r="G914"/>
  <c r="G906"/>
  <c r="G898"/>
  <c r="G890"/>
  <c r="G882"/>
  <c r="G874"/>
  <c r="I874" s="1"/>
  <c r="G866"/>
  <c r="G858"/>
  <c r="G850"/>
  <c r="G842"/>
  <c r="G834"/>
  <c r="G826"/>
  <c r="G818"/>
  <c r="G810"/>
  <c r="I810" s="1"/>
  <c r="G802"/>
  <c r="G794"/>
  <c r="G786"/>
  <c r="G778"/>
  <c r="G770"/>
  <c r="G762"/>
  <c r="G754"/>
  <c r="G746"/>
  <c r="I746" s="1"/>
  <c r="G738"/>
  <c r="G730"/>
  <c r="G722"/>
  <c r="G714"/>
  <c r="G706"/>
  <c r="G698"/>
  <c r="G690"/>
  <c r="G682"/>
  <c r="I682" s="1"/>
  <c r="G674"/>
  <c r="G666"/>
  <c r="G658"/>
  <c r="G650"/>
  <c r="G642"/>
  <c r="G634"/>
  <c r="G626"/>
  <c r="G618"/>
  <c r="I618" s="1"/>
  <c r="G610"/>
  <c r="G602"/>
  <c r="G594"/>
  <c r="G586"/>
  <c r="G578"/>
  <c r="G570"/>
  <c r="G562"/>
  <c r="G554"/>
  <c r="I554" s="1"/>
  <c r="G546"/>
  <c r="G538"/>
  <c r="G530"/>
  <c r="G522"/>
  <c r="G514"/>
  <c r="G506"/>
  <c r="G498"/>
  <c r="G490"/>
  <c r="I490" s="1"/>
  <c r="G482"/>
  <c r="G474"/>
  <c r="G466"/>
  <c r="G458"/>
  <c r="G450"/>
  <c r="G442"/>
  <c r="G434"/>
  <c r="G426"/>
  <c r="I426" s="1"/>
  <c r="G418"/>
  <c r="G410"/>
  <c r="G402"/>
  <c r="G394"/>
  <c r="G386"/>
  <c r="G378"/>
  <c r="G370"/>
  <c r="G362"/>
  <c r="I362" s="1"/>
  <c r="G354"/>
  <c r="G346"/>
  <c r="G338"/>
  <c r="G330"/>
  <c r="G322"/>
  <c r="G314"/>
  <c r="G306"/>
  <c r="G298"/>
  <c r="I298" s="1"/>
  <c r="G290"/>
  <c r="G282"/>
  <c r="G274"/>
  <c r="G266"/>
  <c r="G258"/>
  <c r="G1489"/>
  <c r="G1473"/>
  <c r="G1457"/>
  <c r="G1441"/>
  <c r="I1441" s="1"/>
  <c r="G1425"/>
  <c r="G1409"/>
  <c r="G1393"/>
  <c r="G1377"/>
  <c r="I1377" s="1"/>
  <c r="G1361"/>
  <c r="G1345"/>
  <c r="G1329"/>
  <c r="G1313"/>
  <c r="I1313" s="1"/>
  <c r="G1297"/>
  <c r="G1281"/>
  <c r="G1265"/>
  <c r="G1249"/>
  <c r="I1249" s="1"/>
  <c r="G1233"/>
  <c r="G1217"/>
  <c r="G1201"/>
  <c r="G1185"/>
  <c r="I1185" s="1"/>
  <c r="G1169"/>
  <c r="G1153"/>
  <c r="G1137"/>
  <c r="G1121"/>
  <c r="I1121" s="1"/>
  <c r="G1105"/>
  <c r="G1089"/>
  <c r="G1073"/>
  <c r="G1057"/>
  <c r="I1057" s="1"/>
  <c r="G1041"/>
  <c r="G1025"/>
  <c r="G1009"/>
  <c r="G993"/>
  <c r="I993" s="1"/>
  <c r="H983"/>
  <c r="H975"/>
  <c r="H967"/>
  <c r="H959"/>
  <c r="H951"/>
  <c r="H943"/>
  <c r="H935"/>
  <c r="H927"/>
  <c r="H919"/>
  <c r="H911"/>
  <c r="H903"/>
  <c r="H895"/>
  <c r="H887"/>
  <c r="H879"/>
  <c r="H871"/>
  <c r="H863"/>
  <c r="H855"/>
  <c r="H847"/>
  <c r="H839"/>
  <c r="H831"/>
  <c r="H823"/>
  <c r="H815"/>
  <c r="H807"/>
  <c r="H799"/>
  <c r="H791"/>
  <c r="H783"/>
  <c r="H775"/>
  <c r="H767"/>
  <c r="H759"/>
  <c r="H751"/>
  <c r="H743"/>
  <c r="H735"/>
  <c r="H727"/>
  <c r="H719"/>
  <c r="H711"/>
  <c r="H703"/>
  <c r="H695"/>
  <c r="H687"/>
  <c r="H679"/>
  <c r="H671"/>
  <c r="H663"/>
  <c r="H655"/>
  <c r="H647"/>
  <c r="H639"/>
  <c r="H631"/>
  <c r="H623"/>
  <c r="H615"/>
  <c r="H607"/>
  <c r="H599"/>
  <c r="H591"/>
  <c r="H583"/>
  <c r="H575"/>
  <c r="H567"/>
  <c r="H559"/>
  <c r="H551"/>
  <c r="H543"/>
  <c r="H535"/>
  <c r="H527"/>
  <c r="H519"/>
  <c r="H511"/>
  <c r="H503"/>
  <c r="H495"/>
  <c r="H487"/>
  <c r="H479"/>
  <c r="H471"/>
  <c r="H463"/>
  <c r="H455"/>
  <c r="H447"/>
  <c r="H439"/>
  <c r="H431"/>
  <c r="H423"/>
  <c r="H415"/>
  <c r="H407"/>
  <c r="H399"/>
  <c r="H391"/>
  <c r="H383"/>
  <c r="H375"/>
  <c r="H367"/>
  <c r="H359"/>
  <c r="H351"/>
  <c r="H343"/>
  <c r="H335"/>
  <c r="H327"/>
  <c r="H319"/>
  <c r="H311"/>
  <c r="H303"/>
  <c r="H295"/>
  <c r="H287"/>
  <c r="H279"/>
  <c r="H271"/>
  <c r="H263"/>
  <c r="H255"/>
  <c r="H247"/>
  <c r="H239"/>
  <c r="H231"/>
  <c r="H223"/>
  <c r="G1471"/>
  <c r="G1439"/>
  <c r="G1407"/>
  <c r="G1375"/>
  <c r="G1343"/>
  <c r="G1311"/>
  <c r="G1279"/>
  <c r="G1247"/>
  <c r="G1215"/>
  <c r="G1183"/>
  <c r="G1151"/>
  <c r="G1119"/>
  <c r="G1087"/>
  <c r="G1055"/>
  <c r="G1023"/>
  <c r="G991"/>
  <c r="H974"/>
  <c r="H958"/>
  <c r="H942"/>
  <c r="H926"/>
  <c r="H910"/>
  <c r="H894"/>
  <c r="H878"/>
  <c r="H862"/>
  <c r="H846"/>
  <c r="H830"/>
  <c r="H814"/>
  <c r="H798"/>
  <c r="H782"/>
  <c r="H766"/>
  <c r="H750"/>
  <c r="H734"/>
  <c r="H718"/>
  <c r="H702"/>
  <c r="H686"/>
  <c r="H670"/>
  <c r="H654"/>
  <c r="H638"/>
  <c r="H622"/>
  <c r="H606"/>
  <c r="H590"/>
  <c r="H574"/>
  <c r="H558"/>
  <c r="H542"/>
  <c r="H526"/>
  <c r="H510"/>
  <c r="H494"/>
  <c r="H478"/>
  <c r="H462"/>
  <c r="H446"/>
  <c r="H430"/>
  <c r="H414"/>
  <c r="H398"/>
  <c r="H382"/>
  <c r="H366"/>
  <c r="H350"/>
  <c r="H334"/>
  <c r="H318"/>
  <c r="H302"/>
  <c r="H286"/>
  <c r="H270"/>
  <c r="G255"/>
  <c r="H244"/>
  <c r="G234"/>
  <c r="G223"/>
  <c r="G215"/>
  <c r="G207"/>
  <c r="G199"/>
  <c r="G191"/>
  <c r="G183"/>
  <c r="G175"/>
  <c r="G167"/>
  <c r="G159"/>
  <c r="G151"/>
  <c r="G143"/>
  <c r="G135"/>
  <c r="G127"/>
  <c r="G119"/>
  <c r="G111"/>
  <c r="H1488"/>
  <c r="H1456"/>
  <c r="H1424"/>
  <c r="I1424" s="1"/>
  <c r="H1392"/>
  <c r="H1360"/>
  <c r="H1328"/>
  <c r="H1296"/>
  <c r="I1296" s="1"/>
  <c r="H1264"/>
  <c r="H1232"/>
  <c r="H1200"/>
  <c r="H1168"/>
  <c r="I1168" s="1"/>
  <c r="H1136"/>
  <c r="H1104"/>
  <c r="H1072"/>
  <c r="H1040"/>
  <c r="I1040" s="1"/>
  <c r="H1008"/>
  <c r="G983"/>
  <c r="G967"/>
  <c r="G951"/>
  <c r="G935"/>
  <c r="I935" s="1"/>
  <c r="G919"/>
  <c r="G903"/>
  <c r="G887"/>
  <c r="G871"/>
  <c r="I871" s="1"/>
  <c r="G855"/>
  <c r="G839"/>
  <c r="G823"/>
  <c r="G807"/>
  <c r="I807" s="1"/>
  <c r="G791"/>
  <c r="G775"/>
  <c r="G759"/>
  <c r="G743"/>
  <c r="I743" s="1"/>
  <c r="G727"/>
  <c r="G711"/>
  <c r="G695"/>
  <c r="G679"/>
  <c r="I679" s="1"/>
  <c r="G663"/>
  <c r="G647"/>
  <c r="G631"/>
  <c r="G615"/>
  <c r="I615" s="1"/>
  <c r="G599"/>
  <c r="G583"/>
  <c r="G567"/>
  <c r="G551"/>
  <c r="I551" s="1"/>
  <c r="G535"/>
  <c r="G519"/>
  <c r="G503"/>
  <c r="G487"/>
  <c r="I487" s="1"/>
  <c r="G471"/>
  <c r="G455"/>
  <c r="G439"/>
  <c r="G423"/>
  <c r="I423" s="1"/>
  <c r="G407"/>
  <c r="G1492"/>
  <c r="G1476"/>
  <c r="G1460"/>
  <c r="G1444"/>
  <c r="G1428"/>
  <c r="G1412"/>
  <c r="G1396"/>
  <c r="G1380"/>
  <c r="G1364"/>
  <c r="G1348"/>
  <c r="G1332"/>
  <c r="G1316"/>
  <c r="G1300"/>
  <c r="G1284"/>
  <c r="G1268"/>
  <c r="G1252"/>
  <c r="G1236"/>
  <c r="G1220"/>
  <c r="G1204"/>
  <c r="G1188"/>
  <c r="G1172"/>
  <c r="G1156"/>
  <c r="G1140"/>
  <c r="G1124"/>
  <c r="G1108"/>
  <c r="G1092"/>
  <c r="G1076"/>
  <c r="G1060"/>
  <c r="G1044"/>
  <c r="G1028"/>
  <c r="G1012"/>
  <c r="G996"/>
  <c r="H1493"/>
  <c r="H1477"/>
  <c r="H1461"/>
  <c r="H1445"/>
  <c r="H1429"/>
  <c r="H1413"/>
  <c r="H1397"/>
  <c r="H1381"/>
  <c r="H1365"/>
  <c r="H1349"/>
  <c r="H1333"/>
  <c r="H1317"/>
  <c r="H1301"/>
  <c r="H1285"/>
  <c r="H1269"/>
  <c r="H1253"/>
  <c r="H1237"/>
  <c r="H1221"/>
  <c r="H1205"/>
  <c r="H1189"/>
  <c r="H1173"/>
  <c r="H1157"/>
  <c r="H1141"/>
  <c r="H1125"/>
  <c r="H1109"/>
  <c r="H1093"/>
  <c r="H1077"/>
  <c r="H1061"/>
  <c r="H1045"/>
  <c r="H1029"/>
  <c r="H1013"/>
  <c r="H997"/>
  <c r="H1482"/>
  <c r="H1450"/>
  <c r="H1418"/>
  <c r="H1386"/>
  <c r="H1354"/>
  <c r="H1322"/>
  <c r="H1290"/>
  <c r="H1258"/>
  <c r="H1226"/>
  <c r="H1194"/>
  <c r="H1162"/>
  <c r="H1130"/>
  <c r="H1098"/>
  <c r="H1066"/>
  <c r="H1034"/>
  <c r="H1002"/>
  <c r="G980"/>
  <c r="G964"/>
  <c r="G948"/>
  <c r="G932"/>
  <c r="G916"/>
  <c r="G900"/>
  <c r="G884"/>
  <c r="G868"/>
  <c r="G852"/>
  <c r="G836"/>
  <c r="G820"/>
  <c r="G804"/>
  <c r="G788"/>
  <c r="G772"/>
  <c r="G756"/>
  <c r="G740"/>
  <c r="G724"/>
  <c r="G708"/>
  <c r="G692"/>
  <c r="G676"/>
  <c r="G660"/>
  <c r="G644"/>
  <c r="G628"/>
  <c r="G612"/>
  <c r="G596"/>
  <c r="G580"/>
  <c r="G564"/>
  <c r="G548"/>
  <c r="G532"/>
  <c r="G516"/>
  <c r="G500"/>
  <c r="G484"/>
  <c r="G468"/>
  <c r="G452"/>
  <c r="G436"/>
  <c r="G420"/>
  <c r="G404"/>
  <c r="G388"/>
  <c r="G372"/>
  <c r="G356"/>
  <c r="G340"/>
  <c r="G324"/>
  <c r="G308"/>
  <c r="G292"/>
  <c r="G276"/>
  <c r="G260"/>
  <c r="G1477"/>
  <c r="G1445"/>
  <c r="I1445" s="1"/>
  <c r="G1413"/>
  <c r="G1381"/>
  <c r="G1349"/>
  <c r="G1317"/>
  <c r="I1317" s="1"/>
  <c r="G1285"/>
  <c r="G1253"/>
  <c r="G1221"/>
  <c r="G1189"/>
  <c r="I1189" s="1"/>
  <c r="G1157"/>
  <c r="G1125"/>
  <c r="G1093"/>
  <c r="G1061"/>
  <c r="I1061" s="1"/>
  <c r="G1029"/>
  <c r="G997"/>
  <c r="H977"/>
  <c r="H961"/>
  <c r="H945"/>
  <c r="H929"/>
  <c r="H913"/>
  <c r="H897"/>
  <c r="H881"/>
  <c r="H865"/>
  <c r="H849"/>
  <c r="H833"/>
  <c r="H817"/>
  <c r="H801"/>
  <c r="H785"/>
  <c r="H769"/>
  <c r="H753"/>
  <c r="H737"/>
  <c r="H721"/>
  <c r="H705"/>
  <c r="H689"/>
  <c r="H673"/>
  <c r="H657"/>
  <c r="H641"/>
  <c r="H625"/>
  <c r="H609"/>
  <c r="H593"/>
  <c r="H577"/>
  <c r="H561"/>
  <c r="H545"/>
  <c r="H529"/>
  <c r="H513"/>
  <c r="H497"/>
  <c r="H481"/>
  <c r="H465"/>
  <c r="H449"/>
  <c r="H433"/>
  <c r="H417"/>
  <c r="H401"/>
  <c r="H385"/>
  <c r="H369"/>
  <c r="H353"/>
  <c r="H337"/>
  <c r="H321"/>
  <c r="H305"/>
  <c r="H289"/>
  <c r="H273"/>
  <c r="H257"/>
  <c r="H241"/>
  <c r="H225"/>
  <c r="G1447"/>
  <c r="G1383"/>
  <c r="G1319"/>
  <c r="G1255"/>
  <c r="G1191"/>
  <c r="G1127"/>
  <c r="G1063"/>
  <c r="G999"/>
  <c r="H962"/>
  <c r="H930"/>
  <c r="H898"/>
  <c r="H866"/>
  <c r="H834"/>
  <c r="H802"/>
  <c r="H770"/>
  <c r="H738"/>
  <c r="H706"/>
  <c r="H674"/>
  <c r="H642"/>
  <c r="H610"/>
  <c r="H578"/>
  <c r="H546"/>
  <c r="H514"/>
  <c r="H482"/>
  <c r="H450"/>
  <c r="H418"/>
  <c r="H386"/>
  <c r="H354"/>
  <c r="H322"/>
  <c r="H290"/>
  <c r="H258"/>
  <c r="H236"/>
  <c r="G217"/>
  <c r="G201"/>
  <c r="G185"/>
  <c r="G169"/>
  <c r="G153"/>
  <c r="G137"/>
  <c r="G121"/>
  <c r="H1496"/>
  <c r="H1432"/>
  <c r="H1368"/>
  <c r="H1304"/>
  <c r="I1304" s="1"/>
  <c r="H1240"/>
  <c r="H1176"/>
  <c r="H1112"/>
  <c r="H1048"/>
  <c r="I1048" s="1"/>
  <c r="G987"/>
  <c r="G955"/>
  <c r="G923"/>
  <c r="G891"/>
  <c r="G859"/>
  <c r="G827"/>
  <c r="G795"/>
  <c r="G763"/>
  <c r="G731"/>
  <c r="G699"/>
  <c r="G667"/>
  <c r="G635"/>
  <c r="G603"/>
  <c r="G571"/>
  <c r="G539"/>
  <c r="G507"/>
  <c r="G475"/>
  <c r="G443"/>
  <c r="G411"/>
  <c r="G387"/>
  <c r="G371"/>
  <c r="G355"/>
  <c r="G339"/>
  <c r="G323"/>
  <c r="G307"/>
  <c r="G291"/>
  <c r="G275"/>
  <c r="G259"/>
  <c r="G248"/>
  <c r="G237"/>
  <c r="G1459"/>
  <c r="G1395"/>
  <c r="G1331"/>
  <c r="I1331" s="1"/>
  <c r="G1267"/>
  <c r="G1203"/>
  <c r="G1139"/>
  <c r="G1075"/>
  <c r="I1075" s="1"/>
  <c r="G1011"/>
  <c r="H968"/>
  <c r="H936"/>
  <c r="H904"/>
  <c r="H872"/>
  <c r="H840"/>
  <c r="H808"/>
  <c r="H776"/>
  <c r="H744"/>
  <c r="H712"/>
  <c r="H680"/>
  <c r="H648"/>
  <c r="H616"/>
  <c r="H584"/>
  <c r="H552"/>
  <c r="H520"/>
  <c r="H488"/>
  <c r="H456"/>
  <c r="H424"/>
  <c r="H392"/>
  <c r="H360"/>
  <c r="H328"/>
  <c r="H296"/>
  <c r="H264"/>
  <c r="H240"/>
  <c r="G224"/>
  <c r="H212"/>
  <c r="G202"/>
  <c r="H191"/>
  <c r="H180"/>
  <c r="G170"/>
  <c r="H159"/>
  <c r="H148"/>
  <c r="G138"/>
  <c r="H127"/>
  <c r="H116"/>
  <c r="G106"/>
  <c r="G98"/>
  <c r="G90"/>
  <c r="G82"/>
  <c r="G74"/>
  <c r="G66"/>
  <c r="G58"/>
  <c r="G50"/>
  <c r="G42"/>
  <c r="F1495"/>
  <c r="F1479"/>
  <c r="F1463"/>
  <c r="F1447"/>
  <c r="F1431"/>
  <c r="F1415"/>
  <c r="F1399"/>
  <c r="F1383"/>
  <c r="F1367"/>
  <c r="F1351"/>
  <c r="F1335"/>
  <c r="F1319"/>
  <c r="F1303"/>
  <c r="F1287"/>
  <c r="F1271"/>
  <c r="F1255"/>
  <c r="F1239"/>
  <c r="F1223"/>
  <c r="F1207"/>
  <c r="F1191"/>
  <c r="F1175"/>
  <c r="F1159"/>
  <c r="F1143"/>
  <c r="F1127"/>
  <c r="F1111"/>
  <c r="F1095"/>
  <c r="F1079"/>
  <c r="F1063"/>
  <c r="F1047"/>
  <c r="F1031"/>
  <c r="F1015"/>
  <c r="F999"/>
  <c r="F983"/>
  <c r="F967"/>
  <c r="F951"/>
  <c r="F935"/>
  <c r="F919"/>
  <c r="F903"/>
  <c r="F887"/>
  <c r="F871"/>
  <c r="F855"/>
  <c r="F839"/>
  <c r="F823"/>
  <c r="F807"/>
  <c r="F791"/>
  <c r="F775"/>
  <c r="F759"/>
  <c r="F743"/>
  <c r="F727"/>
  <c r="F711"/>
  <c r="F695"/>
  <c r="F679"/>
  <c r="F663"/>
  <c r="F647"/>
  <c r="F631"/>
  <c r="F615"/>
  <c r="F599"/>
  <c r="F583"/>
  <c r="F567"/>
  <c r="F551"/>
  <c r="F535"/>
  <c r="F519"/>
  <c r="F503"/>
  <c r="F487"/>
  <c r="F471"/>
  <c r="F455"/>
  <c r="F439"/>
  <c r="F423"/>
  <c r="F407"/>
  <c r="F391"/>
  <c r="F375"/>
  <c r="F359"/>
  <c r="F343"/>
  <c r="H1444"/>
  <c r="H1356"/>
  <c r="G1275"/>
  <c r="H1188"/>
  <c r="H1100"/>
  <c r="G1019"/>
  <c r="G961"/>
  <c r="G917"/>
  <c r="H876"/>
  <c r="G833"/>
  <c r="G789"/>
  <c r="H748"/>
  <c r="G705"/>
  <c r="G661"/>
  <c r="H620"/>
  <c r="G577"/>
  <c r="G533"/>
  <c r="H492"/>
  <c r="G449"/>
  <c r="G405"/>
  <c r="H364"/>
  <c r="G321"/>
  <c r="G277"/>
  <c r="G243"/>
  <c r="H221"/>
  <c r="H206"/>
  <c r="H192"/>
  <c r="H178"/>
  <c r="G164"/>
  <c r="G150"/>
  <c r="G136"/>
  <c r="H121"/>
  <c r="H107"/>
  <c r="H96"/>
  <c r="H85"/>
  <c r="G75"/>
  <c r="H64"/>
  <c r="H53"/>
  <c r="G43"/>
  <c r="F1497"/>
  <c r="F1476"/>
  <c r="F1454"/>
  <c r="F1433"/>
  <c r="F1412"/>
  <c r="F1390"/>
  <c r="F1369"/>
  <c r="F1348"/>
  <c r="F1326"/>
  <c r="F1305"/>
  <c r="F1284"/>
  <c r="F1262"/>
  <c r="F1241"/>
  <c r="F1220"/>
  <c r="F1198"/>
  <c r="F1177"/>
  <c r="F1156"/>
  <c r="F1134"/>
  <c r="F1113"/>
  <c r="F1092"/>
  <c r="F1070"/>
  <c r="F1049"/>
  <c r="F1028"/>
  <c r="F1006"/>
  <c r="F985"/>
  <c r="F964"/>
  <c r="F942"/>
  <c r="F921"/>
  <c r="F900"/>
  <c r="F878"/>
  <c r="F857"/>
  <c r="F836"/>
  <c r="F814"/>
  <c r="F793"/>
  <c r="F772"/>
  <c r="F750"/>
  <c r="F729"/>
  <c r="F708"/>
  <c r="F686"/>
  <c r="F665"/>
  <c r="F644"/>
  <c r="F622"/>
  <c r="F601"/>
  <c r="F580"/>
  <c r="F558"/>
  <c r="F537"/>
  <c r="F516"/>
  <c r="F494"/>
  <c r="F473"/>
  <c r="F452"/>
  <c r="F430"/>
  <c r="F409"/>
  <c r="F388"/>
  <c r="F366"/>
  <c r="F345"/>
  <c r="F327"/>
  <c r="F311"/>
  <c r="F295"/>
  <c r="F279"/>
  <c r="F263"/>
  <c r="F247"/>
  <c r="F231"/>
  <c r="F215"/>
  <c r="F199"/>
  <c r="F183"/>
  <c r="F167"/>
  <c r="F151"/>
  <c r="F135"/>
  <c r="F119"/>
  <c r="F103"/>
  <c r="F87"/>
  <c r="F71"/>
  <c r="F55"/>
  <c r="F39"/>
  <c r="D1495"/>
  <c r="D1479"/>
  <c r="D1463"/>
  <c r="D1447"/>
  <c r="D1431"/>
  <c r="H1428"/>
  <c r="H1340"/>
  <c r="G1259"/>
  <c r="H1172"/>
  <c r="H1084"/>
  <c r="G1003"/>
  <c r="G953"/>
  <c r="G909"/>
  <c r="H868"/>
  <c r="G825"/>
  <c r="G781"/>
  <c r="H740"/>
  <c r="G697"/>
  <c r="G653"/>
  <c r="H612"/>
  <c r="G569"/>
  <c r="G525"/>
  <c r="H484"/>
  <c r="G441"/>
  <c r="G397"/>
  <c r="H356"/>
  <c r="G313"/>
  <c r="G269"/>
  <c r="G238"/>
  <c r="H218"/>
  <c r="G204"/>
  <c r="G190"/>
  <c r="G176"/>
  <c r="H161"/>
  <c r="H147"/>
  <c r="H133"/>
  <c r="H118"/>
  <c r="G105"/>
  <c r="H94"/>
  <c r="H83"/>
  <c r="G73"/>
  <c r="H62"/>
  <c r="H51"/>
  <c r="G41"/>
  <c r="F1493"/>
  <c r="F1472"/>
  <c r="F1450"/>
  <c r="F1429"/>
  <c r="F1408"/>
  <c r="F1386"/>
  <c r="F1365"/>
  <c r="F1344"/>
  <c r="F1322"/>
  <c r="F1301"/>
  <c r="F1280"/>
  <c r="F1258"/>
  <c r="F1237"/>
  <c r="F1216"/>
  <c r="F1194"/>
  <c r="F1173"/>
  <c r="F1152"/>
  <c r="F1130"/>
  <c r="F1109"/>
  <c r="F1088"/>
  <c r="F1066"/>
  <c r="F1045"/>
  <c r="F1024"/>
  <c r="F1002"/>
  <c r="F981"/>
  <c r="F960"/>
  <c r="F938"/>
  <c r="F917"/>
  <c r="F896"/>
  <c r="F874"/>
  <c r="F853"/>
  <c r="F832"/>
  <c r="F810"/>
  <c r="F789"/>
  <c r="F768"/>
  <c r="F746"/>
  <c r="F725"/>
  <c r="F704"/>
  <c r="F682"/>
  <c r="F661"/>
  <c r="F640"/>
  <c r="F618"/>
  <c r="F597"/>
  <c r="F576"/>
  <c r="F554"/>
  <c r="F533"/>
  <c r="F512"/>
  <c r="F490"/>
  <c r="F469"/>
  <c r="F448"/>
  <c r="F426"/>
  <c r="F405"/>
  <c r="F384"/>
  <c r="F362"/>
  <c r="F341"/>
  <c r="F324"/>
  <c r="F308"/>
  <c r="F292"/>
  <c r="F276"/>
  <c r="F260"/>
  <c r="F244"/>
  <c r="F228"/>
  <c r="F212"/>
  <c r="F196"/>
  <c r="F180"/>
  <c r="F164"/>
  <c r="F148"/>
  <c r="F132"/>
  <c r="F116"/>
  <c r="F100"/>
  <c r="F84"/>
  <c r="F68"/>
  <c r="F52"/>
  <c r="F36"/>
  <c r="D1492"/>
  <c r="D1476"/>
  <c r="D1460"/>
  <c r="D1444"/>
  <c r="D1428"/>
  <c r="D1412"/>
  <c r="D1396"/>
  <c r="D1380"/>
  <c r="D1364"/>
  <c r="D1348"/>
  <c r="D1332"/>
  <c r="D1316"/>
  <c r="H1348"/>
  <c r="G1179"/>
  <c r="H1004"/>
  <c r="G913"/>
  <c r="H828"/>
  <c r="G741"/>
  <c r="G657"/>
  <c r="H572"/>
  <c r="G485"/>
  <c r="G401"/>
  <c r="H316"/>
  <c r="H238"/>
  <c r="H205"/>
  <c r="H176"/>
  <c r="G148"/>
  <c r="G120"/>
  <c r="G95"/>
  <c r="H73"/>
  <c r="H52"/>
  <c r="F1494"/>
  <c r="F1452"/>
  <c r="F1409"/>
  <c r="F1366"/>
  <c r="F1324"/>
  <c r="F1281"/>
  <c r="F1238"/>
  <c r="F1196"/>
  <c r="F1153"/>
  <c r="F1110"/>
  <c r="F1068"/>
  <c r="F1025"/>
  <c r="F982"/>
  <c r="F940"/>
  <c r="F897"/>
  <c r="F854"/>
  <c r="F812"/>
  <c r="F769"/>
  <c r="F726"/>
  <c r="F684"/>
  <c r="F641"/>
  <c r="F598"/>
  <c r="F556"/>
  <c r="F513"/>
  <c r="F470"/>
  <c r="F428"/>
  <c r="F385"/>
  <c r="F342"/>
  <c r="F309"/>
  <c r="F277"/>
  <c r="F245"/>
  <c r="F213"/>
  <c r="F181"/>
  <c r="F149"/>
  <c r="F117"/>
  <c r="F85"/>
  <c r="F53"/>
  <c r="D1477"/>
  <c r="D1445"/>
  <c r="D1418"/>
  <c r="D1397"/>
  <c r="D1375"/>
  <c r="D1354"/>
  <c r="D1333"/>
  <c r="D1312"/>
  <c r="D1296"/>
  <c r="D1280"/>
  <c r="D1264"/>
  <c r="D1248"/>
  <c r="D1232"/>
  <c r="D1216"/>
  <c r="D1200"/>
  <c r="D1184"/>
  <c r="D1168"/>
  <c r="D1152"/>
  <c r="D1136"/>
  <c r="D1120"/>
  <c r="D1104"/>
  <c r="D1088"/>
  <c r="D1072"/>
  <c r="D1056"/>
  <c r="D1040"/>
  <c r="D1024"/>
  <c r="D1008"/>
  <c r="D992"/>
  <c r="D976"/>
  <c r="D960"/>
  <c r="D944"/>
  <c r="D928"/>
  <c r="D912"/>
  <c r="D896"/>
  <c r="D880"/>
  <c r="D864"/>
  <c r="D848"/>
  <c r="D832"/>
  <c r="D816"/>
  <c r="D800"/>
  <c r="D784"/>
  <c r="D768"/>
  <c r="D752"/>
  <c r="D736"/>
  <c r="D720"/>
  <c r="D704"/>
  <c r="D688"/>
  <c r="D672"/>
  <c r="D656"/>
  <c r="D640"/>
  <c r="D624"/>
  <c r="D608"/>
  <c r="D592"/>
  <c r="D576"/>
  <c r="D560"/>
  <c r="D544"/>
  <c r="D528"/>
  <c r="D512"/>
  <c r="D496"/>
  <c r="D480"/>
  <c r="D464"/>
  <c r="D448"/>
  <c r="D432"/>
  <c r="D416"/>
  <c r="D400"/>
  <c r="D384"/>
  <c r="D368"/>
  <c r="D352"/>
  <c r="D336"/>
  <c r="D320"/>
  <c r="D304"/>
  <c r="D288"/>
  <c r="D272"/>
  <c r="D256"/>
  <c r="D240"/>
  <c r="D224"/>
  <c r="D208"/>
  <c r="D192"/>
  <c r="D176"/>
  <c r="D160"/>
  <c r="D144"/>
  <c r="D128"/>
  <c r="D112"/>
  <c r="D96"/>
  <c r="D80"/>
  <c r="D64"/>
  <c r="D48"/>
  <c r="C1487"/>
  <c r="B1487" s="1"/>
  <c r="C1471"/>
  <c r="B1471" s="1"/>
  <c r="C1455"/>
  <c r="B1455" s="1"/>
  <c r="C1439"/>
  <c r="B1439" s="1"/>
  <c r="C1423"/>
  <c r="B1423" s="1"/>
  <c r="C1407"/>
  <c r="B1407" s="1"/>
  <c r="C1391"/>
  <c r="B1391" s="1"/>
  <c r="C1375"/>
  <c r="B1375" s="1"/>
  <c r="C1359"/>
  <c r="B1359" s="1"/>
  <c r="C1343"/>
  <c r="B1343" s="1"/>
  <c r="C1327"/>
  <c r="B1327" s="1"/>
  <c r="C1311"/>
  <c r="B1311" s="1"/>
  <c r="C1295"/>
  <c r="B1295" s="1"/>
  <c r="C1279"/>
  <c r="B1279" s="1"/>
  <c r="C1263"/>
  <c r="B1263" s="1"/>
  <c r="C1247"/>
  <c r="B1247" s="1"/>
  <c r="C1231"/>
  <c r="B1231" s="1"/>
  <c r="C1215"/>
  <c r="B1215" s="1"/>
  <c r="C1199"/>
  <c r="B1199" s="1"/>
  <c r="C1183"/>
  <c r="B1183" s="1"/>
  <c r="C1167"/>
  <c r="B1167" s="1"/>
  <c r="C1151"/>
  <c r="B1151" s="1"/>
  <c r="C1135"/>
  <c r="B1135" s="1"/>
  <c r="C1119"/>
  <c r="B1119" s="1"/>
  <c r="C1103"/>
  <c r="B1103" s="1"/>
  <c r="C1087"/>
  <c r="B1087" s="1"/>
  <c r="C1071"/>
  <c r="B1071" s="1"/>
  <c r="C1055"/>
  <c r="B1055" s="1"/>
  <c r="C1039"/>
  <c r="B1039" s="1"/>
  <c r="C1023"/>
  <c r="B1023" s="1"/>
  <c r="C1007"/>
  <c r="B1007" s="1"/>
  <c r="C991"/>
  <c r="B991" s="1"/>
  <c r="C975"/>
  <c r="B975" s="1"/>
  <c r="C959"/>
  <c r="B959" s="1"/>
  <c r="C943"/>
  <c r="B943" s="1"/>
  <c r="C927"/>
  <c r="B927" s="1"/>
  <c r="C911"/>
  <c r="B911" s="1"/>
  <c r="C895"/>
  <c r="B895" s="1"/>
  <c r="C879"/>
  <c r="B879" s="1"/>
  <c r="C863"/>
  <c r="B863" s="1"/>
  <c r="C847"/>
  <c r="B847" s="1"/>
  <c r="C831"/>
  <c r="B831" s="1"/>
  <c r="C815"/>
  <c r="B815" s="1"/>
  <c r="C799"/>
  <c r="B799" s="1"/>
  <c r="C783"/>
  <c r="B783" s="1"/>
  <c r="C767"/>
  <c r="B767" s="1"/>
  <c r="C751"/>
  <c r="B751" s="1"/>
  <c r="C735"/>
  <c r="B735" s="1"/>
  <c r="C719"/>
  <c r="B719" s="1"/>
  <c r="C703"/>
  <c r="B703" s="1"/>
  <c r="C687"/>
  <c r="B687" s="1"/>
  <c r="C671"/>
  <c r="B671" s="1"/>
  <c r="C655"/>
  <c r="B655" s="1"/>
  <c r="C639"/>
  <c r="B639" s="1"/>
  <c r="C623"/>
  <c r="B623" s="1"/>
  <c r="C607"/>
  <c r="B607" s="1"/>
  <c r="C591"/>
  <c r="B591" s="1"/>
  <c r="C575"/>
  <c r="B575" s="1"/>
  <c r="C559"/>
  <c r="B559" s="1"/>
  <c r="C543"/>
  <c r="B543" s="1"/>
  <c r="C527"/>
  <c r="B527" s="1"/>
  <c r="C511"/>
  <c r="B511" s="1"/>
  <c r="C495"/>
  <c r="B495" s="1"/>
  <c r="C479"/>
  <c r="B479" s="1"/>
  <c r="C463"/>
  <c r="B463" s="1"/>
  <c r="C447"/>
  <c r="B447" s="1"/>
  <c r="C431"/>
  <c r="B431" s="1"/>
  <c r="C415"/>
  <c r="B415" s="1"/>
  <c r="C399"/>
  <c r="B399" s="1"/>
  <c r="C383"/>
  <c r="B383" s="1"/>
  <c r="C367"/>
  <c r="B367" s="1"/>
  <c r="C351"/>
  <c r="B351" s="1"/>
  <c r="C335"/>
  <c r="B335" s="1"/>
  <c r="C319"/>
  <c r="B319" s="1"/>
  <c r="C303"/>
  <c r="B303" s="1"/>
  <c r="C287"/>
  <c r="B287" s="1"/>
  <c r="C271"/>
  <c r="B271" s="1"/>
  <c r="C255"/>
  <c r="B255" s="1"/>
  <c r="C239"/>
  <c r="B239" s="1"/>
  <c r="C223"/>
  <c r="B223" s="1"/>
  <c r="C207"/>
  <c r="B207" s="1"/>
  <c r="C191"/>
  <c r="B191" s="1"/>
  <c r="C175"/>
  <c r="B175" s="1"/>
  <c r="C159"/>
  <c r="B159" s="1"/>
  <c r="C143"/>
  <c r="B143" s="1"/>
  <c r="C127"/>
  <c r="B127" s="1"/>
  <c r="C111"/>
  <c r="B111" s="1"/>
  <c r="C95"/>
  <c r="B95" s="1"/>
  <c r="C79"/>
  <c r="B79" s="1"/>
  <c r="C63"/>
  <c r="B63" s="1"/>
  <c r="C47"/>
  <c r="B47" s="1"/>
  <c r="D273"/>
  <c r="D245"/>
  <c r="D217"/>
  <c r="D189"/>
  <c r="D161"/>
  <c r="D133"/>
  <c r="D105"/>
  <c r="D73"/>
  <c r="D45"/>
  <c r="C1476"/>
  <c r="B1476" s="1"/>
  <c r="C1448"/>
  <c r="B1448" s="1"/>
  <c r="C1064"/>
  <c r="B1064" s="1"/>
  <c r="C1032"/>
  <c r="B1032" s="1"/>
  <c r="C1004"/>
  <c r="B1004" s="1"/>
  <c r="C972"/>
  <c r="B972" s="1"/>
  <c r="G1355"/>
  <c r="H1180"/>
  <c r="H1012"/>
  <c r="H916"/>
  <c r="G829"/>
  <c r="G745"/>
  <c r="H660"/>
  <c r="G573"/>
  <c r="I573" s="1"/>
  <c r="G489"/>
  <c r="H404"/>
  <c r="G317"/>
  <c r="G241"/>
  <c r="G206"/>
  <c r="H177"/>
  <c r="H149"/>
  <c r="H120"/>
  <c r="H95"/>
  <c r="H74"/>
  <c r="G53"/>
  <c r="F1496"/>
  <c r="F1453"/>
  <c r="F1410"/>
  <c r="F1368"/>
  <c r="F1325"/>
  <c r="F1282"/>
  <c r="F1240"/>
  <c r="F1197"/>
  <c r="F1154"/>
  <c r="F1112"/>
  <c r="F1069"/>
  <c r="F1026"/>
  <c r="F984"/>
  <c r="F941"/>
  <c r="F898"/>
  <c r="F856"/>
  <c r="F813"/>
  <c r="F770"/>
  <c r="F728"/>
  <c r="F685"/>
  <c r="F642"/>
  <c r="F600"/>
  <c r="F557"/>
  <c r="F514"/>
  <c r="F472"/>
  <c r="F429"/>
  <c r="F386"/>
  <c r="F344"/>
  <c r="F310"/>
  <c r="F278"/>
  <c r="F246"/>
  <c r="F214"/>
  <c r="F182"/>
  <c r="F150"/>
  <c r="F118"/>
  <c r="F86"/>
  <c r="F54"/>
  <c r="D1478"/>
  <c r="D1446"/>
  <c r="D1419"/>
  <c r="D1398"/>
  <c r="D1377"/>
  <c r="D1355"/>
  <c r="D1334"/>
  <c r="D1313"/>
  <c r="D1297"/>
  <c r="D1281"/>
  <c r="D1265"/>
  <c r="D1249"/>
  <c r="D1233"/>
  <c r="D1217"/>
  <c r="D1201"/>
  <c r="D1185"/>
  <c r="D1169"/>
  <c r="D1153"/>
  <c r="D1137"/>
  <c r="D1121"/>
  <c r="D1105"/>
  <c r="D1089"/>
  <c r="D1073"/>
  <c r="D1057"/>
  <c r="D1041"/>
  <c r="D1025"/>
  <c r="D1009"/>
  <c r="D993"/>
  <c r="D977"/>
  <c r="D961"/>
  <c r="D945"/>
  <c r="D929"/>
  <c r="D913"/>
  <c r="D897"/>
  <c r="D881"/>
  <c r="D865"/>
  <c r="D849"/>
  <c r="D833"/>
  <c r="D817"/>
  <c r="D801"/>
  <c r="D785"/>
  <c r="D769"/>
  <c r="D753"/>
  <c r="D737"/>
  <c r="D721"/>
  <c r="D705"/>
  <c r="D689"/>
  <c r="D673"/>
  <c r="D657"/>
  <c r="D641"/>
  <c r="D625"/>
  <c r="D609"/>
  <c r="D593"/>
  <c r="D577"/>
  <c r="D561"/>
  <c r="D545"/>
  <c r="D529"/>
  <c r="D513"/>
  <c r="D497"/>
  <c r="D481"/>
  <c r="D465"/>
  <c r="D449"/>
  <c r="D433"/>
  <c r="D413"/>
  <c r="D397"/>
  <c r="D381"/>
  <c r="G1494"/>
  <c r="G1478"/>
  <c r="G1462"/>
  <c r="G1446"/>
  <c r="G1430"/>
  <c r="G1414"/>
  <c r="G1398"/>
  <c r="G1382"/>
  <c r="G1366"/>
  <c r="G1350"/>
  <c r="G1334"/>
  <c r="G1318"/>
  <c r="G1302"/>
  <c r="G1286"/>
  <c r="G1270"/>
  <c r="G1254"/>
  <c r="G1238"/>
  <c r="G1222"/>
  <c r="G1206"/>
  <c r="G1190"/>
  <c r="G1174"/>
  <c r="G1158"/>
  <c r="G1142"/>
  <c r="G1126"/>
  <c r="G1110"/>
  <c r="G1094"/>
  <c r="G1078"/>
  <c r="G1062"/>
  <c r="G1046"/>
  <c r="G1030"/>
  <c r="G1014"/>
  <c r="G998"/>
  <c r="H1495"/>
  <c r="H1479"/>
  <c r="H1463"/>
  <c r="H1447"/>
  <c r="H1431"/>
  <c r="H1415"/>
  <c r="H1399"/>
  <c r="H1383"/>
  <c r="H1367"/>
  <c r="H1351"/>
  <c r="H1335"/>
  <c r="H1319"/>
  <c r="H1303"/>
  <c r="H1287"/>
  <c r="H1271"/>
  <c r="H1255"/>
  <c r="H1239"/>
  <c r="H1223"/>
  <c r="H1207"/>
  <c r="H1191"/>
  <c r="H1175"/>
  <c r="H1159"/>
  <c r="H1143"/>
  <c r="H1127"/>
  <c r="H1111"/>
  <c r="H1095"/>
  <c r="H1079"/>
  <c r="H1063"/>
  <c r="H1047"/>
  <c r="H1031"/>
  <c r="H1015"/>
  <c r="H999"/>
  <c r="H1486"/>
  <c r="H1454"/>
  <c r="H1422"/>
  <c r="H1390"/>
  <c r="H1358"/>
  <c r="H1326"/>
  <c r="H1294"/>
  <c r="H1262"/>
  <c r="H1230"/>
  <c r="H1198"/>
  <c r="H1166"/>
  <c r="H1134"/>
  <c r="H1102"/>
  <c r="H1070"/>
  <c r="H1038"/>
  <c r="H1006"/>
  <c r="G982"/>
  <c r="G966"/>
  <c r="G950"/>
  <c r="G934"/>
  <c r="G918"/>
  <c r="G902"/>
  <c r="G886"/>
  <c r="G870"/>
  <c r="G854"/>
  <c r="G838"/>
  <c r="G822"/>
  <c r="G806"/>
  <c r="G790"/>
  <c r="G774"/>
  <c r="G758"/>
  <c r="G742"/>
  <c r="G726"/>
  <c r="G710"/>
  <c r="G694"/>
  <c r="G678"/>
  <c r="G662"/>
  <c r="G646"/>
  <c r="G630"/>
  <c r="G614"/>
  <c r="G598"/>
  <c r="G582"/>
  <c r="G566"/>
  <c r="G550"/>
  <c r="G534"/>
  <c r="G518"/>
  <c r="G502"/>
  <c r="G486"/>
  <c r="G470"/>
  <c r="G454"/>
  <c r="G438"/>
  <c r="G422"/>
  <c r="G406"/>
  <c r="G390"/>
  <c r="G374"/>
  <c r="G358"/>
  <c r="G342"/>
  <c r="G326"/>
  <c r="G310"/>
  <c r="G294"/>
  <c r="G278"/>
  <c r="G262"/>
  <c r="G1481"/>
  <c r="G1449"/>
  <c r="G1417"/>
  <c r="G1385"/>
  <c r="G1353"/>
  <c r="G1321"/>
  <c r="G1289"/>
  <c r="G1257"/>
  <c r="G1225"/>
  <c r="G1193"/>
  <c r="G1161"/>
  <c r="G1129"/>
  <c r="G1097"/>
  <c r="G1065"/>
  <c r="G1033"/>
  <c r="G1001"/>
  <c r="H979"/>
  <c r="H963"/>
  <c r="H947"/>
  <c r="H931"/>
  <c r="H915"/>
  <c r="H899"/>
  <c r="H883"/>
  <c r="H867"/>
  <c r="H851"/>
  <c r="H835"/>
  <c r="H819"/>
  <c r="H803"/>
  <c r="H787"/>
  <c r="H771"/>
  <c r="H755"/>
  <c r="H739"/>
  <c r="H723"/>
  <c r="H707"/>
  <c r="H691"/>
  <c r="H675"/>
  <c r="H659"/>
  <c r="H643"/>
  <c r="H627"/>
  <c r="H611"/>
  <c r="H595"/>
  <c r="H579"/>
  <c r="H563"/>
  <c r="H547"/>
  <c r="H531"/>
  <c r="H515"/>
  <c r="H499"/>
  <c r="H483"/>
  <c r="H467"/>
  <c r="H451"/>
  <c r="H435"/>
  <c r="H419"/>
  <c r="H403"/>
  <c r="H387"/>
  <c r="H371"/>
  <c r="H355"/>
  <c r="H339"/>
  <c r="H323"/>
  <c r="H307"/>
  <c r="H291"/>
  <c r="H275"/>
  <c r="H259"/>
  <c r="H243"/>
  <c r="H227"/>
  <c r="G1455"/>
  <c r="G1391"/>
  <c r="G1327"/>
  <c r="G1263"/>
  <c r="G1199"/>
  <c r="G1135"/>
  <c r="G1071"/>
  <c r="G1007"/>
  <c r="H966"/>
  <c r="H934"/>
  <c r="H902"/>
  <c r="H870"/>
  <c r="H838"/>
  <c r="H806"/>
  <c r="H774"/>
  <c r="H742"/>
  <c r="H710"/>
  <c r="H678"/>
  <c r="H646"/>
  <c r="H614"/>
  <c r="H582"/>
  <c r="H550"/>
  <c r="H518"/>
  <c r="H486"/>
  <c r="H454"/>
  <c r="H422"/>
  <c r="H390"/>
  <c r="H358"/>
  <c r="H326"/>
  <c r="H294"/>
  <c r="H262"/>
  <c r="G239"/>
  <c r="G219"/>
  <c r="G203"/>
  <c r="G187"/>
  <c r="G171"/>
  <c r="G155"/>
  <c r="G139"/>
  <c r="G123"/>
  <c r="G107"/>
  <c r="H1440"/>
  <c r="H1376"/>
  <c r="H1312"/>
  <c r="H1248"/>
  <c r="H1184"/>
  <c r="H1120"/>
  <c r="H1056"/>
  <c r="H992"/>
  <c r="G959"/>
  <c r="G927"/>
  <c r="G895"/>
  <c r="G863"/>
  <c r="G831"/>
  <c r="G799"/>
  <c r="G767"/>
  <c r="G735"/>
  <c r="G703"/>
  <c r="G671"/>
  <c r="G639"/>
  <c r="G607"/>
  <c r="G575"/>
  <c r="G543"/>
  <c r="G511"/>
  <c r="G479"/>
  <c r="G447"/>
  <c r="G415"/>
  <c r="G391"/>
  <c r="G375"/>
  <c r="G359"/>
  <c r="G343"/>
  <c r="G327"/>
  <c r="G311"/>
  <c r="G295"/>
  <c r="G279"/>
  <c r="G263"/>
  <c r="H250"/>
  <c r="G240"/>
  <c r="G1475"/>
  <c r="G1411"/>
  <c r="G1347"/>
  <c r="G1283"/>
  <c r="G1219"/>
  <c r="G1155"/>
  <c r="G1091"/>
  <c r="G1027"/>
  <c r="H976"/>
  <c r="H944"/>
  <c r="H912"/>
  <c r="H880"/>
  <c r="H848"/>
  <c r="H816"/>
  <c r="H784"/>
  <c r="H752"/>
  <c r="H720"/>
  <c r="H688"/>
  <c r="H656"/>
  <c r="H624"/>
  <c r="H592"/>
  <c r="H560"/>
  <c r="H528"/>
  <c r="H496"/>
  <c r="H464"/>
  <c r="H432"/>
  <c r="H400"/>
  <c r="H368"/>
  <c r="H336"/>
  <c r="H304"/>
  <c r="H272"/>
  <c r="G246"/>
  <c r="G227"/>
  <c r="H215"/>
  <c r="H204"/>
  <c r="G194"/>
  <c r="H183"/>
  <c r="H172"/>
  <c r="G162"/>
  <c r="H151"/>
  <c r="H140"/>
  <c r="G130"/>
  <c r="H119"/>
  <c r="H108"/>
  <c r="G100"/>
  <c r="G92"/>
  <c r="G84"/>
  <c r="G76"/>
  <c r="G68"/>
  <c r="G60"/>
  <c r="G52"/>
  <c r="G44"/>
  <c r="G36"/>
  <c r="F1499"/>
  <c r="F1483"/>
  <c r="F1467"/>
  <c r="F1451"/>
  <c r="F1435"/>
  <c r="F1419"/>
  <c r="F1403"/>
  <c r="F1387"/>
  <c r="F1371"/>
  <c r="F1355"/>
  <c r="F1339"/>
  <c r="F1323"/>
  <c r="F1307"/>
  <c r="F1291"/>
  <c r="F1275"/>
  <c r="F1259"/>
  <c r="F1243"/>
  <c r="F1227"/>
  <c r="F1211"/>
  <c r="F1195"/>
  <c r="F1179"/>
  <c r="F1163"/>
  <c r="F1147"/>
  <c r="F1131"/>
  <c r="F1115"/>
  <c r="F1099"/>
  <c r="F1083"/>
  <c r="F1067"/>
  <c r="F1051"/>
  <c r="F1035"/>
  <c r="F1019"/>
  <c r="F1003"/>
  <c r="F987"/>
  <c r="F971"/>
  <c r="F955"/>
  <c r="F939"/>
  <c r="F923"/>
  <c r="F907"/>
  <c r="F891"/>
  <c r="F875"/>
  <c r="F859"/>
  <c r="F843"/>
  <c r="F827"/>
  <c r="F811"/>
  <c r="F795"/>
  <c r="F779"/>
  <c r="F763"/>
  <c r="F747"/>
  <c r="F731"/>
  <c r="F715"/>
  <c r="F699"/>
  <c r="F683"/>
  <c r="F667"/>
  <c r="F651"/>
  <c r="F635"/>
  <c r="F619"/>
  <c r="F603"/>
  <c r="F587"/>
  <c r="F571"/>
  <c r="F555"/>
  <c r="F539"/>
  <c r="F523"/>
  <c r="F507"/>
  <c r="F491"/>
  <c r="F475"/>
  <c r="F459"/>
  <c r="F443"/>
  <c r="F427"/>
  <c r="F411"/>
  <c r="F395"/>
  <c r="F379"/>
  <c r="F363"/>
  <c r="F347"/>
  <c r="G1467"/>
  <c r="H1380"/>
  <c r="H1292"/>
  <c r="G1211"/>
  <c r="H1124"/>
  <c r="H1036"/>
  <c r="H972"/>
  <c r="G929"/>
  <c r="G885"/>
  <c r="H844"/>
  <c r="G801"/>
  <c r="G757"/>
  <c r="H716"/>
  <c r="G673"/>
  <c r="G629"/>
  <c r="H588"/>
  <c r="G545"/>
  <c r="G501"/>
  <c r="H460"/>
  <c r="G417"/>
  <c r="G373"/>
  <c r="H332"/>
  <c r="G289"/>
  <c r="G249"/>
  <c r="G225"/>
  <c r="H210"/>
  <c r="G196"/>
  <c r="G182"/>
  <c r="G168"/>
  <c r="H153"/>
  <c r="H139"/>
  <c r="H125"/>
  <c r="H110"/>
  <c r="G99"/>
  <c r="H88"/>
  <c r="H77"/>
  <c r="G67"/>
  <c r="H56"/>
  <c r="H45"/>
  <c r="F1481"/>
  <c r="F1460"/>
  <c r="F1438"/>
  <c r="F1417"/>
  <c r="F1396"/>
  <c r="F1374"/>
  <c r="F1353"/>
  <c r="F1332"/>
  <c r="F1310"/>
  <c r="F1289"/>
  <c r="F1268"/>
  <c r="F1246"/>
  <c r="F1225"/>
  <c r="F1204"/>
  <c r="F1182"/>
  <c r="F1161"/>
  <c r="F1140"/>
  <c r="F1118"/>
  <c r="F1097"/>
  <c r="F1076"/>
  <c r="F1054"/>
  <c r="F1033"/>
  <c r="F1012"/>
  <c r="F990"/>
  <c r="F969"/>
  <c r="F948"/>
  <c r="F926"/>
  <c r="F905"/>
  <c r="F884"/>
  <c r="F862"/>
  <c r="F841"/>
  <c r="F820"/>
  <c r="F798"/>
  <c r="F777"/>
  <c r="F756"/>
  <c r="F734"/>
  <c r="F713"/>
  <c r="F692"/>
  <c r="F670"/>
  <c r="F649"/>
  <c r="F628"/>
  <c r="F606"/>
  <c r="F585"/>
  <c r="F564"/>
  <c r="F542"/>
  <c r="F521"/>
  <c r="F500"/>
  <c r="F478"/>
  <c r="F457"/>
  <c r="F436"/>
  <c r="F414"/>
  <c r="F393"/>
  <c r="F372"/>
  <c r="F350"/>
  <c r="F331"/>
  <c r="F315"/>
  <c r="F299"/>
  <c r="F283"/>
  <c r="F267"/>
  <c r="F251"/>
  <c r="F235"/>
  <c r="F219"/>
  <c r="F203"/>
  <c r="F187"/>
  <c r="F171"/>
  <c r="F155"/>
  <c r="F139"/>
  <c r="F123"/>
  <c r="F107"/>
  <c r="F91"/>
  <c r="F75"/>
  <c r="F59"/>
  <c r="F43"/>
  <c r="D1499"/>
  <c r="D1483"/>
  <c r="D1467"/>
  <c r="D1451"/>
  <c r="D1435"/>
  <c r="G1451"/>
  <c r="H1364"/>
  <c r="H1276"/>
  <c r="G1195"/>
  <c r="H1108"/>
  <c r="H1020"/>
  <c r="H964"/>
  <c r="G921"/>
  <c r="G877"/>
  <c r="H836"/>
  <c r="G793"/>
  <c r="G749"/>
  <c r="H708"/>
  <c r="G665"/>
  <c r="G621"/>
  <c r="H580"/>
  <c r="G537"/>
  <c r="G493"/>
  <c r="H452"/>
  <c r="G409"/>
  <c r="G365"/>
  <c r="H324"/>
  <c r="G281"/>
  <c r="G244"/>
  <c r="G222"/>
  <c r="G208"/>
  <c r="H193"/>
  <c r="H179"/>
  <c r="H165"/>
  <c r="H150"/>
  <c r="H136"/>
  <c r="H122"/>
  <c r="G108"/>
  <c r="G97"/>
  <c r="H86"/>
  <c r="H75"/>
  <c r="G65"/>
  <c r="H54"/>
  <c r="H43"/>
  <c r="F1498"/>
  <c r="F1477"/>
  <c r="F1456"/>
  <c r="F1434"/>
  <c r="F1413"/>
  <c r="F1392"/>
  <c r="F1370"/>
  <c r="F1349"/>
  <c r="F1328"/>
  <c r="F1306"/>
  <c r="F1285"/>
  <c r="F1264"/>
  <c r="F1242"/>
  <c r="F1221"/>
  <c r="F1200"/>
  <c r="F1178"/>
  <c r="F1157"/>
  <c r="F1136"/>
  <c r="F1114"/>
  <c r="F1093"/>
  <c r="F1072"/>
  <c r="F1050"/>
  <c r="F1029"/>
  <c r="F1008"/>
  <c r="F986"/>
  <c r="F965"/>
  <c r="F944"/>
  <c r="F922"/>
  <c r="F901"/>
  <c r="F880"/>
  <c r="F858"/>
  <c r="F837"/>
  <c r="F816"/>
  <c r="F794"/>
  <c r="F773"/>
  <c r="F752"/>
  <c r="F730"/>
  <c r="F709"/>
  <c r="F688"/>
  <c r="F666"/>
  <c r="F645"/>
  <c r="F624"/>
  <c r="F602"/>
  <c r="F581"/>
  <c r="F560"/>
  <c r="F538"/>
  <c r="F517"/>
  <c r="F496"/>
  <c r="F474"/>
  <c r="F453"/>
  <c r="F432"/>
  <c r="F410"/>
  <c r="F389"/>
  <c r="F368"/>
  <c r="F346"/>
  <c r="F328"/>
  <c r="F312"/>
  <c r="F296"/>
  <c r="F280"/>
  <c r="F264"/>
  <c r="F248"/>
  <c r="F232"/>
  <c r="F216"/>
  <c r="F200"/>
  <c r="F184"/>
  <c r="F168"/>
  <c r="F152"/>
  <c r="F136"/>
  <c r="F120"/>
  <c r="F104"/>
  <c r="F88"/>
  <c r="F72"/>
  <c r="F56"/>
  <c r="F40"/>
  <c r="D1496"/>
  <c r="D1480"/>
  <c r="D1464"/>
  <c r="D1448"/>
  <c r="D1432"/>
  <c r="D1416"/>
  <c r="D1400"/>
  <c r="D1384"/>
  <c r="D1368"/>
  <c r="D1352"/>
  <c r="D1336"/>
  <c r="D1320"/>
  <c r="H1388"/>
  <c r="H1220"/>
  <c r="G1051"/>
  <c r="G933"/>
  <c r="G849"/>
  <c r="H764"/>
  <c r="G677"/>
  <c r="G593"/>
  <c r="H508"/>
  <c r="G421"/>
  <c r="G337"/>
  <c r="G254"/>
  <c r="G212"/>
  <c r="G184"/>
  <c r="H155"/>
  <c r="H126"/>
  <c r="H100"/>
  <c r="G79"/>
  <c r="H57"/>
  <c r="H36"/>
  <c r="F1462"/>
  <c r="F1420"/>
  <c r="F1377"/>
  <c r="F1334"/>
  <c r="F1292"/>
  <c r="F1249"/>
  <c r="F1206"/>
  <c r="F1164"/>
  <c r="F1121"/>
  <c r="F1078"/>
  <c r="F1036"/>
  <c r="F993"/>
  <c r="F950"/>
  <c r="F908"/>
  <c r="F865"/>
  <c r="F822"/>
  <c r="F780"/>
  <c r="F737"/>
  <c r="F694"/>
  <c r="F652"/>
  <c r="F609"/>
  <c r="F566"/>
  <c r="F524"/>
  <c r="F481"/>
  <c r="F438"/>
  <c r="F396"/>
  <c r="F353"/>
  <c r="F317"/>
  <c r="F285"/>
  <c r="F253"/>
  <c r="F221"/>
  <c r="F189"/>
  <c r="F157"/>
  <c r="F125"/>
  <c r="F93"/>
  <c r="F61"/>
  <c r="D1485"/>
  <c r="D1453"/>
  <c r="D1423"/>
  <c r="D1402"/>
  <c r="D1381"/>
  <c r="D1359"/>
  <c r="D1338"/>
  <c r="D1317"/>
  <c r="D1300"/>
  <c r="D1284"/>
  <c r="D1268"/>
  <c r="D1252"/>
  <c r="D1236"/>
  <c r="D1220"/>
  <c r="D1204"/>
  <c r="D1188"/>
  <c r="D1172"/>
  <c r="D1156"/>
  <c r="D1140"/>
  <c r="D1124"/>
  <c r="D1108"/>
  <c r="D1092"/>
  <c r="D1076"/>
  <c r="D1060"/>
  <c r="D1044"/>
  <c r="D1028"/>
  <c r="D1012"/>
  <c r="D996"/>
  <c r="D980"/>
  <c r="D964"/>
  <c r="D948"/>
  <c r="D932"/>
  <c r="D916"/>
  <c r="D900"/>
  <c r="D884"/>
  <c r="D868"/>
  <c r="D852"/>
  <c r="D836"/>
  <c r="D820"/>
  <c r="D804"/>
  <c r="D788"/>
  <c r="D772"/>
  <c r="D756"/>
  <c r="D740"/>
  <c r="D724"/>
  <c r="D708"/>
  <c r="D692"/>
  <c r="D676"/>
  <c r="D660"/>
  <c r="D644"/>
  <c r="D628"/>
  <c r="D612"/>
  <c r="D596"/>
  <c r="D580"/>
  <c r="D564"/>
  <c r="D548"/>
  <c r="D532"/>
  <c r="D516"/>
  <c r="D500"/>
  <c r="D484"/>
  <c r="D468"/>
  <c r="D452"/>
  <c r="D436"/>
  <c r="D420"/>
  <c r="D404"/>
  <c r="D388"/>
  <c r="D372"/>
  <c r="D356"/>
  <c r="D340"/>
  <c r="D324"/>
  <c r="D308"/>
  <c r="D292"/>
  <c r="D276"/>
  <c r="D260"/>
  <c r="D244"/>
  <c r="D228"/>
  <c r="D212"/>
  <c r="D196"/>
  <c r="D180"/>
  <c r="D164"/>
  <c r="D148"/>
  <c r="D132"/>
  <c r="D116"/>
  <c r="D100"/>
  <c r="D84"/>
  <c r="D68"/>
  <c r="D52"/>
  <c r="D36"/>
  <c r="C1491"/>
  <c r="B1491" s="1"/>
  <c r="C1475"/>
  <c r="B1475" s="1"/>
  <c r="C1459"/>
  <c r="B1459" s="1"/>
  <c r="C1443"/>
  <c r="B1443" s="1"/>
  <c r="C1427"/>
  <c r="B1427" s="1"/>
  <c r="C1411"/>
  <c r="B1411" s="1"/>
  <c r="C1395"/>
  <c r="B1395" s="1"/>
  <c r="C1379"/>
  <c r="B1379" s="1"/>
  <c r="C1363"/>
  <c r="B1363" s="1"/>
  <c r="C1347"/>
  <c r="B1347" s="1"/>
  <c r="C1331"/>
  <c r="B1331" s="1"/>
  <c r="C1315"/>
  <c r="B1315" s="1"/>
  <c r="C1299"/>
  <c r="B1299" s="1"/>
  <c r="C1283"/>
  <c r="B1283" s="1"/>
  <c r="C1267"/>
  <c r="B1267" s="1"/>
  <c r="C1251"/>
  <c r="B1251" s="1"/>
  <c r="C1235"/>
  <c r="B1235" s="1"/>
  <c r="C1219"/>
  <c r="B1219" s="1"/>
  <c r="C1203"/>
  <c r="B1203" s="1"/>
  <c r="C1187"/>
  <c r="B1187" s="1"/>
  <c r="C1171"/>
  <c r="B1171" s="1"/>
  <c r="C1155"/>
  <c r="B1155" s="1"/>
  <c r="C1139"/>
  <c r="B1139" s="1"/>
  <c r="C1123"/>
  <c r="B1123" s="1"/>
  <c r="C1107"/>
  <c r="B1107" s="1"/>
  <c r="C1091"/>
  <c r="B1091" s="1"/>
  <c r="C1075"/>
  <c r="B1075" s="1"/>
  <c r="C1059"/>
  <c r="B1059" s="1"/>
  <c r="C1043"/>
  <c r="B1043" s="1"/>
  <c r="C1027"/>
  <c r="B1027" s="1"/>
  <c r="C1011"/>
  <c r="B1011" s="1"/>
  <c r="C995"/>
  <c r="B995" s="1"/>
  <c r="C979"/>
  <c r="B979" s="1"/>
  <c r="C963"/>
  <c r="B963" s="1"/>
  <c r="C947"/>
  <c r="B947" s="1"/>
  <c r="C931"/>
  <c r="B931" s="1"/>
  <c r="C915"/>
  <c r="B915" s="1"/>
  <c r="C899"/>
  <c r="B899" s="1"/>
  <c r="C883"/>
  <c r="B883" s="1"/>
  <c r="C867"/>
  <c r="B867" s="1"/>
  <c r="C851"/>
  <c r="B851" s="1"/>
  <c r="C835"/>
  <c r="B835" s="1"/>
  <c r="C819"/>
  <c r="B819" s="1"/>
  <c r="C803"/>
  <c r="B803" s="1"/>
  <c r="C787"/>
  <c r="B787" s="1"/>
  <c r="C771"/>
  <c r="B771" s="1"/>
  <c r="C755"/>
  <c r="B755" s="1"/>
  <c r="C739"/>
  <c r="B739" s="1"/>
  <c r="C723"/>
  <c r="B723" s="1"/>
  <c r="C707"/>
  <c r="B707" s="1"/>
  <c r="C691"/>
  <c r="B691" s="1"/>
  <c r="C675"/>
  <c r="B675" s="1"/>
  <c r="C659"/>
  <c r="B659" s="1"/>
  <c r="C643"/>
  <c r="B643" s="1"/>
  <c r="C627"/>
  <c r="B627" s="1"/>
  <c r="C611"/>
  <c r="B611" s="1"/>
  <c r="C595"/>
  <c r="B595" s="1"/>
  <c r="C579"/>
  <c r="B579" s="1"/>
  <c r="C563"/>
  <c r="B563" s="1"/>
  <c r="C547"/>
  <c r="B547" s="1"/>
  <c r="C531"/>
  <c r="B531" s="1"/>
  <c r="C515"/>
  <c r="B515" s="1"/>
  <c r="C499"/>
  <c r="B499" s="1"/>
  <c r="C483"/>
  <c r="B483" s="1"/>
  <c r="C467"/>
  <c r="B467" s="1"/>
  <c r="C451"/>
  <c r="B451" s="1"/>
  <c r="C435"/>
  <c r="B435" s="1"/>
  <c r="C419"/>
  <c r="B419" s="1"/>
  <c r="C403"/>
  <c r="B403" s="1"/>
  <c r="C387"/>
  <c r="B387" s="1"/>
  <c r="C371"/>
  <c r="B371" s="1"/>
  <c r="C355"/>
  <c r="B355" s="1"/>
  <c r="C339"/>
  <c r="B339" s="1"/>
  <c r="C323"/>
  <c r="B323" s="1"/>
  <c r="C307"/>
  <c r="B307" s="1"/>
  <c r="C291"/>
  <c r="B291" s="1"/>
  <c r="C275"/>
  <c r="B275" s="1"/>
  <c r="C259"/>
  <c r="B259" s="1"/>
  <c r="C243"/>
  <c r="B243" s="1"/>
  <c r="C227"/>
  <c r="B227" s="1"/>
  <c r="C211"/>
  <c r="B211" s="1"/>
  <c r="C195"/>
  <c r="B195" s="1"/>
  <c r="C179"/>
  <c r="B179" s="1"/>
  <c r="C163"/>
  <c r="B163" s="1"/>
  <c r="C147"/>
  <c r="B147" s="1"/>
  <c r="C131"/>
  <c r="B131" s="1"/>
  <c r="C115"/>
  <c r="B115" s="1"/>
  <c r="C99"/>
  <c r="B99" s="1"/>
  <c r="C83"/>
  <c r="B83" s="1"/>
  <c r="C67"/>
  <c r="B67" s="1"/>
  <c r="C51"/>
  <c r="B51" s="1"/>
  <c r="D281"/>
  <c r="D253"/>
  <c r="D225"/>
  <c r="D197"/>
  <c r="D169"/>
  <c r="D141"/>
  <c r="D109"/>
  <c r="D81"/>
  <c r="D53"/>
  <c r="C1484"/>
  <c r="B1484" s="1"/>
  <c r="C1452"/>
  <c r="B1452" s="1"/>
  <c r="C1076"/>
  <c r="B1076" s="1"/>
  <c r="C1040"/>
  <c r="B1040" s="1"/>
  <c r="C1008"/>
  <c r="B1008" s="1"/>
  <c r="C980"/>
  <c r="B980" s="1"/>
  <c r="H1396"/>
  <c r="G1227"/>
  <c r="H1052"/>
  <c r="G937"/>
  <c r="H852"/>
  <c r="G765"/>
  <c r="G681"/>
  <c r="H596"/>
  <c r="G509"/>
  <c r="G425"/>
  <c r="H340"/>
  <c r="H254"/>
  <c r="H213"/>
  <c r="H184"/>
  <c r="G156"/>
  <c r="G128"/>
  <c r="G101"/>
  <c r="H79"/>
  <c r="H58"/>
  <c r="G37"/>
  <c r="F1464"/>
  <c r="F1421"/>
  <c r="F1378"/>
  <c r="F1336"/>
  <c r="F1293"/>
  <c r="F1250"/>
  <c r="F1208"/>
  <c r="F1165"/>
  <c r="F1122"/>
  <c r="F1080"/>
  <c r="F1037"/>
  <c r="F994"/>
  <c r="F952"/>
  <c r="F909"/>
  <c r="F866"/>
  <c r="F824"/>
  <c r="F781"/>
  <c r="F738"/>
  <c r="F696"/>
  <c r="F653"/>
  <c r="F610"/>
  <c r="F568"/>
  <c r="F525"/>
  <c r="F482"/>
  <c r="F440"/>
  <c r="F397"/>
  <c r="F354"/>
  <c r="F318"/>
  <c r="F286"/>
  <c r="F254"/>
  <c r="F222"/>
  <c r="F190"/>
  <c r="F158"/>
  <c r="F126"/>
  <c r="F94"/>
  <c r="F62"/>
  <c r="D1486"/>
  <c r="D1454"/>
  <c r="D1425"/>
  <c r="D1403"/>
  <c r="D1382"/>
  <c r="D1361"/>
  <c r="D1339"/>
  <c r="D1318"/>
  <c r="D1301"/>
  <c r="D1285"/>
  <c r="D1269"/>
  <c r="D1253"/>
  <c r="D1237"/>
  <c r="D1221"/>
  <c r="D1205"/>
  <c r="D1189"/>
  <c r="D1173"/>
  <c r="D1157"/>
  <c r="D1141"/>
  <c r="D1125"/>
  <c r="D1109"/>
  <c r="D1093"/>
  <c r="D1077"/>
  <c r="D1061"/>
  <c r="D1045"/>
  <c r="D1029"/>
  <c r="D1013"/>
  <c r="D997"/>
  <c r="D981"/>
  <c r="D965"/>
  <c r="D949"/>
  <c r="D933"/>
  <c r="D917"/>
  <c r="D901"/>
  <c r="D885"/>
  <c r="D869"/>
  <c r="D853"/>
  <c r="D837"/>
  <c r="D821"/>
  <c r="D805"/>
  <c r="D789"/>
  <c r="D773"/>
  <c r="D757"/>
  <c r="D741"/>
  <c r="D725"/>
  <c r="D709"/>
  <c r="D693"/>
  <c r="D677"/>
  <c r="D661"/>
  <c r="D645"/>
  <c r="D629"/>
  <c r="D613"/>
  <c r="D597"/>
  <c r="D581"/>
  <c r="D565"/>
  <c r="D549"/>
  <c r="D533"/>
  <c r="D517"/>
  <c r="D501"/>
  <c r="D485"/>
  <c r="D469"/>
  <c r="D453"/>
  <c r="D437"/>
  <c r="D421"/>
  <c r="D401"/>
  <c r="D385"/>
  <c r="H1284"/>
  <c r="H796"/>
  <c r="G453"/>
  <c r="H194"/>
  <c r="G87"/>
  <c r="F1478"/>
  <c r="F1308"/>
  <c r="F1137"/>
  <c r="F966"/>
  <c r="F796"/>
  <c r="F625"/>
  <c r="F454"/>
  <c r="F297"/>
  <c r="F169"/>
  <c r="D1465"/>
  <c r="D1367"/>
  <c r="D1290"/>
  <c r="D1226"/>
  <c r="D1162"/>
  <c r="D1098"/>
  <c r="D1034"/>
  <c r="D970"/>
  <c r="D906"/>
  <c r="D842"/>
  <c r="D778"/>
  <c r="D714"/>
  <c r="D650"/>
  <c r="D586"/>
  <c r="D522"/>
  <c r="D458"/>
  <c r="D394"/>
  <c r="D330"/>
  <c r="D266"/>
  <c r="D202"/>
  <c r="D106"/>
  <c r="D42"/>
  <c r="C1465"/>
  <c r="B1465" s="1"/>
  <c r="C1401"/>
  <c r="B1401" s="1"/>
  <c r="C1337"/>
  <c r="B1337" s="1"/>
  <c r="C1273"/>
  <c r="B1273" s="1"/>
  <c r="C1209"/>
  <c r="B1209" s="1"/>
  <c r="C1145"/>
  <c r="B1145" s="1"/>
  <c r="C1049"/>
  <c r="B1049" s="1"/>
  <c r="C985"/>
  <c r="B985" s="1"/>
  <c r="C936"/>
  <c r="B936" s="1"/>
  <c r="C893"/>
  <c r="B893" s="1"/>
  <c r="C850"/>
  <c r="B850" s="1"/>
  <c r="C808"/>
  <c r="B808" s="1"/>
  <c r="C722"/>
  <c r="B722" s="1"/>
  <c r="C424"/>
  <c r="B424" s="1"/>
  <c r="C402"/>
  <c r="B402" s="1"/>
  <c r="H1204"/>
  <c r="H756"/>
  <c r="G413"/>
  <c r="H181"/>
  <c r="G77"/>
  <c r="F1458"/>
  <c r="F1288"/>
  <c r="F1117"/>
  <c r="F946"/>
  <c r="F776"/>
  <c r="F605"/>
  <c r="F434"/>
  <c r="F282"/>
  <c r="F154"/>
  <c r="D1401"/>
  <c r="D1283"/>
  <c r="D1219"/>
  <c r="D1155"/>
  <c r="D1091"/>
  <c r="D1027"/>
  <c r="D963"/>
  <c r="D899"/>
  <c r="D835"/>
  <c r="D771"/>
  <c r="D707"/>
  <c r="D643"/>
  <c r="D611"/>
  <c r="D547"/>
  <c r="D483"/>
  <c r="D419"/>
  <c r="D355"/>
  <c r="D291"/>
  <c r="D227"/>
  <c r="D163"/>
  <c r="D99"/>
  <c r="C1458"/>
  <c r="B1458" s="1"/>
  <c r="C1394"/>
  <c r="B1394" s="1"/>
  <c r="C1330"/>
  <c r="B1330" s="1"/>
  <c r="C1266"/>
  <c r="B1266" s="1"/>
  <c r="C1202"/>
  <c r="B1202" s="1"/>
  <c r="C1138"/>
  <c r="B1138" s="1"/>
  <c r="C1074"/>
  <c r="B1074" s="1"/>
  <c r="C1010"/>
  <c r="B1010" s="1"/>
  <c r="C953"/>
  <c r="B953" s="1"/>
  <c r="C910"/>
  <c r="B910" s="1"/>
  <c r="C868"/>
  <c r="B868" s="1"/>
  <c r="C825"/>
  <c r="B825" s="1"/>
  <c r="C782"/>
  <c r="B782" s="1"/>
  <c r="C740"/>
  <c r="B740" s="1"/>
  <c r="C697"/>
  <c r="B697" s="1"/>
  <c r="C654"/>
  <c r="B654" s="1"/>
  <c r="C612"/>
  <c r="B612" s="1"/>
  <c r="C569"/>
  <c r="B569" s="1"/>
  <c r="C526"/>
  <c r="B526" s="1"/>
  <c r="C484"/>
  <c r="B484" s="1"/>
  <c r="C441"/>
  <c r="B441" s="1"/>
  <c r="C398"/>
  <c r="B398" s="1"/>
  <c r="C356"/>
  <c r="B356" s="1"/>
  <c r="C313"/>
  <c r="B313" s="1"/>
  <c r="C270"/>
  <c r="B270" s="1"/>
  <c r="C228"/>
  <c r="B228" s="1"/>
  <c r="C185"/>
  <c r="B185" s="1"/>
  <c r="C142"/>
  <c r="B142" s="1"/>
  <c r="C100"/>
  <c r="B100" s="1"/>
  <c r="C57"/>
  <c r="B57" s="1"/>
  <c r="C968"/>
  <c r="B968" s="1"/>
  <c r="C1036"/>
  <c r="B1036" s="1"/>
  <c r="C1088"/>
  <c r="B1088" s="1"/>
  <c r="C1124"/>
  <c r="B1124" s="1"/>
  <c r="C1156"/>
  <c r="B1156" s="1"/>
  <c r="C1188"/>
  <c r="B1188" s="1"/>
  <c r="C1220"/>
  <c r="B1220" s="1"/>
  <c r="C1252"/>
  <c r="B1252" s="1"/>
  <c r="C1284"/>
  <c r="B1284" s="1"/>
  <c r="C1316"/>
  <c r="B1316" s="1"/>
  <c r="C1348"/>
  <c r="B1348" s="1"/>
  <c r="C1380"/>
  <c r="B1380" s="1"/>
  <c r="C1412"/>
  <c r="B1412" s="1"/>
  <c r="C1456"/>
  <c r="B1456" s="1"/>
  <c r="D37"/>
  <c r="D113"/>
  <c r="D181"/>
  <c r="D257"/>
  <c r="D309"/>
  <c r="D341"/>
  <c r="D373"/>
  <c r="D441"/>
  <c r="D505"/>
  <c r="D569"/>
  <c r="D633"/>
  <c r="D697"/>
  <c r="D761"/>
  <c r="D825"/>
  <c r="D889"/>
  <c r="D953"/>
  <c r="D1017"/>
  <c r="D1081"/>
  <c r="D1145"/>
  <c r="D1209"/>
  <c r="D1273"/>
  <c r="D1345"/>
  <c r="D1430"/>
  <c r="F70"/>
  <c r="F198"/>
  <c r="F326"/>
  <c r="F493"/>
  <c r="F664"/>
  <c r="F834"/>
  <c r="F1005"/>
  <c r="F1176"/>
  <c r="F1346"/>
  <c r="H106"/>
  <c r="G220"/>
  <c r="H532"/>
  <c r="G873"/>
  <c r="H1436"/>
  <c r="C1116"/>
  <c r="B1116" s="1"/>
  <c r="D61"/>
  <c r="D177"/>
  <c r="D293"/>
  <c r="C71"/>
  <c r="B71" s="1"/>
  <c r="C135"/>
  <c r="B135" s="1"/>
  <c r="C199"/>
  <c r="B199" s="1"/>
  <c r="C263"/>
  <c r="B263" s="1"/>
  <c r="C327"/>
  <c r="B327" s="1"/>
  <c r="C391"/>
  <c r="B391" s="1"/>
  <c r="C455"/>
  <c r="B455" s="1"/>
  <c r="C519"/>
  <c r="B519" s="1"/>
  <c r="C583"/>
  <c r="B583" s="1"/>
  <c r="C647"/>
  <c r="B647" s="1"/>
  <c r="C711"/>
  <c r="B711" s="1"/>
  <c r="C775"/>
  <c r="B775" s="1"/>
  <c r="C839"/>
  <c r="B839" s="1"/>
  <c r="C903"/>
  <c r="B903" s="1"/>
  <c r="C967"/>
  <c r="B967" s="1"/>
  <c r="C1031"/>
  <c r="B1031" s="1"/>
  <c r="C1095"/>
  <c r="B1095" s="1"/>
  <c r="C1159"/>
  <c r="B1159" s="1"/>
  <c r="C1223"/>
  <c r="B1223" s="1"/>
  <c r="C1287"/>
  <c r="B1287" s="1"/>
  <c r="C1351"/>
  <c r="B1351" s="1"/>
  <c r="C1415"/>
  <c r="B1415" s="1"/>
  <c r="C1479"/>
  <c r="B1479" s="1"/>
  <c r="D56"/>
  <c r="D120"/>
  <c r="D184"/>
  <c r="D248"/>
  <c r="D312"/>
  <c r="D376"/>
  <c r="D440"/>
  <c r="D504"/>
  <c r="D568"/>
  <c r="D632"/>
  <c r="D696"/>
  <c r="D760"/>
  <c r="D824"/>
  <c r="D888"/>
  <c r="D952"/>
  <c r="D1016"/>
  <c r="D1080"/>
  <c r="D1144"/>
  <c r="D1208"/>
  <c r="D1272"/>
  <c r="D1343"/>
  <c r="D1429"/>
  <c r="F69"/>
  <c r="F197"/>
  <c r="F325"/>
  <c r="F492"/>
  <c r="F662"/>
  <c r="F833"/>
  <c r="F1004"/>
  <c r="F1174"/>
  <c r="F1345"/>
  <c r="H105"/>
  <c r="I105" s="1"/>
  <c r="H219"/>
  <c r="G529"/>
  <c r="G869"/>
  <c r="G1435"/>
  <c r="D1372"/>
  <c r="D1436"/>
  <c r="D1500"/>
  <c r="F76"/>
  <c r="F140"/>
  <c r="F204"/>
  <c r="F268"/>
  <c r="F300"/>
  <c r="F373"/>
  <c r="F458"/>
  <c r="F544"/>
  <c r="F629"/>
  <c r="F714"/>
  <c r="F800"/>
  <c r="F885"/>
  <c r="F970"/>
  <c r="F1056"/>
  <c r="F1141"/>
  <c r="F1226"/>
  <c r="F1312"/>
  <c r="F1397"/>
  <c r="F1482"/>
  <c r="H46"/>
  <c r="G89"/>
  <c r="G140"/>
  <c r="H197"/>
  <c r="H292"/>
  <c r="G461"/>
  <c r="G633"/>
  <c r="H804"/>
  <c r="G973"/>
  <c r="H1300"/>
  <c r="D1455"/>
  <c r="F95"/>
  <c r="F159"/>
  <c r="F223"/>
  <c r="F287"/>
  <c r="F356"/>
  <c r="F441"/>
  <c r="F526"/>
  <c r="F612"/>
  <c r="F697"/>
  <c r="F782"/>
  <c r="F868"/>
  <c r="F953"/>
  <c r="F1038"/>
  <c r="F1124"/>
  <c r="F1209"/>
  <c r="F1294"/>
  <c r="F1380"/>
  <c r="F1465"/>
  <c r="H37"/>
  <c r="H80"/>
  <c r="H128"/>
  <c r="H185"/>
  <c r="G257"/>
  <c r="H428"/>
  <c r="G597"/>
  <c r="G769"/>
  <c r="H940"/>
  <c r="H1228"/>
  <c r="F351"/>
  <c r="F415"/>
  <c r="F479"/>
  <c r="F543"/>
  <c r="F607"/>
  <c r="F671"/>
  <c r="F735"/>
  <c r="F767"/>
  <c r="F831"/>
  <c r="F895"/>
  <c r="F959"/>
  <c r="F1023"/>
  <c r="F1087"/>
  <c r="F1151"/>
  <c r="F1215"/>
  <c r="F1279"/>
  <c r="F1343"/>
  <c r="F1407"/>
  <c r="F1471"/>
  <c r="G62"/>
  <c r="G94"/>
  <c r="H132"/>
  <c r="H175"/>
  <c r="G218"/>
  <c r="H312"/>
  <c r="H440"/>
  <c r="H568"/>
  <c r="H696"/>
  <c r="H824"/>
  <c r="H952"/>
  <c r="G1171"/>
  <c r="G1427"/>
  <c r="G267"/>
  <c r="G331"/>
  <c r="G459"/>
  <c r="G587"/>
  <c r="G715"/>
  <c r="G843"/>
  <c r="G971"/>
  <c r="H1208"/>
  <c r="H1464"/>
  <c r="G161"/>
  <c r="G226"/>
  <c r="H338"/>
  <c r="H466"/>
  <c r="H594"/>
  <c r="H722"/>
  <c r="H850"/>
  <c r="H978"/>
  <c r="G1223"/>
  <c r="G1479"/>
  <c r="H281"/>
  <c r="H345"/>
  <c r="H409"/>
  <c r="H473"/>
  <c r="H537"/>
  <c r="H601"/>
  <c r="H665"/>
  <c r="H729"/>
  <c r="H793"/>
  <c r="H857"/>
  <c r="H921"/>
  <c r="H985"/>
  <c r="G1109"/>
  <c r="G1237"/>
  <c r="G1365"/>
  <c r="G1493"/>
  <c r="G316"/>
  <c r="G380"/>
  <c r="G444"/>
  <c r="G508"/>
  <c r="G572"/>
  <c r="G636"/>
  <c r="G700"/>
  <c r="G764"/>
  <c r="G828"/>
  <c r="G892"/>
  <c r="G956"/>
  <c r="H1050"/>
  <c r="H1178"/>
  <c r="H1306"/>
  <c r="H1434"/>
  <c r="H1021"/>
  <c r="H1053"/>
  <c r="H1117"/>
  <c r="H1149"/>
  <c r="I1149" s="1"/>
  <c r="H1181"/>
  <c r="H1213"/>
  <c r="H1245"/>
  <c r="H1277"/>
  <c r="I1277" s="1"/>
  <c r="H1309"/>
  <c r="H1341"/>
  <c r="H1373"/>
  <c r="H1405"/>
  <c r="I1405" s="1"/>
  <c r="H1437"/>
  <c r="H1469"/>
  <c r="H1501"/>
  <c r="G1020"/>
  <c r="G1052"/>
  <c r="G1084"/>
  <c r="G1116"/>
  <c r="G1148"/>
  <c r="G1180"/>
  <c r="G1212"/>
  <c r="G1244"/>
  <c r="G1276"/>
  <c r="G1308"/>
  <c r="G1340"/>
  <c r="G1372"/>
  <c r="G1404"/>
  <c r="G1436"/>
  <c r="G1500"/>
  <c r="G1371"/>
  <c r="H1028"/>
  <c r="G837"/>
  <c r="H668"/>
  <c r="G497"/>
  <c r="G325"/>
  <c r="H208"/>
  <c r="G152"/>
  <c r="H97"/>
  <c r="G55"/>
  <c r="F1500"/>
  <c r="F1414"/>
  <c r="F1329"/>
  <c r="F1244"/>
  <c r="F1158"/>
  <c r="F1073"/>
  <c r="F988"/>
  <c r="F902"/>
  <c r="F817"/>
  <c r="F732"/>
  <c r="F646"/>
  <c r="F561"/>
  <c r="F476"/>
  <c r="F390"/>
  <c r="F313"/>
  <c r="F249"/>
  <c r="F185"/>
  <c r="F121"/>
  <c r="F57"/>
  <c r="D1481"/>
  <c r="D1421"/>
  <c r="D1378"/>
  <c r="D1335"/>
  <c r="D1298"/>
  <c r="D1266"/>
  <c r="D1234"/>
  <c r="D1202"/>
  <c r="D1170"/>
  <c r="D1138"/>
  <c r="D1106"/>
  <c r="D1074"/>
  <c r="D1042"/>
  <c r="D1010"/>
  <c r="D978"/>
  <c r="D946"/>
  <c r="D914"/>
  <c r="D882"/>
  <c r="D850"/>
  <c r="D818"/>
  <c r="D786"/>
  <c r="D754"/>
  <c r="D722"/>
  <c r="D690"/>
  <c r="D658"/>
  <c r="D626"/>
  <c r="D594"/>
  <c r="D562"/>
  <c r="D530"/>
  <c r="D498"/>
  <c r="D466"/>
  <c r="D434"/>
  <c r="D402"/>
  <c r="D370"/>
  <c r="D338"/>
  <c r="D306"/>
  <c r="D274"/>
  <c r="D242"/>
  <c r="D210"/>
  <c r="D178"/>
  <c r="D146"/>
  <c r="D114"/>
  <c r="D82"/>
  <c r="D50"/>
  <c r="C1473"/>
  <c r="B1473" s="1"/>
  <c r="C1441"/>
  <c r="B1441" s="1"/>
  <c r="C1409"/>
  <c r="B1409" s="1"/>
  <c r="C1377"/>
  <c r="B1377" s="1"/>
  <c r="C1345"/>
  <c r="B1345" s="1"/>
  <c r="C1313"/>
  <c r="B1313" s="1"/>
  <c r="C1281"/>
  <c r="B1281" s="1"/>
  <c r="C1249"/>
  <c r="B1249" s="1"/>
  <c r="C1217"/>
  <c r="B1217" s="1"/>
  <c r="C1185"/>
  <c r="B1185" s="1"/>
  <c r="C1153"/>
  <c r="B1153" s="1"/>
  <c r="C1121"/>
  <c r="B1121" s="1"/>
  <c r="C1089"/>
  <c r="B1089" s="1"/>
  <c r="C1057"/>
  <c r="B1057" s="1"/>
  <c r="C1025"/>
  <c r="B1025" s="1"/>
  <c r="C993"/>
  <c r="B993" s="1"/>
  <c r="C962"/>
  <c r="B962" s="1"/>
  <c r="C941"/>
  <c r="B941" s="1"/>
  <c r="C920"/>
  <c r="B920" s="1"/>
  <c r="C898"/>
  <c r="B898" s="1"/>
  <c r="C877"/>
  <c r="B877" s="1"/>
  <c r="C856"/>
  <c r="B856" s="1"/>
  <c r="C834"/>
  <c r="B834" s="1"/>
  <c r="C813"/>
  <c r="B813" s="1"/>
  <c r="C792"/>
  <c r="B792" s="1"/>
  <c r="C770"/>
  <c r="B770" s="1"/>
  <c r="C749"/>
  <c r="B749" s="1"/>
  <c r="C728"/>
  <c r="B728" s="1"/>
  <c r="C706"/>
  <c r="B706" s="1"/>
  <c r="C685"/>
  <c r="B685" s="1"/>
  <c r="C664"/>
  <c r="B664" s="1"/>
  <c r="C642"/>
  <c r="B642" s="1"/>
  <c r="C621"/>
  <c r="B621" s="1"/>
  <c r="C600"/>
  <c r="B600" s="1"/>
  <c r="C578"/>
  <c r="B578" s="1"/>
  <c r="C557"/>
  <c r="B557" s="1"/>
  <c r="C536"/>
  <c r="B536" s="1"/>
  <c r="C514"/>
  <c r="B514" s="1"/>
  <c r="C493"/>
  <c r="B493" s="1"/>
  <c r="C472"/>
  <c r="B472" s="1"/>
  <c r="C450"/>
  <c r="B450" s="1"/>
  <c r="C429"/>
  <c r="B429" s="1"/>
  <c r="C408"/>
  <c r="B408" s="1"/>
  <c r="G1291"/>
  <c r="G969"/>
  <c r="G797"/>
  <c r="H628"/>
  <c r="G457"/>
  <c r="G285"/>
  <c r="H195"/>
  <c r="H138"/>
  <c r="H87"/>
  <c r="G45"/>
  <c r="F1480"/>
  <c r="F1394"/>
  <c r="F1309"/>
  <c r="F1224"/>
  <c r="F1138"/>
  <c r="F1053"/>
  <c r="F968"/>
  <c r="F882"/>
  <c r="F797"/>
  <c r="F712"/>
  <c r="F626"/>
  <c r="F541"/>
  <c r="F456"/>
  <c r="F370"/>
  <c r="F298"/>
  <c r="F234"/>
  <c r="F170"/>
  <c r="F106"/>
  <c r="F42"/>
  <c r="D1466"/>
  <c r="D1411"/>
  <c r="D1369"/>
  <c r="D1326"/>
  <c r="D1291"/>
  <c r="D1259"/>
  <c r="D1227"/>
  <c r="D1195"/>
  <c r="D1163"/>
  <c r="D1131"/>
  <c r="D1099"/>
  <c r="D1067"/>
  <c r="D1035"/>
  <c r="D1003"/>
  <c r="D971"/>
  <c r="D939"/>
  <c r="D907"/>
  <c r="D875"/>
  <c r="D843"/>
  <c r="D811"/>
  <c r="D779"/>
  <c r="D747"/>
  <c r="D715"/>
  <c r="D683"/>
  <c r="D651"/>
  <c r="D619"/>
  <c r="D587"/>
  <c r="D555"/>
  <c r="D523"/>
  <c r="D491"/>
  <c r="D459"/>
  <c r="D427"/>
  <c r="D395"/>
  <c r="D363"/>
  <c r="D331"/>
  <c r="D299"/>
  <c r="D267"/>
  <c r="D235"/>
  <c r="D203"/>
  <c r="D171"/>
  <c r="D139"/>
  <c r="D107"/>
  <c r="D75"/>
  <c r="D43"/>
  <c r="C1498"/>
  <c r="B1498" s="1"/>
  <c r="C1466"/>
  <c r="B1466" s="1"/>
  <c r="C1434"/>
  <c r="B1434" s="1"/>
  <c r="C1402"/>
  <c r="B1402" s="1"/>
  <c r="C1370"/>
  <c r="B1370" s="1"/>
  <c r="C1338"/>
  <c r="B1338" s="1"/>
  <c r="C1306"/>
  <c r="B1306" s="1"/>
  <c r="C1274"/>
  <c r="B1274" s="1"/>
  <c r="C1242"/>
  <c r="B1242" s="1"/>
  <c r="C1210"/>
  <c r="B1210" s="1"/>
  <c r="C1178"/>
  <c r="B1178" s="1"/>
  <c r="C1146"/>
  <c r="B1146" s="1"/>
  <c r="C1114"/>
  <c r="B1114" s="1"/>
  <c r="C1082"/>
  <c r="B1082" s="1"/>
  <c r="C1050"/>
  <c r="B1050" s="1"/>
  <c r="C1018"/>
  <c r="B1018" s="1"/>
  <c r="C986"/>
  <c r="B986" s="1"/>
  <c r="C958"/>
  <c r="B958" s="1"/>
  <c r="C937"/>
  <c r="B937" s="1"/>
  <c r="C916"/>
  <c r="B916" s="1"/>
  <c r="C894"/>
  <c r="B894" s="1"/>
  <c r="C873"/>
  <c r="B873" s="1"/>
  <c r="C852"/>
  <c r="B852" s="1"/>
  <c r="C830"/>
  <c r="B830" s="1"/>
  <c r="C809"/>
  <c r="B809" s="1"/>
  <c r="C788"/>
  <c r="B788" s="1"/>
  <c r="C766"/>
  <c r="B766" s="1"/>
  <c r="C745"/>
  <c r="B745" s="1"/>
  <c r="C724"/>
  <c r="B724" s="1"/>
  <c r="C702"/>
  <c r="B702" s="1"/>
  <c r="C681"/>
  <c r="B681" s="1"/>
  <c r="C660"/>
  <c r="B660" s="1"/>
  <c r="C638"/>
  <c r="B638" s="1"/>
  <c r="C617"/>
  <c r="B617" s="1"/>
  <c r="C596"/>
  <c r="B596" s="1"/>
  <c r="C574"/>
  <c r="B574" s="1"/>
  <c r="C553"/>
  <c r="B553" s="1"/>
  <c r="C532"/>
  <c r="B532" s="1"/>
  <c r="C510"/>
  <c r="B510" s="1"/>
  <c r="C489"/>
  <c r="B489" s="1"/>
  <c r="C468"/>
  <c r="B468" s="1"/>
  <c r="C446"/>
  <c r="B446" s="1"/>
  <c r="C425"/>
  <c r="B425" s="1"/>
  <c r="C404"/>
  <c r="B404" s="1"/>
  <c r="C382"/>
  <c r="B382" s="1"/>
  <c r="C361"/>
  <c r="B361" s="1"/>
  <c r="C340"/>
  <c r="B340" s="1"/>
  <c r="C318"/>
  <c r="B318" s="1"/>
  <c r="C297"/>
  <c r="B297" s="1"/>
  <c r="C276"/>
  <c r="B276" s="1"/>
  <c r="C254"/>
  <c r="B254" s="1"/>
  <c r="C233"/>
  <c r="B233" s="1"/>
  <c r="C212"/>
  <c r="B212" s="1"/>
  <c r="C190"/>
  <c r="B190" s="1"/>
  <c r="C169"/>
  <c r="B169" s="1"/>
  <c r="C148"/>
  <c r="B148" s="1"/>
  <c r="C126"/>
  <c r="B126" s="1"/>
  <c r="C105"/>
  <c r="B105" s="1"/>
  <c r="C84"/>
  <c r="B84" s="1"/>
  <c r="C62"/>
  <c r="B62" s="1"/>
  <c r="C41"/>
  <c r="B41" s="1"/>
  <c r="C992"/>
  <c r="B992" s="1"/>
  <c r="C1028"/>
  <c r="B1028" s="1"/>
  <c r="C1060"/>
  <c r="B1060" s="1"/>
  <c r="C1084"/>
  <c r="B1084" s="1"/>
  <c r="C1100"/>
  <c r="B1100" s="1"/>
  <c r="C1120"/>
  <c r="B1120" s="1"/>
  <c r="C1136"/>
  <c r="B1136" s="1"/>
  <c r="C1152"/>
  <c r="B1152" s="1"/>
  <c r="C1168"/>
  <c r="B1168" s="1"/>
  <c r="C1184"/>
  <c r="B1184" s="1"/>
  <c r="C1200"/>
  <c r="B1200" s="1"/>
  <c r="C1216"/>
  <c r="B1216" s="1"/>
  <c r="C1232"/>
  <c r="B1232" s="1"/>
  <c r="C1248"/>
  <c r="B1248" s="1"/>
  <c r="C1264"/>
  <c r="B1264" s="1"/>
  <c r="C1280"/>
  <c r="B1280" s="1"/>
  <c r="C1296"/>
  <c r="B1296" s="1"/>
  <c r="C1312"/>
  <c r="B1312" s="1"/>
  <c r="C1328"/>
  <c r="B1328" s="1"/>
  <c r="C1344"/>
  <c r="B1344" s="1"/>
  <c r="C1360"/>
  <c r="B1360" s="1"/>
  <c r="C1376"/>
  <c r="B1376" s="1"/>
  <c r="C1392"/>
  <c r="B1392" s="1"/>
  <c r="C1408"/>
  <c r="B1408" s="1"/>
  <c r="C1424"/>
  <c r="B1424" s="1"/>
  <c r="C1444"/>
  <c r="B1444" s="1"/>
  <c r="C1480"/>
  <c r="B1480" s="1"/>
  <c r="D65"/>
  <c r="D101"/>
  <c r="D137"/>
  <c r="D173"/>
  <c r="D213"/>
  <c r="D249"/>
  <c r="D285"/>
  <c r="D305"/>
  <c r="D321"/>
  <c r="D337"/>
  <c r="D353"/>
  <c r="D369"/>
  <c r="D393"/>
  <c r="D429"/>
  <c r="D461"/>
  <c r="D493"/>
  <c r="D525"/>
  <c r="D557"/>
  <c r="D589"/>
  <c r="D621"/>
  <c r="D653"/>
  <c r="D685"/>
  <c r="D717"/>
  <c r="D749"/>
  <c r="D781"/>
  <c r="D813"/>
  <c r="D845"/>
  <c r="D877"/>
  <c r="D909"/>
  <c r="D941"/>
  <c r="D973"/>
  <c r="D1005"/>
  <c r="D1037"/>
  <c r="D1069"/>
  <c r="D1101"/>
  <c r="D1133"/>
  <c r="D1165"/>
  <c r="D1197"/>
  <c r="D1229"/>
  <c r="D1261"/>
  <c r="D1293"/>
  <c r="D1329"/>
  <c r="D1371"/>
  <c r="D1414"/>
  <c r="D1470"/>
  <c r="F46"/>
  <c r="F110"/>
  <c r="F174"/>
  <c r="F238"/>
  <c r="F302"/>
  <c r="F376"/>
  <c r="F461"/>
  <c r="F546"/>
  <c r="F632"/>
  <c r="F717"/>
  <c r="F802"/>
  <c r="F888"/>
  <c r="F973"/>
  <c r="F1058"/>
  <c r="F1144"/>
  <c r="F1229"/>
  <c r="F1314"/>
  <c r="F1400"/>
  <c r="F1485"/>
  <c r="H47"/>
  <c r="H90"/>
  <c r="G142"/>
  <c r="H198"/>
  <c r="G297"/>
  <c r="H468"/>
  <c r="G637"/>
  <c r="G809"/>
  <c r="H980"/>
  <c r="H1308"/>
  <c r="C996"/>
  <c r="B996" s="1"/>
  <c r="C1056"/>
  <c r="B1056" s="1"/>
  <c r="C1468"/>
  <c r="B1468" s="1"/>
  <c r="D41"/>
  <c r="D97"/>
  <c r="D153"/>
  <c r="D209"/>
  <c r="D269"/>
  <c r="C59"/>
  <c r="B59" s="1"/>
  <c r="C91"/>
  <c r="B91" s="1"/>
  <c r="C123"/>
  <c r="B123" s="1"/>
  <c r="C155"/>
  <c r="B155" s="1"/>
  <c r="C187"/>
  <c r="B187" s="1"/>
  <c r="C219"/>
  <c r="B219" s="1"/>
  <c r="C251"/>
  <c r="B251" s="1"/>
  <c r="C283"/>
  <c r="B283" s="1"/>
  <c r="C315"/>
  <c r="B315" s="1"/>
  <c r="C347"/>
  <c r="B347" s="1"/>
  <c r="C379"/>
  <c r="B379" s="1"/>
  <c r="C411"/>
  <c r="B411" s="1"/>
  <c r="C443"/>
  <c r="B443" s="1"/>
  <c r="C475"/>
  <c r="B475" s="1"/>
  <c r="C507"/>
  <c r="B507" s="1"/>
  <c r="C539"/>
  <c r="B539" s="1"/>
  <c r="C571"/>
  <c r="B571" s="1"/>
  <c r="C603"/>
  <c r="B603" s="1"/>
  <c r="C635"/>
  <c r="B635" s="1"/>
  <c r="C667"/>
  <c r="B667" s="1"/>
  <c r="C699"/>
  <c r="B699" s="1"/>
  <c r="C731"/>
  <c r="B731" s="1"/>
  <c r="C763"/>
  <c r="B763" s="1"/>
  <c r="C795"/>
  <c r="B795" s="1"/>
  <c r="C827"/>
  <c r="B827" s="1"/>
  <c r="C859"/>
  <c r="B859" s="1"/>
  <c r="C891"/>
  <c r="B891" s="1"/>
  <c r="C923"/>
  <c r="B923" s="1"/>
  <c r="C955"/>
  <c r="B955" s="1"/>
  <c r="C987"/>
  <c r="B987" s="1"/>
  <c r="C1019"/>
  <c r="B1019" s="1"/>
  <c r="C1051"/>
  <c r="B1051" s="1"/>
  <c r="C1083"/>
  <c r="B1083" s="1"/>
  <c r="C1115"/>
  <c r="B1115" s="1"/>
  <c r="C1147"/>
  <c r="B1147" s="1"/>
  <c r="C1179"/>
  <c r="B1179" s="1"/>
  <c r="C1211"/>
  <c r="B1211" s="1"/>
  <c r="C1243"/>
  <c r="B1243" s="1"/>
  <c r="C1275"/>
  <c r="B1275" s="1"/>
  <c r="C1307"/>
  <c r="B1307" s="1"/>
  <c r="C1339"/>
  <c r="B1339" s="1"/>
  <c r="C1371"/>
  <c r="B1371" s="1"/>
  <c r="C1403"/>
  <c r="B1403" s="1"/>
  <c r="C1435"/>
  <c r="B1435" s="1"/>
  <c r="C1467"/>
  <c r="B1467" s="1"/>
  <c r="C1499"/>
  <c r="B1499" s="1"/>
  <c r="D44"/>
  <c r="D76"/>
  <c r="D108"/>
  <c r="D140"/>
  <c r="D172"/>
  <c r="D204"/>
  <c r="D236"/>
  <c r="D268"/>
  <c r="D300"/>
  <c r="D332"/>
  <c r="D364"/>
  <c r="D396"/>
  <c r="D428"/>
  <c r="D460"/>
  <c r="D492"/>
  <c r="D524"/>
  <c r="D556"/>
  <c r="D588"/>
  <c r="D620"/>
  <c r="D652"/>
  <c r="D684"/>
  <c r="D716"/>
  <c r="D748"/>
  <c r="D780"/>
  <c r="D812"/>
  <c r="D844"/>
  <c r="D876"/>
  <c r="D908"/>
  <c r="D940"/>
  <c r="D972"/>
  <c r="D1004"/>
  <c r="D1036"/>
  <c r="D1068"/>
  <c r="D1100"/>
  <c r="D1132"/>
  <c r="D1164"/>
  <c r="D1196"/>
  <c r="D1228"/>
  <c r="D1260"/>
  <c r="D1292"/>
  <c r="D1327"/>
  <c r="D1370"/>
  <c r="D1413"/>
  <c r="D1469"/>
  <c r="F45"/>
  <c r="F109"/>
  <c r="F173"/>
  <c r="F237"/>
  <c r="F301"/>
  <c r="F374"/>
  <c r="F460"/>
  <c r="F545"/>
  <c r="F630"/>
  <c r="F716"/>
  <c r="F801"/>
  <c r="F886"/>
  <c r="F972"/>
  <c r="F1057"/>
  <c r="F1142"/>
  <c r="F1228"/>
  <c r="F1313"/>
  <c r="F1398"/>
  <c r="F1484"/>
  <c r="G47"/>
  <c r="H89"/>
  <c r="H141"/>
  <c r="G198"/>
  <c r="G293"/>
  <c r="G465"/>
  <c r="H636"/>
  <c r="G805"/>
  <c r="G977"/>
  <c r="G1307"/>
  <c r="D1328"/>
  <c r="D1360"/>
  <c r="D1392"/>
  <c r="D1424"/>
  <c r="D1456"/>
  <c r="D1488"/>
  <c r="F64"/>
  <c r="F96"/>
  <c r="F128"/>
  <c r="F160"/>
  <c r="F192"/>
  <c r="F224"/>
  <c r="F256"/>
  <c r="F288"/>
  <c r="F320"/>
  <c r="F357"/>
  <c r="F400"/>
  <c r="F442"/>
  <c r="F485"/>
  <c r="F528"/>
  <c r="F570"/>
  <c r="F613"/>
  <c r="F656"/>
  <c r="F698"/>
  <c r="F741"/>
  <c r="F784"/>
  <c r="F826"/>
  <c r="F869"/>
  <c r="F912"/>
  <c r="F954"/>
  <c r="F997"/>
  <c r="F1040"/>
  <c r="F1082"/>
  <c r="F1125"/>
  <c r="F1168"/>
  <c r="F1210"/>
  <c r="F1253"/>
  <c r="F1296"/>
  <c r="F1338"/>
  <c r="F1381"/>
  <c r="F1424"/>
  <c r="F1466"/>
  <c r="H38"/>
  <c r="H59"/>
  <c r="G81"/>
  <c r="H102"/>
  <c r="H129"/>
  <c r="G158"/>
  <c r="H186"/>
  <c r="H214"/>
  <c r="H260"/>
  <c r="G345"/>
  <c r="G429"/>
  <c r="H516"/>
  <c r="G601"/>
  <c r="G685"/>
  <c r="H772"/>
  <c r="G857"/>
  <c r="G941"/>
  <c r="G1067"/>
  <c r="H1236"/>
  <c r="H1404"/>
  <c r="D1443"/>
  <c r="D1475"/>
  <c r="F51"/>
  <c r="F83"/>
  <c r="F115"/>
  <c r="F147"/>
  <c r="F179"/>
  <c r="F211"/>
  <c r="F243"/>
  <c r="F275"/>
  <c r="F307"/>
  <c r="F340"/>
  <c r="F382"/>
  <c r="F425"/>
  <c r="F468"/>
  <c r="F510"/>
  <c r="F553"/>
  <c r="F596"/>
  <c r="F638"/>
  <c r="F681"/>
  <c r="F724"/>
  <c r="F766"/>
  <c r="F809"/>
  <c r="F852"/>
  <c r="F894"/>
  <c r="F937"/>
  <c r="F980"/>
  <c r="F1022"/>
  <c r="F1065"/>
  <c r="F1108"/>
  <c r="F1150"/>
  <c r="F1193"/>
  <c r="F1236"/>
  <c r="F1278"/>
  <c r="F1321"/>
  <c r="F1364"/>
  <c r="F1406"/>
  <c r="F1449"/>
  <c r="F1492"/>
  <c r="G51"/>
  <c r="H72"/>
  <c r="H93"/>
  <c r="G118"/>
  <c r="H146"/>
  <c r="H174"/>
  <c r="H203"/>
  <c r="G236"/>
  <c r="G309"/>
  <c r="H396"/>
  <c r="G481"/>
  <c r="G565"/>
  <c r="H652"/>
  <c r="G737"/>
  <c r="G821"/>
  <c r="H908"/>
  <c r="H996"/>
  <c r="H1164"/>
  <c r="G1339"/>
  <c r="F339"/>
  <c r="F371"/>
  <c r="F403"/>
  <c r="F435"/>
  <c r="F467"/>
  <c r="F499"/>
  <c r="F531"/>
  <c r="F563"/>
  <c r="F595"/>
  <c r="F627"/>
  <c r="F659"/>
  <c r="F691"/>
  <c r="F723"/>
  <c r="F755"/>
  <c r="F787"/>
  <c r="F819"/>
  <c r="F851"/>
  <c r="F883"/>
  <c r="F915"/>
  <c r="F947"/>
  <c r="F979"/>
  <c r="F1011"/>
  <c r="F1043"/>
  <c r="F1075"/>
  <c r="F1107"/>
  <c r="F1139"/>
  <c r="F1171"/>
  <c r="F1203"/>
  <c r="F1235"/>
  <c r="F1267"/>
  <c r="F1299"/>
  <c r="F1331"/>
  <c r="F1363"/>
  <c r="F1395"/>
  <c r="F1427"/>
  <c r="F1459"/>
  <c r="F1491"/>
  <c r="G40"/>
  <c r="G56"/>
  <c r="G72"/>
  <c r="G88"/>
  <c r="G104"/>
  <c r="H124"/>
  <c r="G146"/>
  <c r="H167"/>
  <c r="H188"/>
  <c r="G210"/>
  <c r="G235"/>
  <c r="H288"/>
  <c r="H352"/>
  <c r="H416"/>
  <c r="H480"/>
  <c r="H544"/>
  <c r="H608"/>
  <c r="H672"/>
  <c r="H736"/>
  <c r="H800"/>
  <c r="H864"/>
  <c r="H928"/>
  <c r="G995"/>
  <c r="G1123"/>
  <c r="G1251"/>
  <c r="G1379"/>
  <c r="H234"/>
  <c r="G256"/>
  <c r="G287"/>
  <c r="G319"/>
  <c r="G351"/>
  <c r="G383"/>
  <c r="G431"/>
  <c r="G495"/>
  <c r="G559"/>
  <c r="G623"/>
  <c r="G687"/>
  <c r="G751"/>
  <c r="G815"/>
  <c r="G879"/>
  <c r="G943"/>
  <c r="H1024"/>
  <c r="H1152"/>
  <c r="H1280"/>
  <c r="H1408"/>
  <c r="G115"/>
  <c r="G147"/>
  <c r="G179"/>
  <c r="G211"/>
  <c r="G250"/>
  <c r="H310"/>
  <c r="H374"/>
  <c r="H438"/>
  <c r="H502"/>
  <c r="H566"/>
  <c r="H630"/>
  <c r="H694"/>
  <c r="H758"/>
  <c r="H822"/>
  <c r="H886"/>
  <c r="H950"/>
  <c r="G1039"/>
  <c r="G1167"/>
  <c r="G1295"/>
  <c r="G1423"/>
  <c r="H235"/>
  <c r="H267"/>
  <c r="H299"/>
  <c r="H331"/>
  <c r="H363"/>
  <c r="H395"/>
  <c r="H427"/>
  <c r="H459"/>
  <c r="H491"/>
  <c r="H523"/>
  <c r="H555"/>
  <c r="H587"/>
  <c r="H619"/>
  <c r="H651"/>
  <c r="H683"/>
  <c r="H715"/>
  <c r="H747"/>
  <c r="H779"/>
  <c r="H811"/>
  <c r="H843"/>
  <c r="H875"/>
  <c r="H907"/>
  <c r="H939"/>
  <c r="H971"/>
  <c r="G1017"/>
  <c r="G1081"/>
  <c r="G1145"/>
  <c r="G1209"/>
  <c r="G1273"/>
  <c r="G1337"/>
  <c r="G1401"/>
  <c r="G1465"/>
  <c r="G270"/>
  <c r="G302"/>
  <c r="G334"/>
  <c r="G366"/>
  <c r="G398"/>
  <c r="G430"/>
  <c r="G462"/>
  <c r="G494"/>
  <c r="G526"/>
  <c r="G558"/>
  <c r="G590"/>
  <c r="G622"/>
  <c r="G654"/>
  <c r="G686"/>
  <c r="G718"/>
  <c r="G750"/>
  <c r="G782"/>
  <c r="G814"/>
  <c r="G846"/>
  <c r="G878"/>
  <c r="G910"/>
  <c r="G942"/>
  <c r="G974"/>
  <c r="H1022"/>
  <c r="H1086"/>
  <c r="H1150"/>
  <c r="H1214"/>
  <c r="H1278"/>
  <c r="H1342"/>
  <c r="H1406"/>
  <c r="H1470"/>
  <c r="H1007"/>
  <c r="H1039"/>
  <c r="H1071"/>
  <c r="H1103"/>
  <c r="H1135"/>
  <c r="H1167"/>
  <c r="H1199"/>
  <c r="H1231"/>
  <c r="H1263"/>
  <c r="H1295"/>
  <c r="H1327"/>
  <c r="H1359"/>
  <c r="H1391"/>
  <c r="H1423"/>
  <c r="H1455"/>
  <c r="H1487"/>
  <c r="G1006"/>
  <c r="G1038"/>
  <c r="G1070"/>
  <c r="G1102"/>
  <c r="G1134"/>
  <c r="G1166"/>
  <c r="G1198"/>
  <c r="G1230"/>
  <c r="G1262"/>
  <c r="G1294"/>
  <c r="G1326"/>
  <c r="G1358"/>
  <c r="G1390"/>
  <c r="G1422"/>
  <c r="G1454"/>
  <c r="G1486"/>
  <c r="G965"/>
  <c r="G625"/>
  <c r="H284"/>
  <c r="H137"/>
  <c r="H44"/>
  <c r="F1393"/>
  <c r="F1222"/>
  <c r="F1052"/>
  <c r="F881"/>
  <c r="F710"/>
  <c r="F540"/>
  <c r="F369"/>
  <c r="F233"/>
  <c r="F105"/>
  <c r="F41"/>
  <c r="D1410"/>
  <c r="D1325"/>
  <c r="D1258"/>
  <c r="D1194"/>
  <c r="D1130"/>
  <c r="D1066"/>
  <c r="D1002"/>
  <c r="D938"/>
  <c r="D874"/>
  <c r="D810"/>
  <c r="D746"/>
  <c r="D682"/>
  <c r="D618"/>
  <c r="D554"/>
  <c r="D490"/>
  <c r="D426"/>
  <c r="D362"/>
  <c r="D298"/>
  <c r="D234"/>
  <c r="D170"/>
  <c r="D138"/>
  <c r="D74"/>
  <c r="C1497"/>
  <c r="B1497" s="1"/>
  <c r="C1433"/>
  <c r="B1433" s="1"/>
  <c r="C1369"/>
  <c r="B1369" s="1"/>
  <c r="C1305"/>
  <c r="B1305" s="1"/>
  <c r="C1241"/>
  <c r="B1241" s="1"/>
  <c r="C1177"/>
  <c r="B1177" s="1"/>
  <c r="C1113"/>
  <c r="B1113" s="1"/>
  <c r="C1081"/>
  <c r="B1081" s="1"/>
  <c r="C1017"/>
  <c r="B1017" s="1"/>
  <c r="C957"/>
  <c r="B957" s="1"/>
  <c r="C914"/>
  <c r="B914" s="1"/>
  <c r="C872"/>
  <c r="B872" s="1"/>
  <c r="C829"/>
  <c r="B829" s="1"/>
  <c r="C786"/>
  <c r="B786" s="1"/>
  <c r="C765"/>
  <c r="B765" s="1"/>
  <c r="C744"/>
  <c r="B744" s="1"/>
  <c r="C701"/>
  <c r="B701" s="1"/>
  <c r="C680"/>
  <c r="B680" s="1"/>
  <c r="C658"/>
  <c r="B658" s="1"/>
  <c r="C637"/>
  <c r="B637" s="1"/>
  <c r="C616"/>
  <c r="B616" s="1"/>
  <c r="C594"/>
  <c r="B594" s="1"/>
  <c r="C573"/>
  <c r="B573" s="1"/>
  <c r="C552"/>
  <c r="B552" s="1"/>
  <c r="C530"/>
  <c r="B530" s="1"/>
  <c r="C509"/>
  <c r="B509" s="1"/>
  <c r="C488"/>
  <c r="B488" s="1"/>
  <c r="C466"/>
  <c r="B466" s="1"/>
  <c r="C445"/>
  <c r="B445" s="1"/>
  <c r="G925"/>
  <c r="G585"/>
  <c r="H248"/>
  <c r="G124"/>
  <c r="F1373"/>
  <c r="F1202"/>
  <c r="F1032"/>
  <c r="F861"/>
  <c r="F690"/>
  <c r="F520"/>
  <c r="F349"/>
  <c r="F218"/>
  <c r="F90"/>
  <c r="D1450"/>
  <c r="D1358"/>
  <c r="D1315"/>
  <c r="D1251"/>
  <c r="D1187"/>
  <c r="D1123"/>
  <c r="D1059"/>
  <c r="D995"/>
  <c r="D931"/>
  <c r="D867"/>
  <c r="D803"/>
  <c r="D739"/>
  <c r="D675"/>
  <c r="D579"/>
  <c r="D515"/>
  <c r="D451"/>
  <c r="D387"/>
  <c r="D323"/>
  <c r="D259"/>
  <c r="D195"/>
  <c r="D131"/>
  <c r="D67"/>
  <c r="C1490"/>
  <c r="B1490" s="1"/>
  <c r="C1426"/>
  <c r="B1426" s="1"/>
  <c r="C1362"/>
  <c r="B1362" s="1"/>
  <c r="C1298"/>
  <c r="B1298" s="1"/>
  <c r="C1234"/>
  <c r="B1234" s="1"/>
  <c r="C1170"/>
  <c r="B1170" s="1"/>
  <c r="C1106"/>
  <c r="B1106" s="1"/>
  <c r="C1042"/>
  <c r="B1042" s="1"/>
  <c r="C978"/>
  <c r="B978" s="1"/>
  <c r="C932"/>
  <c r="B932" s="1"/>
  <c r="C889"/>
  <c r="B889" s="1"/>
  <c r="C846"/>
  <c r="B846" s="1"/>
  <c r="C804"/>
  <c r="B804" s="1"/>
  <c r="C761"/>
  <c r="B761" s="1"/>
  <c r="C718"/>
  <c r="B718" s="1"/>
  <c r="C676"/>
  <c r="B676" s="1"/>
  <c r="C633"/>
  <c r="B633" s="1"/>
  <c r="C590"/>
  <c r="B590" s="1"/>
  <c r="C548"/>
  <c r="B548" s="1"/>
  <c r="C505"/>
  <c r="B505" s="1"/>
  <c r="C462"/>
  <c r="B462" s="1"/>
  <c r="C420"/>
  <c r="B420" s="1"/>
  <c r="C377"/>
  <c r="B377" s="1"/>
  <c r="C334"/>
  <c r="B334" s="1"/>
  <c r="C292"/>
  <c r="B292" s="1"/>
  <c r="C249"/>
  <c r="B249" s="1"/>
  <c r="C206"/>
  <c r="B206" s="1"/>
  <c r="C164"/>
  <c r="B164" s="1"/>
  <c r="C121"/>
  <c r="B121" s="1"/>
  <c r="C78"/>
  <c r="B78" s="1"/>
  <c r="C36"/>
  <c r="B36" s="1"/>
  <c r="C1000"/>
  <c r="B1000" s="1"/>
  <c r="C1068"/>
  <c r="B1068" s="1"/>
  <c r="C1104"/>
  <c r="B1104" s="1"/>
  <c r="C1140"/>
  <c r="B1140" s="1"/>
  <c r="C1172"/>
  <c r="B1172" s="1"/>
  <c r="C1204"/>
  <c r="B1204" s="1"/>
  <c r="C1236"/>
  <c r="B1236" s="1"/>
  <c r="C1268"/>
  <c r="B1268" s="1"/>
  <c r="C1300"/>
  <c r="B1300" s="1"/>
  <c r="C1332"/>
  <c r="B1332" s="1"/>
  <c r="C1364"/>
  <c r="B1364" s="1"/>
  <c r="C1396"/>
  <c r="B1396" s="1"/>
  <c r="C1428"/>
  <c r="B1428" s="1"/>
  <c r="C1488"/>
  <c r="B1488" s="1"/>
  <c r="D77"/>
  <c r="D149"/>
  <c r="D221"/>
  <c r="D289"/>
  <c r="D325"/>
  <c r="D357"/>
  <c r="D405"/>
  <c r="D473"/>
  <c r="D537"/>
  <c r="D601"/>
  <c r="D665"/>
  <c r="D729"/>
  <c r="D793"/>
  <c r="D857"/>
  <c r="D921"/>
  <c r="D985"/>
  <c r="D1049"/>
  <c r="D1113"/>
  <c r="D1177"/>
  <c r="D1241"/>
  <c r="D1305"/>
  <c r="D1387"/>
  <c r="D1494"/>
  <c r="F134"/>
  <c r="F262"/>
  <c r="F408"/>
  <c r="F578"/>
  <c r="F749"/>
  <c r="F920"/>
  <c r="F1090"/>
  <c r="F1261"/>
  <c r="F1432"/>
  <c r="H63"/>
  <c r="H163"/>
  <c r="G361"/>
  <c r="G701"/>
  <c r="G1099"/>
  <c r="C1016"/>
  <c r="B1016" s="1"/>
  <c r="C1492"/>
  <c r="B1492" s="1"/>
  <c r="D117"/>
  <c r="D233"/>
  <c r="C39"/>
  <c r="B39" s="1"/>
  <c r="C103"/>
  <c r="B103" s="1"/>
  <c r="C167"/>
  <c r="B167" s="1"/>
  <c r="C231"/>
  <c r="B231" s="1"/>
  <c r="C295"/>
  <c r="B295" s="1"/>
  <c r="C359"/>
  <c r="B359" s="1"/>
  <c r="C423"/>
  <c r="B423" s="1"/>
  <c r="C487"/>
  <c r="B487" s="1"/>
  <c r="C551"/>
  <c r="B551" s="1"/>
  <c r="C615"/>
  <c r="B615" s="1"/>
  <c r="C679"/>
  <c r="B679" s="1"/>
  <c r="C743"/>
  <c r="B743" s="1"/>
  <c r="C807"/>
  <c r="B807" s="1"/>
  <c r="C871"/>
  <c r="B871" s="1"/>
  <c r="C935"/>
  <c r="B935" s="1"/>
  <c r="C999"/>
  <c r="B999" s="1"/>
  <c r="C1063"/>
  <c r="B1063" s="1"/>
  <c r="C1127"/>
  <c r="B1127" s="1"/>
  <c r="C1191"/>
  <c r="B1191" s="1"/>
  <c r="C1255"/>
  <c r="B1255" s="1"/>
  <c r="C1319"/>
  <c r="B1319" s="1"/>
  <c r="C1383"/>
  <c r="B1383" s="1"/>
  <c r="C1447"/>
  <c r="B1447" s="1"/>
  <c r="D88"/>
  <c r="D152"/>
  <c r="D216"/>
  <c r="D280"/>
  <c r="D344"/>
  <c r="D408"/>
  <c r="D472"/>
  <c r="D536"/>
  <c r="D600"/>
  <c r="D664"/>
  <c r="D728"/>
  <c r="D792"/>
  <c r="D856"/>
  <c r="D920"/>
  <c r="D984"/>
  <c r="D1048"/>
  <c r="D1112"/>
  <c r="D1176"/>
  <c r="D1240"/>
  <c r="D1304"/>
  <c r="D1386"/>
  <c r="D1493"/>
  <c r="F133"/>
  <c r="F261"/>
  <c r="F406"/>
  <c r="F577"/>
  <c r="F748"/>
  <c r="F918"/>
  <c r="F1089"/>
  <c r="F1260"/>
  <c r="F1430"/>
  <c r="G63"/>
  <c r="H162"/>
  <c r="G357"/>
  <c r="H700"/>
  <c r="H1092"/>
  <c r="D1340"/>
  <c r="D1404"/>
  <c r="D1468"/>
  <c r="F44"/>
  <c r="F108"/>
  <c r="F172"/>
  <c r="F236"/>
  <c r="F332"/>
  <c r="F416"/>
  <c r="F501"/>
  <c r="F586"/>
  <c r="F672"/>
  <c r="F757"/>
  <c r="F842"/>
  <c r="F928"/>
  <c r="F1013"/>
  <c r="F1098"/>
  <c r="F1184"/>
  <c r="F1269"/>
  <c r="F1354"/>
  <c r="F1440"/>
  <c r="H67"/>
  <c r="G112"/>
  <c r="H168"/>
  <c r="H226"/>
  <c r="G377"/>
  <c r="H548"/>
  <c r="G717"/>
  <c r="G889"/>
  <c r="G1131"/>
  <c r="H1468"/>
  <c r="D1487"/>
  <c r="F63"/>
  <c r="F127"/>
  <c r="F191"/>
  <c r="F255"/>
  <c r="F319"/>
  <c r="F398"/>
  <c r="F484"/>
  <c r="F569"/>
  <c r="F654"/>
  <c r="F740"/>
  <c r="F825"/>
  <c r="F910"/>
  <c r="F996"/>
  <c r="F1081"/>
  <c r="F1166"/>
  <c r="F1252"/>
  <c r="F1337"/>
  <c r="F1422"/>
  <c r="G59"/>
  <c r="H101"/>
  <c r="H157"/>
  <c r="G214"/>
  <c r="G341"/>
  <c r="G513"/>
  <c r="H684"/>
  <c r="G853"/>
  <c r="H1060"/>
  <c r="G1403"/>
  <c r="F383"/>
  <c r="F447"/>
  <c r="F511"/>
  <c r="F575"/>
  <c r="F639"/>
  <c r="F703"/>
  <c r="F799"/>
  <c r="F863"/>
  <c r="F927"/>
  <c r="F991"/>
  <c r="F1055"/>
  <c r="F1119"/>
  <c r="F1183"/>
  <c r="F1247"/>
  <c r="F1311"/>
  <c r="F1375"/>
  <c r="F1439"/>
  <c r="G46"/>
  <c r="G78"/>
  <c r="H111"/>
  <c r="G154"/>
  <c r="H196"/>
  <c r="G251"/>
  <c r="H376"/>
  <c r="H504"/>
  <c r="H632"/>
  <c r="H760"/>
  <c r="H888"/>
  <c r="G1043"/>
  <c r="G1299"/>
  <c r="H242"/>
  <c r="G299"/>
  <c r="G363"/>
  <c r="G395"/>
  <c r="G523"/>
  <c r="G651"/>
  <c r="G779"/>
  <c r="G907"/>
  <c r="H1080"/>
  <c r="H1336"/>
  <c r="G129"/>
  <c r="G193"/>
  <c r="H274"/>
  <c r="H402"/>
  <c r="H530"/>
  <c r="H658"/>
  <c r="H786"/>
  <c r="H914"/>
  <c r="G1095"/>
  <c r="G1351"/>
  <c r="H249"/>
  <c r="H313"/>
  <c r="H377"/>
  <c r="H441"/>
  <c r="H505"/>
  <c r="H569"/>
  <c r="H633"/>
  <c r="H697"/>
  <c r="H761"/>
  <c r="H825"/>
  <c r="H889"/>
  <c r="H953"/>
  <c r="G1045"/>
  <c r="G1173"/>
  <c r="G1301"/>
  <c r="G1429"/>
  <c r="G284"/>
  <c r="G348"/>
  <c r="G412"/>
  <c r="G476"/>
  <c r="G540"/>
  <c r="G604"/>
  <c r="G668"/>
  <c r="G732"/>
  <c r="G796"/>
  <c r="G860"/>
  <c r="G924"/>
  <c r="G988"/>
  <c r="H1114"/>
  <c r="H1242"/>
  <c r="H1370"/>
  <c r="H1498"/>
  <c r="H1085"/>
  <c r="G1468"/>
  <c r="H1452"/>
  <c r="G1115"/>
  <c r="G881"/>
  <c r="G709"/>
  <c r="H540"/>
  <c r="G369"/>
  <c r="H222"/>
  <c r="G166"/>
  <c r="H109"/>
  <c r="H65"/>
  <c r="F1436"/>
  <c r="F1350"/>
  <c r="F1265"/>
  <c r="F1180"/>
  <c r="F1094"/>
  <c r="F1009"/>
  <c r="F924"/>
  <c r="F838"/>
  <c r="F753"/>
  <c r="F668"/>
  <c r="F582"/>
  <c r="F497"/>
  <c r="F412"/>
  <c r="F329"/>
  <c r="F265"/>
  <c r="F201"/>
  <c r="F137"/>
  <c r="F73"/>
  <c r="D1497"/>
  <c r="D1433"/>
  <c r="D1389"/>
  <c r="D1346"/>
  <c r="D1306"/>
  <c r="D1274"/>
  <c r="D1242"/>
  <c r="D1210"/>
  <c r="D1178"/>
  <c r="D1146"/>
  <c r="D1114"/>
  <c r="D1082"/>
  <c r="D1050"/>
  <c r="D1018"/>
  <c r="D986"/>
  <c r="D954"/>
  <c r="D922"/>
  <c r="D890"/>
  <c r="D858"/>
  <c r="D826"/>
  <c r="D794"/>
  <c r="D762"/>
  <c r="D730"/>
  <c r="D698"/>
  <c r="D666"/>
  <c r="D634"/>
  <c r="D602"/>
  <c r="D570"/>
  <c r="D538"/>
  <c r="D506"/>
  <c r="D474"/>
  <c r="D442"/>
  <c r="D410"/>
  <c r="D378"/>
  <c r="D346"/>
  <c r="D314"/>
  <c r="D282"/>
  <c r="D250"/>
  <c r="D218"/>
  <c r="D186"/>
  <c r="D154"/>
  <c r="D122"/>
  <c r="D90"/>
  <c r="D58"/>
  <c r="C1481"/>
  <c r="B1481" s="1"/>
  <c r="C1449"/>
  <c r="B1449" s="1"/>
  <c r="C1417"/>
  <c r="B1417" s="1"/>
  <c r="C1385"/>
  <c r="B1385" s="1"/>
  <c r="C1353"/>
  <c r="B1353" s="1"/>
  <c r="C1321"/>
  <c r="B1321" s="1"/>
  <c r="C1289"/>
  <c r="B1289" s="1"/>
  <c r="C1257"/>
  <c r="B1257" s="1"/>
  <c r="C1225"/>
  <c r="B1225" s="1"/>
  <c r="C1193"/>
  <c r="B1193" s="1"/>
  <c r="C1161"/>
  <c r="B1161" s="1"/>
  <c r="C1129"/>
  <c r="B1129" s="1"/>
  <c r="C1097"/>
  <c r="B1097" s="1"/>
  <c r="C1065"/>
  <c r="B1065" s="1"/>
  <c r="C1033"/>
  <c r="B1033" s="1"/>
  <c r="C1001"/>
  <c r="B1001" s="1"/>
  <c r="C969"/>
  <c r="B969" s="1"/>
  <c r="C946"/>
  <c r="B946" s="1"/>
  <c r="C925"/>
  <c r="B925" s="1"/>
  <c r="C904"/>
  <c r="B904" s="1"/>
  <c r="C882"/>
  <c r="B882" s="1"/>
  <c r="C861"/>
  <c r="B861" s="1"/>
  <c r="C840"/>
  <c r="B840" s="1"/>
  <c r="C818"/>
  <c r="B818" s="1"/>
  <c r="C797"/>
  <c r="B797" s="1"/>
  <c r="C776"/>
  <c r="B776" s="1"/>
  <c r="C754"/>
  <c r="B754" s="1"/>
  <c r="C733"/>
  <c r="B733" s="1"/>
  <c r="C712"/>
  <c r="B712" s="1"/>
  <c r="C690"/>
  <c r="B690" s="1"/>
  <c r="C669"/>
  <c r="B669" s="1"/>
  <c r="C648"/>
  <c r="B648" s="1"/>
  <c r="C626"/>
  <c r="B626" s="1"/>
  <c r="C605"/>
  <c r="B605" s="1"/>
  <c r="C584"/>
  <c r="B584" s="1"/>
  <c r="C562"/>
  <c r="B562" s="1"/>
  <c r="C541"/>
  <c r="B541" s="1"/>
  <c r="C520"/>
  <c r="B520" s="1"/>
  <c r="C498"/>
  <c r="B498" s="1"/>
  <c r="C477"/>
  <c r="B477" s="1"/>
  <c r="C456"/>
  <c r="B456" s="1"/>
  <c r="C434"/>
  <c r="B434" s="1"/>
  <c r="C413"/>
  <c r="B413" s="1"/>
  <c r="H1372"/>
  <c r="G1035"/>
  <c r="G841"/>
  <c r="G669"/>
  <c r="H500"/>
  <c r="G329"/>
  <c r="H209"/>
  <c r="H152"/>
  <c r="H98"/>
  <c r="H55"/>
  <c r="F1501"/>
  <c r="F1416"/>
  <c r="F1330"/>
  <c r="F1245"/>
  <c r="F1160"/>
  <c r="F1074"/>
  <c r="F989"/>
  <c r="F904"/>
  <c r="F818"/>
  <c r="F733"/>
  <c r="F648"/>
  <c r="F562"/>
  <c r="F477"/>
  <c r="F392"/>
  <c r="F314"/>
  <c r="F250"/>
  <c r="F186"/>
  <c r="F122"/>
  <c r="F58"/>
  <c r="D1482"/>
  <c r="D1422"/>
  <c r="D1379"/>
  <c r="D1337"/>
  <c r="D1299"/>
  <c r="D1267"/>
  <c r="D1235"/>
  <c r="D1203"/>
  <c r="D1171"/>
  <c r="D1139"/>
  <c r="D1107"/>
  <c r="D1075"/>
  <c r="D1043"/>
  <c r="D1011"/>
  <c r="D979"/>
  <c r="D947"/>
  <c r="D915"/>
  <c r="D883"/>
  <c r="D851"/>
  <c r="D819"/>
  <c r="D787"/>
  <c r="D755"/>
  <c r="D723"/>
  <c r="D691"/>
  <c r="D659"/>
  <c r="D627"/>
  <c r="D595"/>
  <c r="D563"/>
  <c r="D531"/>
  <c r="D499"/>
  <c r="D467"/>
  <c r="D435"/>
  <c r="D403"/>
  <c r="D371"/>
  <c r="D339"/>
  <c r="D307"/>
  <c r="D275"/>
  <c r="D243"/>
  <c r="D211"/>
  <c r="D179"/>
  <c r="D147"/>
  <c r="D115"/>
  <c r="D83"/>
  <c r="D51"/>
  <c r="C1474"/>
  <c r="B1474" s="1"/>
  <c r="C1442"/>
  <c r="B1442" s="1"/>
  <c r="C1410"/>
  <c r="B1410" s="1"/>
  <c r="C1378"/>
  <c r="B1378" s="1"/>
  <c r="C1346"/>
  <c r="B1346" s="1"/>
  <c r="C1314"/>
  <c r="B1314" s="1"/>
  <c r="C1282"/>
  <c r="B1282" s="1"/>
  <c r="C1250"/>
  <c r="B1250" s="1"/>
  <c r="C1218"/>
  <c r="B1218" s="1"/>
  <c r="C1186"/>
  <c r="B1186" s="1"/>
  <c r="C1154"/>
  <c r="B1154" s="1"/>
  <c r="C1122"/>
  <c r="B1122" s="1"/>
  <c r="C1090"/>
  <c r="B1090" s="1"/>
  <c r="C1058"/>
  <c r="B1058" s="1"/>
  <c r="C1026"/>
  <c r="B1026" s="1"/>
  <c r="C994"/>
  <c r="B994" s="1"/>
  <c r="C964"/>
  <c r="B964" s="1"/>
  <c r="C942"/>
  <c r="B942" s="1"/>
  <c r="C921"/>
  <c r="B921" s="1"/>
  <c r="C900"/>
  <c r="B900" s="1"/>
  <c r="C878"/>
  <c r="B878" s="1"/>
  <c r="C857"/>
  <c r="B857" s="1"/>
  <c r="C836"/>
  <c r="B836" s="1"/>
  <c r="C814"/>
  <c r="B814" s="1"/>
  <c r="C793"/>
  <c r="B793" s="1"/>
  <c r="C772"/>
  <c r="B772" s="1"/>
  <c r="C750"/>
  <c r="B750" s="1"/>
  <c r="C729"/>
  <c r="B729" s="1"/>
  <c r="C708"/>
  <c r="B708" s="1"/>
  <c r="C686"/>
  <c r="B686" s="1"/>
  <c r="C665"/>
  <c r="B665" s="1"/>
  <c r="C644"/>
  <c r="B644" s="1"/>
  <c r="C622"/>
  <c r="B622" s="1"/>
  <c r="C601"/>
  <c r="B601" s="1"/>
  <c r="C580"/>
  <c r="B580" s="1"/>
  <c r="C558"/>
  <c r="B558" s="1"/>
  <c r="C537"/>
  <c r="B537" s="1"/>
  <c r="C516"/>
  <c r="B516" s="1"/>
  <c r="C494"/>
  <c r="B494" s="1"/>
  <c r="C473"/>
  <c r="B473" s="1"/>
  <c r="C452"/>
  <c r="B452" s="1"/>
  <c r="C430"/>
  <c r="B430" s="1"/>
  <c r="C409"/>
  <c r="B409" s="1"/>
  <c r="C388"/>
  <c r="B388" s="1"/>
  <c r="C366"/>
  <c r="B366" s="1"/>
  <c r="C345"/>
  <c r="B345" s="1"/>
  <c r="C324"/>
  <c r="B324" s="1"/>
  <c r="C302"/>
  <c r="B302" s="1"/>
  <c r="C281"/>
  <c r="B281" s="1"/>
  <c r="C260"/>
  <c r="B260" s="1"/>
  <c r="C238"/>
  <c r="B238" s="1"/>
  <c r="C217"/>
  <c r="B217" s="1"/>
  <c r="C196"/>
  <c r="B196" s="1"/>
  <c r="C174"/>
  <c r="B174" s="1"/>
  <c r="C153"/>
  <c r="B153" s="1"/>
  <c r="C132"/>
  <c r="B132" s="1"/>
  <c r="C110"/>
  <c r="B110" s="1"/>
  <c r="C89"/>
  <c r="B89" s="1"/>
  <c r="C68"/>
  <c r="B68" s="1"/>
  <c r="C46"/>
  <c r="B46" s="1"/>
  <c r="C984"/>
  <c r="B984" s="1"/>
  <c r="C1020"/>
  <c r="B1020" s="1"/>
  <c r="C1052"/>
  <c r="B1052" s="1"/>
  <c r="C1080"/>
  <c r="B1080" s="1"/>
  <c r="C1096"/>
  <c r="B1096" s="1"/>
  <c r="C1112"/>
  <c r="B1112" s="1"/>
  <c r="C1132"/>
  <c r="B1132" s="1"/>
  <c r="C1148"/>
  <c r="B1148" s="1"/>
  <c r="C1164"/>
  <c r="B1164" s="1"/>
  <c r="C1180"/>
  <c r="B1180" s="1"/>
  <c r="C1196"/>
  <c r="B1196" s="1"/>
  <c r="C1212"/>
  <c r="B1212" s="1"/>
  <c r="C1228"/>
  <c r="B1228" s="1"/>
  <c r="C1244"/>
  <c r="B1244" s="1"/>
  <c r="C1260"/>
  <c r="B1260" s="1"/>
  <c r="C1276"/>
  <c r="B1276" s="1"/>
  <c r="C1292"/>
  <c r="B1292" s="1"/>
  <c r="C1308"/>
  <c r="B1308" s="1"/>
  <c r="C1324"/>
  <c r="B1324" s="1"/>
  <c r="C1340"/>
  <c r="B1340" s="1"/>
  <c r="C1356"/>
  <c r="B1356" s="1"/>
  <c r="C1372"/>
  <c r="B1372" s="1"/>
  <c r="C1388"/>
  <c r="B1388" s="1"/>
  <c r="C1404"/>
  <c r="B1404" s="1"/>
  <c r="C1420"/>
  <c r="B1420" s="1"/>
  <c r="C1436"/>
  <c r="B1436" s="1"/>
  <c r="C1472"/>
  <c r="B1472" s="1"/>
  <c r="D57"/>
  <c r="D93"/>
  <c r="D129"/>
  <c r="D165"/>
  <c r="D201"/>
  <c r="D237"/>
  <c r="D277"/>
  <c r="D301"/>
  <c r="D317"/>
  <c r="D333"/>
  <c r="D349"/>
  <c r="D365"/>
  <c r="D389"/>
  <c r="D425"/>
  <c r="D457"/>
  <c r="D489"/>
  <c r="D521"/>
  <c r="D553"/>
  <c r="D585"/>
  <c r="D617"/>
  <c r="D649"/>
  <c r="D681"/>
  <c r="D713"/>
  <c r="D745"/>
  <c r="D777"/>
  <c r="D809"/>
  <c r="D841"/>
  <c r="D873"/>
  <c r="D905"/>
  <c r="D937"/>
  <c r="D969"/>
  <c r="D1001"/>
  <c r="D1033"/>
  <c r="D1065"/>
  <c r="D1097"/>
  <c r="D1129"/>
  <c r="D1161"/>
  <c r="D1193"/>
  <c r="D1225"/>
  <c r="D1257"/>
  <c r="D1289"/>
  <c r="D1323"/>
  <c r="D1366"/>
  <c r="D1409"/>
  <c r="D1462"/>
  <c r="F38"/>
  <c r="F102"/>
  <c r="F166"/>
  <c r="F230"/>
  <c r="F294"/>
  <c r="F365"/>
  <c r="F450"/>
  <c r="F536"/>
  <c r="F621"/>
  <c r="F706"/>
  <c r="F792"/>
  <c r="F877"/>
  <c r="F962"/>
  <c r="F1048"/>
  <c r="F1133"/>
  <c r="F1218"/>
  <c r="F1304"/>
  <c r="F1389"/>
  <c r="F1474"/>
  <c r="H42"/>
  <c r="G85"/>
  <c r="H134"/>
  <c r="G192"/>
  <c r="H276"/>
  <c r="G445"/>
  <c r="G617"/>
  <c r="H788"/>
  <c r="G957"/>
  <c r="H1268"/>
  <c r="C988"/>
  <c r="B988" s="1"/>
  <c r="C1048"/>
  <c r="B1048" s="1"/>
  <c r="C1460"/>
  <c r="B1460" s="1"/>
  <c r="D89"/>
  <c r="D145"/>
  <c r="D205"/>
  <c r="D261"/>
  <c r="C55"/>
  <c r="B55" s="1"/>
  <c r="C87"/>
  <c r="B87" s="1"/>
  <c r="C119"/>
  <c r="B119" s="1"/>
  <c r="C151"/>
  <c r="B151" s="1"/>
  <c r="C183"/>
  <c r="B183" s="1"/>
  <c r="C215"/>
  <c r="B215" s="1"/>
  <c r="C247"/>
  <c r="B247" s="1"/>
  <c r="C279"/>
  <c r="B279" s="1"/>
  <c r="C311"/>
  <c r="B311" s="1"/>
  <c r="C343"/>
  <c r="B343" s="1"/>
  <c r="C375"/>
  <c r="B375" s="1"/>
  <c r="C407"/>
  <c r="B407" s="1"/>
  <c r="C439"/>
  <c r="B439" s="1"/>
  <c r="C471"/>
  <c r="B471" s="1"/>
  <c r="C503"/>
  <c r="B503" s="1"/>
  <c r="C535"/>
  <c r="B535" s="1"/>
  <c r="C567"/>
  <c r="B567" s="1"/>
  <c r="C599"/>
  <c r="B599" s="1"/>
  <c r="C631"/>
  <c r="B631" s="1"/>
  <c r="C663"/>
  <c r="B663" s="1"/>
  <c r="C695"/>
  <c r="B695" s="1"/>
  <c r="C727"/>
  <c r="B727" s="1"/>
  <c r="C759"/>
  <c r="B759" s="1"/>
  <c r="C791"/>
  <c r="B791" s="1"/>
  <c r="C823"/>
  <c r="B823" s="1"/>
  <c r="C855"/>
  <c r="B855" s="1"/>
  <c r="C887"/>
  <c r="B887" s="1"/>
  <c r="C919"/>
  <c r="B919" s="1"/>
  <c r="C951"/>
  <c r="B951" s="1"/>
  <c r="C983"/>
  <c r="B983" s="1"/>
  <c r="C1015"/>
  <c r="B1015" s="1"/>
  <c r="C1047"/>
  <c r="B1047" s="1"/>
  <c r="C1079"/>
  <c r="B1079" s="1"/>
  <c r="C1111"/>
  <c r="B1111" s="1"/>
  <c r="C1143"/>
  <c r="B1143" s="1"/>
  <c r="C1175"/>
  <c r="B1175" s="1"/>
  <c r="C1207"/>
  <c r="B1207" s="1"/>
  <c r="C1239"/>
  <c r="B1239" s="1"/>
  <c r="C1271"/>
  <c r="B1271" s="1"/>
  <c r="C1303"/>
  <c r="B1303" s="1"/>
  <c r="C1335"/>
  <c r="B1335" s="1"/>
  <c r="C1367"/>
  <c r="B1367" s="1"/>
  <c r="C1399"/>
  <c r="B1399" s="1"/>
  <c r="C1431"/>
  <c r="B1431" s="1"/>
  <c r="C1463"/>
  <c r="B1463" s="1"/>
  <c r="C1495"/>
  <c r="B1495" s="1"/>
  <c r="D40"/>
  <c r="D72"/>
  <c r="D104"/>
  <c r="D136"/>
  <c r="D168"/>
  <c r="D200"/>
  <c r="D232"/>
  <c r="D264"/>
  <c r="D296"/>
  <c r="D328"/>
  <c r="D360"/>
  <c r="D392"/>
  <c r="D424"/>
  <c r="D456"/>
  <c r="D488"/>
  <c r="D520"/>
  <c r="D552"/>
  <c r="D584"/>
  <c r="D616"/>
  <c r="D648"/>
  <c r="D680"/>
  <c r="D712"/>
  <c r="D744"/>
  <c r="D776"/>
  <c r="D808"/>
  <c r="D840"/>
  <c r="D872"/>
  <c r="D904"/>
  <c r="D936"/>
  <c r="D968"/>
  <c r="D1000"/>
  <c r="D1032"/>
  <c r="D1064"/>
  <c r="D1096"/>
  <c r="D1128"/>
  <c r="D1160"/>
  <c r="D1192"/>
  <c r="D1224"/>
  <c r="D1256"/>
  <c r="D1288"/>
  <c r="D1322"/>
  <c r="D1365"/>
  <c r="D1407"/>
  <c r="D1461"/>
  <c r="F37"/>
  <c r="F101"/>
  <c r="F165"/>
  <c r="F229"/>
  <c r="F293"/>
  <c r="F364"/>
  <c r="F449"/>
  <c r="F534"/>
  <c r="F620"/>
  <c r="F705"/>
  <c r="F790"/>
  <c r="F876"/>
  <c r="F961"/>
  <c r="F1046"/>
  <c r="F1132"/>
  <c r="F1217"/>
  <c r="F1302"/>
  <c r="F1388"/>
  <c r="F1473"/>
  <c r="H41"/>
  <c r="H84"/>
  <c r="G134"/>
  <c r="H190"/>
  <c r="G273"/>
  <c r="H444"/>
  <c r="G613"/>
  <c r="G785"/>
  <c r="H956"/>
  <c r="H1260"/>
  <c r="D1324"/>
  <c r="D1356"/>
  <c r="D1388"/>
  <c r="D1420"/>
  <c r="D1452"/>
  <c r="D1484"/>
  <c r="F60"/>
  <c r="F92"/>
  <c r="F124"/>
  <c r="F156"/>
  <c r="F188"/>
  <c r="F220"/>
  <c r="F252"/>
  <c r="F284"/>
  <c r="F316"/>
  <c r="F352"/>
  <c r="F394"/>
  <c r="F437"/>
  <c r="F480"/>
  <c r="F522"/>
  <c r="F565"/>
  <c r="F608"/>
  <c r="F650"/>
  <c r="F693"/>
  <c r="F736"/>
  <c r="F778"/>
  <c r="F821"/>
  <c r="F864"/>
  <c r="F906"/>
  <c r="F949"/>
  <c r="F992"/>
  <c r="F1034"/>
  <c r="F1077"/>
  <c r="F1120"/>
  <c r="F1162"/>
  <c r="F1205"/>
  <c r="F1248"/>
  <c r="F1290"/>
  <c r="F1333"/>
  <c r="F1376"/>
  <c r="F1418"/>
  <c r="F1461"/>
  <c r="G57"/>
  <c r="H78"/>
  <c r="H99"/>
  <c r="G126"/>
  <c r="H154"/>
  <c r="H182"/>
  <c r="H211"/>
  <c r="G252"/>
  <c r="G333"/>
  <c r="H420"/>
  <c r="G505"/>
  <c r="G589"/>
  <c r="H676"/>
  <c r="G761"/>
  <c r="G845"/>
  <c r="H932"/>
  <c r="H1044"/>
  <c r="H1212"/>
  <c r="G1387"/>
  <c r="D1439"/>
  <c r="D1471"/>
  <c r="F47"/>
  <c r="F79"/>
  <c r="F111"/>
  <c r="F143"/>
  <c r="F175"/>
  <c r="F207"/>
  <c r="F239"/>
  <c r="F271"/>
  <c r="F303"/>
  <c r="F335"/>
  <c r="F377"/>
  <c r="F420"/>
  <c r="F462"/>
  <c r="F505"/>
  <c r="F548"/>
  <c r="F590"/>
  <c r="F633"/>
  <c r="F676"/>
  <c r="F718"/>
  <c r="F761"/>
  <c r="F804"/>
  <c r="F846"/>
  <c r="F889"/>
  <c r="F932"/>
  <c r="F974"/>
  <c r="F1017"/>
  <c r="F1060"/>
  <c r="F1102"/>
  <c r="F1145"/>
  <c r="F1188"/>
  <c r="F1230"/>
  <c r="F1273"/>
  <c r="F1316"/>
  <c r="F1358"/>
  <c r="F1401"/>
  <c r="F1444"/>
  <c r="F1486"/>
  <c r="H48"/>
  <c r="H69"/>
  <c r="G91"/>
  <c r="H114"/>
  <c r="H142"/>
  <c r="H171"/>
  <c r="G200"/>
  <c r="G230"/>
  <c r="H300"/>
  <c r="G385"/>
  <c r="G469"/>
  <c r="H556"/>
  <c r="G641"/>
  <c r="G725"/>
  <c r="H812"/>
  <c r="G897"/>
  <c r="G981"/>
  <c r="G1147"/>
  <c r="H1316"/>
  <c r="H1484"/>
  <c r="F367"/>
  <c r="F399"/>
  <c r="F431"/>
  <c r="F463"/>
  <c r="F495"/>
  <c r="F527"/>
  <c r="F559"/>
  <c r="F591"/>
  <c r="F623"/>
  <c r="F655"/>
  <c r="F687"/>
  <c r="F719"/>
  <c r="F751"/>
  <c r="F783"/>
  <c r="F815"/>
  <c r="F847"/>
  <c r="F879"/>
  <c r="F911"/>
  <c r="F943"/>
  <c r="F975"/>
  <c r="F1007"/>
  <c r="F1039"/>
  <c r="F1071"/>
  <c r="F1103"/>
  <c r="F1135"/>
  <c r="F1167"/>
  <c r="F1199"/>
  <c r="F1231"/>
  <c r="F1263"/>
  <c r="F1295"/>
  <c r="F1327"/>
  <c r="F1359"/>
  <c r="F1391"/>
  <c r="F1423"/>
  <c r="F1455"/>
  <c r="F1487"/>
  <c r="G38"/>
  <c r="G54"/>
  <c r="G70"/>
  <c r="G86"/>
  <c r="G102"/>
  <c r="G122"/>
  <c r="H143"/>
  <c r="H164"/>
  <c r="G186"/>
  <c r="H207"/>
  <c r="H230"/>
  <c r="H280"/>
  <c r="H344"/>
  <c r="H408"/>
  <c r="H472"/>
  <c r="H536"/>
  <c r="H600"/>
  <c r="H664"/>
  <c r="H728"/>
  <c r="H792"/>
  <c r="H856"/>
  <c r="H920"/>
  <c r="H984"/>
  <c r="G1107"/>
  <c r="G1235"/>
  <c r="G1363"/>
  <c r="G1491"/>
  <c r="G253"/>
  <c r="G283"/>
  <c r="G315"/>
  <c r="G347"/>
  <c r="G379"/>
  <c r="G427"/>
  <c r="G491"/>
  <c r="G555"/>
  <c r="G619"/>
  <c r="G683"/>
  <c r="G747"/>
  <c r="G811"/>
  <c r="G875"/>
  <c r="G939"/>
  <c r="H1016"/>
  <c r="H1144"/>
  <c r="H1272"/>
  <c r="H1400"/>
  <c r="G113"/>
  <c r="G145"/>
  <c r="G177"/>
  <c r="G209"/>
  <c r="G247"/>
  <c r="H306"/>
  <c r="H370"/>
  <c r="H434"/>
  <c r="H498"/>
  <c r="H562"/>
  <c r="H626"/>
  <c r="H690"/>
  <c r="H754"/>
  <c r="H818"/>
  <c r="H882"/>
  <c r="H946"/>
  <c r="G1031"/>
  <c r="G1159"/>
  <c r="G1287"/>
  <c r="G1415"/>
  <c r="H233"/>
  <c r="H265"/>
  <c r="H297"/>
  <c r="H329"/>
  <c r="H361"/>
  <c r="H393"/>
  <c r="H425"/>
  <c r="H457"/>
  <c r="H489"/>
  <c r="H521"/>
  <c r="H553"/>
  <c r="H585"/>
  <c r="H617"/>
  <c r="H649"/>
  <c r="H681"/>
  <c r="H713"/>
  <c r="H745"/>
  <c r="H777"/>
  <c r="H809"/>
  <c r="H841"/>
  <c r="H873"/>
  <c r="H905"/>
  <c r="H937"/>
  <c r="H969"/>
  <c r="G1013"/>
  <c r="G1077"/>
  <c r="G1141"/>
  <c r="G1205"/>
  <c r="G1269"/>
  <c r="G1333"/>
  <c r="G1397"/>
  <c r="G1461"/>
  <c r="G268"/>
  <c r="G300"/>
  <c r="G332"/>
  <c r="G364"/>
  <c r="G396"/>
  <c r="G428"/>
  <c r="G460"/>
  <c r="G492"/>
  <c r="G524"/>
  <c r="G556"/>
  <c r="G588"/>
  <c r="G620"/>
  <c r="G652"/>
  <c r="G684"/>
  <c r="G716"/>
  <c r="G748"/>
  <c r="G780"/>
  <c r="G812"/>
  <c r="G844"/>
  <c r="G876"/>
  <c r="G908"/>
  <c r="G940"/>
  <c r="G972"/>
  <c r="H1018"/>
  <c r="H1082"/>
  <c r="H1146"/>
  <c r="H1210"/>
  <c r="H1274"/>
  <c r="H1338"/>
  <c r="H1402"/>
  <c r="H1466"/>
  <c r="H1005"/>
  <c r="H1037"/>
  <c r="H1069"/>
  <c r="H1101"/>
  <c r="H1133"/>
  <c r="H1165"/>
  <c r="H1197"/>
  <c r="H1229"/>
  <c r="H1261"/>
  <c r="H1293"/>
  <c r="H1325"/>
  <c r="H1357"/>
  <c r="H1389"/>
  <c r="H1421"/>
  <c r="H1453"/>
  <c r="H1485"/>
  <c r="G1004"/>
  <c r="G1036"/>
  <c r="G1068"/>
  <c r="G1100"/>
  <c r="G1132"/>
  <c r="G1164"/>
  <c r="G1196"/>
  <c r="G1228"/>
  <c r="G1260"/>
  <c r="G1292"/>
  <c r="G1324"/>
  <c r="G1356"/>
  <c r="G1388"/>
  <c r="G1420"/>
  <c r="G1452"/>
  <c r="G1484"/>
  <c r="I8" i="1"/>
  <c r="D28" i="4"/>
  <c r="G32"/>
  <c r="C29"/>
  <c r="B29" s="1"/>
  <c r="H32"/>
  <c r="D25"/>
  <c r="G24"/>
  <c r="D24"/>
  <c r="D33"/>
  <c r="F35"/>
  <c r="H26"/>
  <c r="G33"/>
  <c r="D26"/>
  <c r="G29"/>
  <c r="G31"/>
  <c r="F27"/>
  <c r="D34"/>
  <c r="C30"/>
  <c r="B30" s="1"/>
  <c r="D27"/>
  <c r="F33"/>
  <c r="C26"/>
  <c r="B26" s="1"/>
  <c r="C24"/>
  <c r="B24" s="1"/>
  <c r="D30"/>
  <c r="D31"/>
  <c r="G26"/>
  <c r="H30"/>
  <c r="H24"/>
  <c r="F30"/>
  <c r="F26"/>
  <c r="F31"/>
  <c r="G30"/>
  <c r="F32"/>
  <c r="H29"/>
  <c r="H34"/>
  <c r="C25"/>
  <c r="B25" s="1"/>
  <c r="H35"/>
  <c r="F25"/>
  <c r="H25"/>
  <c r="H33"/>
  <c r="C32"/>
  <c r="B32" s="1"/>
  <c r="H28"/>
  <c r="C33"/>
  <c r="B33" s="1"/>
  <c r="C34"/>
  <c r="B34" s="1"/>
  <c r="G34"/>
  <c r="D32"/>
  <c r="C31"/>
  <c r="B31" s="1"/>
  <c r="G35"/>
  <c r="F29"/>
  <c r="C35"/>
  <c r="B35" s="1"/>
  <c r="D29"/>
  <c r="G25"/>
  <c r="F28"/>
  <c r="G27"/>
  <c r="H27"/>
  <c r="F34"/>
  <c r="C28"/>
  <c r="B28" s="1"/>
  <c r="H31"/>
  <c r="G28"/>
  <c r="F24"/>
  <c r="D35"/>
  <c r="C27"/>
  <c r="B27" s="1"/>
  <c r="H23"/>
  <c r="F23"/>
  <c r="C23"/>
  <c r="B23" s="1"/>
  <c r="D23"/>
  <c r="G23"/>
  <c r="F21"/>
  <c r="D20"/>
  <c r="H17"/>
  <c r="G22"/>
  <c r="H21"/>
  <c r="C20"/>
  <c r="B20" s="1"/>
  <c r="C22"/>
  <c r="B22" s="1"/>
  <c r="C19"/>
  <c r="B19" s="1"/>
  <c r="C18"/>
  <c r="B18" s="1"/>
  <c r="G17"/>
  <c r="C17"/>
  <c r="B17" s="1"/>
  <c r="F19"/>
  <c r="D17"/>
  <c r="G18"/>
  <c r="G20"/>
  <c r="D21"/>
  <c r="H19"/>
  <c r="C21"/>
  <c r="B21" s="1"/>
  <c r="H22"/>
  <c r="H20"/>
  <c r="D22"/>
  <c r="D19"/>
  <c r="F22"/>
  <c r="G19"/>
  <c r="F18"/>
  <c r="G21"/>
  <c r="F17"/>
  <c r="D18"/>
  <c r="H18"/>
  <c r="F20"/>
  <c r="G15"/>
  <c r="F16"/>
  <c r="G14"/>
  <c r="C16"/>
  <c r="F15"/>
  <c r="C14"/>
  <c r="H15"/>
  <c r="H14"/>
  <c r="C15"/>
  <c r="D15"/>
  <c r="G16"/>
  <c r="F14"/>
  <c r="H16"/>
  <c r="D16"/>
  <c r="B16" l="1"/>
  <c r="B14"/>
  <c r="B15"/>
  <c r="I844"/>
  <c r="I332"/>
  <c r="I1356"/>
  <c r="I114"/>
  <c r="I272"/>
  <c r="I400"/>
  <c r="I528"/>
  <c r="I656"/>
  <c r="I784"/>
  <c r="I912"/>
  <c r="I896"/>
  <c r="I751"/>
  <c r="I495"/>
  <c r="I206"/>
  <c r="I556"/>
  <c r="I91"/>
  <c r="I470"/>
  <c r="I692"/>
  <c r="I1076"/>
  <c r="I524"/>
  <c r="I1406"/>
  <c r="I603"/>
  <c r="I719"/>
  <c r="I63"/>
  <c r="I198"/>
  <c r="I239"/>
  <c r="I1030"/>
  <c r="I1094"/>
  <c r="I1158"/>
  <c r="I1222"/>
  <c r="I1286"/>
  <c r="I1350"/>
  <c r="I1414"/>
  <c r="I1478"/>
  <c r="I250"/>
  <c r="I1223"/>
  <c r="I1118"/>
  <c r="I1259"/>
  <c r="I797"/>
  <c r="I240"/>
  <c r="I295"/>
  <c r="I359"/>
  <c r="I1097"/>
  <c r="I1225"/>
  <c r="I1353"/>
  <c r="I1481"/>
  <c r="I1014"/>
  <c r="I1078"/>
  <c r="I1142"/>
  <c r="I1206"/>
  <c r="I1270"/>
  <c r="I1334"/>
  <c r="I1398"/>
  <c r="I1462"/>
  <c r="I204"/>
  <c r="I134"/>
  <c r="I383"/>
  <c r="I1123"/>
  <c r="I1219"/>
  <c r="I1475"/>
  <c r="I415"/>
  <c r="I543"/>
  <c r="I671"/>
  <c r="I799"/>
  <c r="I927"/>
  <c r="I998"/>
  <c r="I1062"/>
  <c r="I1126"/>
  <c r="I1190"/>
  <c r="I1254"/>
  <c r="I1318"/>
  <c r="I1382"/>
  <c r="I1446"/>
  <c r="I148"/>
  <c r="I82"/>
  <c r="I1485"/>
  <c r="I1357"/>
  <c r="I1229"/>
  <c r="I1101"/>
  <c r="I297"/>
  <c r="I1272"/>
  <c r="I792"/>
  <c r="I536"/>
  <c r="I280"/>
  <c r="I1045"/>
  <c r="I1080"/>
  <c r="I760"/>
  <c r="I341"/>
  <c r="I181"/>
  <c r="I501"/>
  <c r="I308"/>
  <c r="I564"/>
  <c r="I981"/>
  <c r="I1465"/>
  <c r="I1209"/>
  <c r="I497"/>
  <c r="I1371"/>
  <c r="I1237"/>
  <c r="I1464"/>
  <c r="I824"/>
  <c r="I312"/>
  <c r="I1435"/>
  <c r="I136"/>
  <c r="I621"/>
  <c r="I289"/>
  <c r="I801"/>
  <c r="I92"/>
  <c r="I1046"/>
  <c r="I1110"/>
  <c r="I1174"/>
  <c r="I1238"/>
  <c r="I1302"/>
  <c r="I1366"/>
  <c r="I1430"/>
  <c r="I1494"/>
  <c r="I653"/>
  <c r="I661"/>
  <c r="I1019"/>
  <c r="I1374"/>
  <c r="I112"/>
  <c r="I1470"/>
  <c r="I1214"/>
  <c r="I859"/>
  <c r="I382"/>
  <c r="I894"/>
  <c r="I553"/>
  <c r="I892"/>
  <c r="I123"/>
  <c r="I278"/>
  <c r="I854"/>
  <c r="I918"/>
  <c r="I724"/>
  <c r="I1492"/>
  <c r="I1343"/>
  <c r="I245"/>
  <c r="I1049"/>
  <c r="I1113"/>
  <c r="I1177"/>
  <c r="I1305"/>
  <c r="I1497"/>
  <c r="I1196"/>
  <c r="I347"/>
  <c r="I70"/>
  <c r="I1487"/>
  <c r="I1103"/>
  <c r="I256"/>
  <c r="I68"/>
  <c r="I66"/>
  <c r="I539"/>
  <c r="I606"/>
  <c r="I798"/>
  <c r="I1375"/>
  <c r="I1443"/>
  <c r="I893"/>
  <c r="I320"/>
  <c r="I1216"/>
  <c r="I1344"/>
  <c r="I1472"/>
  <c r="I1246"/>
  <c r="I1182"/>
  <c r="I1310"/>
  <c r="I598"/>
  <c r="I726"/>
  <c r="I170"/>
  <c r="I891"/>
  <c r="I1215"/>
  <c r="I1342"/>
  <c r="I1148"/>
  <c r="I132"/>
  <c r="I900"/>
  <c r="I1476"/>
  <c r="I574"/>
  <c r="I638"/>
  <c r="I1055"/>
  <c r="I271"/>
  <c r="I335"/>
  <c r="I463"/>
  <c r="I1438"/>
  <c r="I1278"/>
  <c r="I104"/>
  <c r="I380"/>
  <c r="I534"/>
  <c r="I662"/>
  <c r="I507"/>
  <c r="I1083"/>
  <c r="I949"/>
  <c r="I1241"/>
  <c r="I1420"/>
  <c r="I780"/>
  <c r="I113"/>
  <c r="I1150"/>
  <c r="I985"/>
  <c r="I729"/>
  <c r="I473"/>
  <c r="I571"/>
  <c r="I721"/>
  <c r="I1460"/>
  <c r="I1023"/>
  <c r="I1407"/>
  <c r="I1483"/>
  <c r="I549"/>
  <c r="I581"/>
  <c r="I160"/>
  <c r="I1132"/>
  <c r="I713"/>
  <c r="I69"/>
  <c r="I166"/>
  <c r="I220"/>
  <c r="I156"/>
  <c r="I987"/>
  <c r="I169"/>
  <c r="I865"/>
  <c r="I644"/>
  <c r="I446"/>
  <c r="I958"/>
  <c r="I303"/>
  <c r="I527"/>
  <c r="I847"/>
  <c r="I911"/>
  <c r="I557"/>
  <c r="I813"/>
  <c r="I178"/>
  <c r="I443"/>
  <c r="I955"/>
  <c r="I372"/>
  <c r="I1140"/>
  <c r="I1323"/>
  <c r="I229"/>
  <c r="I61"/>
  <c r="I990"/>
  <c r="I224"/>
  <c r="I411"/>
  <c r="I923"/>
  <c r="I1252"/>
  <c r="I286"/>
  <c r="I478"/>
  <c r="I926"/>
  <c r="I1247"/>
  <c r="I1059"/>
  <c r="I1187"/>
  <c r="I1315"/>
  <c r="I381"/>
  <c r="I541"/>
  <c r="I960"/>
  <c r="I1054"/>
  <c r="I228"/>
  <c r="I412"/>
  <c r="I110"/>
  <c r="I64"/>
  <c r="I135"/>
  <c r="I199"/>
  <c r="I414"/>
  <c r="I542"/>
  <c r="I670"/>
  <c r="I384"/>
  <c r="I448"/>
  <c r="I640"/>
  <c r="I704"/>
  <c r="I1088"/>
  <c r="I232"/>
  <c r="I131"/>
  <c r="I1151"/>
  <c r="I251"/>
  <c r="I1022"/>
  <c r="I790"/>
  <c r="I982"/>
  <c r="I635"/>
  <c r="I763"/>
  <c r="I189"/>
  <c r="I437"/>
  <c r="I315"/>
  <c r="I200"/>
  <c r="I80"/>
  <c r="I76"/>
  <c r="I246"/>
  <c r="I83"/>
  <c r="I827"/>
  <c r="I217"/>
  <c r="I884"/>
  <c r="I1279"/>
  <c r="I379"/>
  <c r="I283"/>
  <c r="I1086"/>
  <c r="I115"/>
  <c r="I475"/>
  <c r="I731"/>
  <c r="I353"/>
  <c r="I609"/>
  <c r="I388"/>
  <c r="I318"/>
  <c r="I510"/>
  <c r="I702"/>
  <c r="I766"/>
  <c r="I830"/>
  <c r="I1183"/>
  <c r="I1311"/>
  <c r="I1439"/>
  <c r="I367"/>
  <c r="I399"/>
  <c r="I591"/>
  <c r="I655"/>
  <c r="I783"/>
  <c r="I975"/>
  <c r="I301"/>
  <c r="I268"/>
  <c r="I699"/>
  <c r="I180"/>
  <c r="I667"/>
  <c r="I795"/>
  <c r="I350"/>
  <c r="I734"/>
  <c r="I862"/>
  <c r="I991"/>
  <c r="I1119"/>
  <c r="I512"/>
  <c r="I576"/>
  <c r="I768"/>
  <c r="I832"/>
  <c r="I144"/>
  <c r="I924"/>
  <c r="I1359"/>
  <c r="I1231"/>
  <c r="I195"/>
  <c r="I163"/>
  <c r="I1116"/>
  <c r="I172"/>
  <c r="I342"/>
  <c r="I406"/>
  <c r="I96"/>
  <c r="I753"/>
  <c r="I1087"/>
  <c r="I1471"/>
  <c r="I693"/>
  <c r="I1369"/>
  <c r="I1433"/>
  <c r="I785"/>
  <c r="I709"/>
  <c r="I348"/>
  <c r="I651"/>
  <c r="I111"/>
  <c r="I972"/>
  <c r="I460"/>
  <c r="I1287"/>
  <c r="I177"/>
  <c r="I875"/>
  <c r="I619"/>
  <c r="I1107"/>
  <c r="I86"/>
  <c r="I333"/>
  <c r="I57"/>
  <c r="I1085"/>
  <c r="I717"/>
  <c r="I248"/>
  <c r="I1324"/>
  <c r="I905"/>
  <c r="I649"/>
  <c r="I521"/>
  <c r="I145"/>
  <c r="I1144"/>
  <c r="I984"/>
  <c r="I728"/>
  <c r="I472"/>
  <c r="I1115"/>
  <c r="I732"/>
  <c r="I476"/>
  <c r="I1429"/>
  <c r="I697"/>
  <c r="I632"/>
  <c r="I853"/>
  <c r="I1486"/>
  <c r="I1358"/>
  <c r="I1230"/>
  <c r="I1102"/>
  <c r="I974"/>
  <c r="I846"/>
  <c r="I718"/>
  <c r="I590"/>
  <c r="I462"/>
  <c r="I334"/>
  <c r="I1401"/>
  <c r="I1145"/>
  <c r="I309"/>
  <c r="I1084"/>
  <c r="I828"/>
  <c r="I1109"/>
  <c r="I1208"/>
  <c r="I696"/>
  <c r="I218"/>
  <c r="I62"/>
  <c r="I597"/>
  <c r="I212"/>
  <c r="I373"/>
  <c r="I885"/>
  <c r="I1467"/>
  <c r="I279"/>
  <c r="I343"/>
  <c r="I533"/>
  <c r="I1112"/>
  <c r="I1368"/>
  <c r="I321"/>
  <c r="I833"/>
  <c r="I356"/>
  <c r="I868"/>
  <c r="I1380"/>
  <c r="I407"/>
  <c r="I471"/>
  <c r="I535"/>
  <c r="I599"/>
  <c r="I663"/>
  <c r="I727"/>
  <c r="I791"/>
  <c r="I855"/>
  <c r="I919"/>
  <c r="I983"/>
  <c r="I258"/>
  <c r="I386"/>
  <c r="I514"/>
  <c r="I642"/>
  <c r="I770"/>
  <c r="I898"/>
  <c r="I876"/>
  <c r="I492"/>
  <c r="I364"/>
  <c r="I1400"/>
  <c r="I856"/>
  <c r="I600"/>
  <c r="I344"/>
  <c r="I186"/>
  <c r="I1147"/>
  <c r="I725"/>
  <c r="I385"/>
  <c r="I1468"/>
  <c r="I860"/>
  <c r="I604"/>
  <c r="I1173"/>
  <c r="I569"/>
  <c r="I1336"/>
  <c r="I299"/>
  <c r="I888"/>
  <c r="I376"/>
  <c r="I1403"/>
  <c r="I625"/>
  <c r="I910"/>
  <c r="I782"/>
  <c r="I654"/>
  <c r="I526"/>
  <c r="I398"/>
  <c r="I270"/>
  <c r="I1273"/>
  <c r="I1017"/>
  <c r="I210"/>
  <c r="I1339"/>
  <c r="I821"/>
  <c r="I1307"/>
  <c r="I1020"/>
  <c r="I1365"/>
  <c r="I161"/>
  <c r="I952"/>
  <c r="I440"/>
  <c r="I1051"/>
  <c r="I629"/>
  <c r="I311"/>
  <c r="I375"/>
  <c r="I1179"/>
  <c r="I277"/>
  <c r="I789"/>
  <c r="I1275"/>
  <c r="I1240"/>
  <c r="I1496"/>
  <c r="I1412"/>
  <c r="I439"/>
  <c r="I503"/>
  <c r="I567"/>
  <c r="I631"/>
  <c r="I695"/>
  <c r="I759"/>
  <c r="I823"/>
  <c r="I887"/>
  <c r="I951"/>
  <c r="I1042"/>
  <c r="I1106"/>
  <c r="I1170"/>
  <c r="I1234"/>
  <c r="I1298"/>
  <c r="I1362"/>
  <c r="I1426"/>
  <c r="I1490"/>
  <c r="I1484"/>
  <c r="I1388"/>
  <c r="I1260"/>
  <c r="I1036"/>
  <c r="I1421"/>
  <c r="I1293"/>
  <c r="I1165"/>
  <c r="I1037"/>
  <c r="I489"/>
  <c r="I233"/>
  <c r="I247"/>
  <c r="I1016"/>
  <c r="I920"/>
  <c r="I664"/>
  <c r="I408"/>
  <c r="I54"/>
  <c r="I469"/>
  <c r="I99"/>
  <c r="I957"/>
  <c r="I669"/>
  <c r="I1301"/>
  <c r="I504"/>
  <c r="I157"/>
  <c r="I67"/>
  <c r="I701"/>
  <c r="I925"/>
  <c r="I1337"/>
  <c r="I1081"/>
  <c r="I565"/>
  <c r="I764"/>
  <c r="I508"/>
  <c r="I1493"/>
  <c r="I568"/>
  <c r="I128"/>
  <c r="I125"/>
  <c r="I757"/>
  <c r="I1211"/>
  <c r="I1027"/>
  <c r="I1283"/>
  <c r="I447"/>
  <c r="I575"/>
  <c r="I703"/>
  <c r="I831"/>
  <c r="I959"/>
  <c r="I438"/>
  <c r="I694"/>
  <c r="I950"/>
  <c r="I53"/>
  <c r="I317"/>
  <c r="I243"/>
  <c r="I405"/>
  <c r="I917"/>
  <c r="I1176"/>
  <c r="I1432"/>
  <c r="I153"/>
  <c r="I1191"/>
  <c r="I1447"/>
  <c r="I913"/>
  <c r="I628"/>
  <c r="I820"/>
  <c r="I948"/>
  <c r="I266"/>
  <c r="I330"/>
  <c r="I394"/>
  <c r="I458"/>
  <c r="I522"/>
  <c r="I586"/>
  <c r="I650"/>
  <c r="I714"/>
  <c r="I778"/>
  <c r="I842"/>
  <c r="I906"/>
  <c r="I970"/>
  <c r="I1002"/>
  <c r="I1098"/>
  <c r="I1130"/>
  <c r="I1226"/>
  <c r="I1258"/>
  <c r="I1354"/>
  <c r="I1386"/>
  <c r="I1482"/>
  <c r="I173"/>
  <c r="I205"/>
  <c r="I1064"/>
  <c r="I1192"/>
  <c r="I1320"/>
  <c r="I1448"/>
  <c r="I179"/>
  <c r="I158"/>
  <c r="I805"/>
  <c r="I1390"/>
  <c r="I1262"/>
  <c r="I1134"/>
  <c r="I1006"/>
  <c r="I287"/>
  <c r="I1251"/>
  <c r="I1501"/>
  <c r="I1373"/>
  <c r="I1245"/>
  <c r="I1117"/>
  <c r="I769"/>
  <c r="I413"/>
  <c r="I1131"/>
  <c r="I1067"/>
  <c r="I1228"/>
  <c r="I1100"/>
  <c r="I716"/>
  <c r="I588"/>
  <c r="I1397"/>
  <c r="I1141"/>
  <c r="I809"/>
  <c r="I253"/>
  <c r="I164"/>
  <c r="I641"/>
  <c r="I523"/>
  <c r="I444"/>
  <c r="I257"/>
  <c r="I140"/>
  <c r="I337"/>
  <c r="I677"/>
  <c r="I281"/>
  <c r="I793"/>
  <c r="I262"/>
  <c r="I390"/>
  <c r="I518"/>
  <c r="I646"/>
  <c r="I774"/>
  <c r="I902"/>
  <c r="I1404"/>
  <c r="I329"/>
  <c r="I1235"/>
  <c r="I192"/>
  <c r="I313"/>
  <c r="I1198"/>
  <c r="I1167"/>
  <c r="I559"/>
  <c r="I1180"/>
  <c r="I1021"/>
  <c r="I1479"/>
  <c r="I1171"/>
  <c r="I749"/>
  <c r="I182"/>
  <c r="I249"/>
  <c r="I417"/>
  <c r="I929"/>
  <c r="I194"/>
  <c r="I368"/>
  <c r="I496"/>
  <c r="I624"/>
  <c r="I752"/>
  <c r="I880"/>
  <c r="I1199"/>
  <c r="I1455"/>
  <c r="I310"/>
  <c r="I502"/>
  <c r="I566"/>
  <c r="I758"/>
  <c r="I822"/>
  <c r="I269"/>
  <c r="I781"/>
  <c r="I75"/>
  <c r="I74"/>
  <c r="I1011"/>
  <c r="I1267"/>
  <c r="I237"/>
  <c r="I291"/>
  <c r="I355"/>
  <c r="I401"/>
  <c r="I465"/>
  <c r="I977"/>
  <c r="I1093"/>
  <c r="I1221"/>
  <c r="I1349"/>
  <c r="I1477"/>
  <c r="I436"/>
  <c r="I500"/>
  <c r="I756"/>
  <c r="I1204"/>
  <c r="I1268"/>
  <c r="I1332"/>
  <c r="I1396"/>
  <c r="I1008"/>
  <c r="I1136"/>
  <c r="I1264"/>
  <c r="I1392"/>
  <c r="I1009"/>
  <c r="I1073"/>
  <c r="I1137"/>
  <c r="I1201"/>
  <c r="I1265"/>
  <c r="I1329"/>
  <c r="I1393"/>
  <c r="I1457"/>
  <c r="I1066"/>
  <c r="I1194"/>
  <c r="I1322"/>
  <c r="I1450"/>
  <c r="I419"/>
  <c r="I483"/>
  <c r="I547"/>
  <c r="I611"/>
  <c r="I675"/>
  <c r="I739"/>
  <c r="I803"/>
  <c r="I867"/>
  <c r="I931"/>
  <c r="I109"/>
  <c r="I141"/>
  <c r="I242"/>
  <c r="I264"/>
  <c r="I296"/>
  <c r="I328"/>
  <c r="I392"/>
  <c r="I424"/>
  <c r="I456"/>
  <c r="I520"/>
  <c r="I552"/>
  <c r="I584"/>
  <c r="I648"/>
  <c r="I680"/>
  <c r="I712"/>
  <c r="I776"/>
  <c r="I808"/>
  <c r="I840"/>
  <c r="I904"/>
  <c r="I936"/>
  <c r="I968"/>
  <c r="I1032"/>
  <c r="I1096"/>
  <c r="I1160"/>
  <c r="I1224"/>
  <c r="I1288"/>
  <c r="I1352"/>
  <c r="I1416"/>
  <c r="I1480"/>
  <c r="I71"/>
  <c r="I989"/>
  <c r="I349"/>
  <c r="I620"/>
  <c r="I171"/>
  <c r="I124"/>
  <c r="I1326"/>
  <c r="I505"/>
  <c r="I129"/>
  <c r="I1043"/>
  <c r="I1295"/>
  <c r="I623"/>
  <c r="I1469"/>
  <c r="I1427"/>
  <c r="I973"/>
  <c r="I213"/>
  <c r="I365"/>
  <c r="I877"/>
  <c r="I168"/>
  <c r="I225"/>
  <c r="I545"/>
  <c r="I100"/>
  <c r="I227"/>
  <c r="I336"/>
  <c r="I464"/>
  <c r="I592"/>
  <c r="I720"/>
  <c r="I848"/>
  <c r="I976"/>
  <c r="I139"/>
  <c r="I203"/>
  <c r="I358"/>
  <c r="I486"/>
  <c r="I614"/>
  <c r="I742"/>
  <c r="I870"/>
  <c r="I73"/>
  <c r="I176"/>
  <c r="I397"/>
  <c r="I909"/>
  <c r="I98"/>
  <c r="I1203"/>
  <c r="I1459"/>
  <c r="I449"/>
  <c r="I961"/>
  <c r="I292"/>
  <c r="I484"/>
  <c r="I804"/>
  <c r="I932"/>
  <c r="I1060"/>
  <c r="I1316"/>
  <c r="I1104"/>
  <c r="I1232"/>
  <c r="I1360"/>
  <c r="I1488"/>
  <c r="I234"/>
  <c r="I354"/>
  <c r="I482"/>
  <c r="I610"/>
  <c r="I738"/>
  <c r="I866"/>
  <c r="I1026"/>
  <c r="I1090"/>
  <c r="I1154"/>
  <c r="I1218"/>
  <c r="I1282"/>
  <c r="I1346"/>
  <c r="I1410"/>
  <c r="I1474"/>
  <c r="I1111"/>
  <c r="I1239"/>
  <c r="I1367"/>
  <c r="I1495"/>
  <c r="I416"/>
  <c r="I480"/>
  <c r="I672"/>
  <c r="I736"/>
  <c r="I928"/>
  <c r="I992"/>
  <c r="I1024"/>
  <c r="I1056"/>
  <c r="I1152"/>
  <c r="I1248"/>
  <c r="I1312"/>
  <c r="I1415"/>
  <c r="I102"/>
  <c r="I761"/>
  <c r="I825"/>
  <c r="I1454"/>
  <c r="I1070"/>
  <c r="I147"/>
  <c r="I815"/>
  <c r="I235"/>
  <c r="I941"/>
  <c r="I1292"/>
  <c r="I908"/>
  <c r="I745"/>
  <c r="I1031"/>
  <c r="I747"/>
  <c r="I491"/>
  <c r="I1363"/>
  <c r="I845"/>
  <c r="I1095"/>
  <c r="I779"/>
  <c r="I363"/>
  <c r="I377"/>
  <c r="I879"/>
  <c r="I685"/>
  <c r="I152"/>
  <c r="I1340"/>
  <c r="I1341"/>
  <c r="I1213"/>
  <c r="I812"/>
  <c r="I428"/>
  <c r="I777"/>
  <c r="I1159"/>
  <c r="I1491"/>
  <c r="I589"/>
  <c r="I252"/>
  <c r="I85"/>
  <c r="I988"/>
  <c r="I1351"/>
  <c r="I907"/>
  <c r="I395"/>
  <c r="I1299"/>
  <c r="I214"/>
  <c r="I1423"/>
  <c r="I943"/>
  <c r="I687"/>
  <c r="I431"/>
  <c r="I429"/>
  <c r="I81"/>
  <c r="I1372"/>
  <c r="I1244"/>
  <c r="I636"/>
  <c r="I857"/>
  <c r="I601"/>
  <c r="I715"/>
  <c r="I267"/>
  <c r="I94"/>
  <c r="I461"/>
  <c r="I89"/>
  <c r="I493"/>
  <c r="I673"/>
  <c r="I304"/>
  <c r="I432"/>
  <c r="I560"/>
  <c r="I688"/>
  <c r="I816"/>
  <c r="I944"/>
  <c r="I187"/>
  <c r="I525"/>
  <c r="I1139"/>
  <c r="I1395"/>
  <c r="I305"/>
  <c r="I433"/>
  <c r="I561"/>
  <c r="I1072"/>
  <c r="I1200"/>
  <c r="I1328"/>
  <c r="I1456"/>
  <c r="I1041"/>
  <c r="I1105"/>
  <c r="I1169"/>
  <c r="I1233"/>
  <c r="I1297"/>
  <c r="I1361"/>
  <c r="I1425"/>
  <c r="I1489"/>
  <c r="I314"/>
  <c r="I378"/>
  <c r="I442"/>
  <c r="I506"/>
  <c r="I570"/>
  <c r="I634"/>
  <c r="I698"/>
  <c r="I762"/>
  <c r="I826"/>
  <c r="I890"/>
  <c r="I954"/>
  <c r="I7"/>
  <c r="I6"/>
  <c r="I14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M4"/>
  <c r="G11"/>
  <c r="M3"/>
  <c r="I374"/>
  <c r="I630"/>
  <c r="I886"/>
  <c r="I657"/>
  <c r="I1034"/>
  <c r="I1162"/>
  <c r="I1290"/>
  <c r="I1015"/>
  <c r="I1271"/>
  <c r="I360"/>
  <c r="I616"/>
  <c r="I872"/>
  <c r="I1128"/>
  <c r="I1256"/>
  <c r="I1384"/>
  <c r="I1004"/>
  <c r="I1261"/>
  <c r="I1133"/>
  <c r="I748"/>
  <c r="I1461"/>
  <c r="I209"/>
  <c r="I939"/>
  <c r="I273"/>
  <c r="I668"/>
  <c r="I750"/>
  <c r="I494"/>
  <c r="I1276"/>
  <c r="I700"/>
  <c r="I331"/>
  <c r="I254"/>
  <c r="I933"/>
  <c r="I244"/>
  <c r="I921"/>
  <c r="I1135"/>
  <c r="I1065"/>
  <c r="I1321"/>
  <c r="I422"/>
  <c r="I201"/>
  <c r="I1383"/>
  <c r="I577"/>
  <c r="I705"/>
  <c r="I612"/>
  <c r="I740"/>
  <c r="I996"/>
  <c r="I1124"/>
  <c r="I322"/>
  <c r="I546"/>
  <c r="I674"/>
  <c r="I802"/>
  <c r="I930"/>
  <c r="I403"/>
  <c r="I531"/>
  <c r="I659"/>
  <c r="I787"/>
  <c r="I915"/>
  <c r="I133"/>
  <c r="I352"/>
  <c r="I608"/>
  <c r="I1120"/>
  <c r="I1184"/>
  <c r="I1376"/>
  <c r="I901"/>
  <c r="I605"/>
  <c r="I261"/>
  <c r="I1164"/>
  <c r="I652"/>
  <c r="I396"/>
  <c r="I1269"/>
  <c r="I1013"/>
  <c r="I207"/>
  <c r="I122"/>
  <c r="I1387"/>
  <c r="I211"/>
  <c r="I445"/>
  <c r="I953"/>
  <c r="I441"/>
  <c r="I193"/>
  <c r="I59"/>
  <c r="I965"/>
  <c r="I1422"/>
  <c r="I1294"/>
  <c r="I1166"/>
  <c r="I1038"/>
  <c r="I1039"/>
  <c r="I319"/>
  <c r="I1379"/>
  <c r="I457"/>
  <c r="I1291"/>
  <c r="I5"/>
  <c r="I55"/>
  <c r="I325"/>
  <c r="I1436"/>
  <c r="I1308"/>
  <c r="I1052"/>
  <c r="I1437"/>
  <c r="I1309"/>
  <c r="I1181"/>
  <c r="I226"/>
  <c r="I971"/>
  <c r="I459"/>
  <c r="I175"/>
  <c r="I197"/>
  <c r="I529"/>
  <c r="I77"/>
  <c r="I101"/>
  <c r="I509"/>
  <c r="I849"/>
  <c r="I65"/>
  <c r="I108"/>
  <c r="I165"/>
  <c r="I222"/>
  <c r="I537"/>
  <c r="I1451"/>
  <c r="I56"/>
  <c r="I60"/>
  <c r="I130"/>
  <c r="I1155"/>
  <c r="I1411"/>
  <c r="I263"/>
  <c r="I327"/>
  <c r="I391"/>
  <c r="I511"/>
  <c r="I639"/>
  <c r="I767"/>
  <c r="I895"/>
  <c r="I1071"/>
  <c r="I1327"/>
  <c r="I1033"/>
  <c r="I1161"/>
  <c r="I1289"/>
  <c r="I1417"/>
  <c r="I829"/>
  <c r="I1355"/>
  <c r="I95"/>
  <c r="I485"/>
  <c r="I150"/>
  <c r="I58"/>
  <c r="I90"/>
  <c r="I259"/>
  <c r="I323"/>
  <c r="I387"/>
  <c r="I121"/>
  <c r="I185"/>
  <c r="I1063"/>
  <c r="I1319"/>
  <c r="I241"/>
  <c r="I369"/>
  <c r="I689"/>
  <c r="I817"/>
  <c r="I881"/>
  <c r="I945"/>
  <c r="I1029"/>
  <c r="I1157"/>
  <c r="I1285"/>
  <c r="I1413"/>
  <c r="I276"/>
  <c r="I340"/>
  <c r="I404"/>
  <c r="I468"/>
  <c r="I532"/>
  <c r="I596"/>
  <c r="I660"/>
  <c r="I788"/>
  <c r="I852"/>
  <c r="I916"/>
  <c r="I980"/>
  <c r="I1044"/>
  <c r="I1108"/>
  <c r="I1172"/>
  <c r="I1236"/>
  <c r="I1300"/>
  <c r="I1364"/>
  <c r="I1428"/>
  <c r="I455"/>
  <c r="I519"/>
  <c r="I583"/>
  <c r="I647"/>
  <c r="I711"/>
  <c r="I775"/>
  <c r="I839"/>
  <c r="I903"/>
  <c r="I967"/>
  <c r="I127"/>
  <c r="I159"/>
  <c r="I191"/>
  <c r="I223"/>
  <c r="I282"/>
  <c r="I346"/>
  <c r="I410"/>
  <c r="I474"/>
  <c r="I538"/>
  <c r="I602"/>
  <c r="I666"/>
  <c r="I730"/>
  <c r="I794"/>
  <c r="I858"/>
  <c r="I922"/>
  <c r="I986"/>
  <c r="I1018"/>
  <c r="I1050"/>
  <c r="I1082"/>
  <c r="I1114"/>
  <c r="I1146"/>
  <c r="I1178"/>
  <c r="I1210"/>
  <c r="I1242"/>
  <c r="I1274"/>
  <c r="I1306"/>
  <c r="I1338"/>
  <c r="I1370"/>
  <c r="I1402"/>
  <c r="I1434"/>
  <c r="I1466"/>
  <c r="I1498"/>
  <c r="I451"/>
  <c r="I515"/>
  <c r="I579"/>
  <c r="I643"/>
  <c r="I707"/>
  <c r="I771"/>
  <c r="I835"/>
  <c r="I899"/>
  <c r="I963"/>
  <c r="I221"/>
  <c r="I1079"/>
  <c r="I1207"/>
  <c r="I1335"/>
  <c r="I1463"/>
  <c r="I861"/>
  <c r="I1419"/>
  <c r="I103"/>
  <c r="I216"/>
  <c r="I517"/>
  <c r="I345"/>
  <c r="I681"/>
  <c r="I155"/>
  <c r="I190"/>
  <c r="I106"/>
  <c r="I1012"/>
  <c r="I1418"/>
  <c r="I1143"/>
  <c r="I1399"/>
  <c r="I488"/>
  <c r="I744"/>
  <c r="I1000"/>
  <c r="I389"/>
  <c r="I1389"/>
  <c r="I1005"/>
  <c r="I1205"/>
  <c r="I841"/>
  <c r="I683"/>
  <c r="I427"/>
  <c r="I154"/>
  <c r="I1099"/>
  <c r="I585"/>
  <c r="I878"/>
  <c r="I622"/>
  <c r="I366"/>
  <c r="I293"/>
  <c r="I956"/>
  <c r="I843"/>
  <c r="I633"/>
  <c r="I219"/>
  <c r="I453"/>
  <c r="I937"/>
  <c r="I593"/>
  <c r="I409"/>
  <c r="I1195"/>
  <c r="I1391"/>
  <c r="I1193"/>
  <c r="I1449"/>
  <c r="I294"/>
  <c r="I550"/>
  <c r="I678"/>
  <c r="I806"/>
  <c r="I934"/>
  <c r="I120"/>
  <c r="I238"/>
  <c r="I138"/>
  <c r="I275"/>
  <c r="I339"/>
  <c r="I137"/>
  <c r="I1127"/>
  <c r="I420"/>
  <c r="I548"/>
  <c r="I676"/>
  <c r="I1188"/>
  <c r="I1444"/>
  <c r="I167"/>
  <c r="I290"/>
  <c r="I418"/>
  <c r="I450"/>
  <c r="I578"/>
  <c r="I706"/>
  <c r="I834"/>
  <c r="I962"/>
  <c r="I467"/>
  <c r="I595"/>
  <c r="I723"/>
  <c r="I851"/>
  <c r="I979"/>
  <c r="I231"/>
  <c r="I288"/>
  <c r="I544"/>
  <c r="I800"/>
  <c r="I864"/>
  <c r="I1280"/>
  <c r="I1408"/>
  <c r="I1440"/>
  <c r="I1163"/>
  <c r="I645"/>
  <c r="I1452"/>
  <c r="I1068"/>
  <c r="I1453"/>
  <c r="I1325"/>
  <c r="I1197"/>
  <c r="I1069"/>
  <c r="I940"/>
  <c r="I684"/>
  <c r="I300"/>
  <c r="I1333"/>
  <c r="I1077"/>
  <c r="I393"/>
  <c r="I265"/>
  <c r="I811"/>
  <c r="I555"/>
  <c r="I143"/>
  <c r="I897"/>
  <c r="I230"/>
  <c r="I126"/>
  <c r="I613"/>
  <c r="I617"/>
  <c r="I1035"/>
  <c r="I796"/>
  <c r="I540"/>
  <c r="I284"/>
  <c r="I78"/>
  <c r="I513"/>
  <c r="I889"/>
  <c r="I357"/>
  <c r="I361"/>
  <c r="I942"/>
  <c r="I814"/>
  <c r="I686"/>
  <c r="I558"/>
  <c r="I430"/>
  <c r="I302"/>
  <c r="I351"/>
  <c r="I995"/>
  <c r="I146"/>
  <c r="I72"/>
  <c r="I118"/>
  <c r="I637"/>
  <c r="I142"/>
  <c r="I285"/>
  <c r="I969"/>
  <c r="I837"/>
  <c r="I1500"/>
  <c r="I1212"/>
  <c r="I1053"/>
  <c r="I572"/>
  <c r="I316"/>
  <c r="I587"/>
  <c r="I869"/>
  <c r="I873"/>
  <c r="I87"/>
  <c r="I425"/>
  <c r="I765"/>
  <c r="I1227"/>
  <c r="I79"/>
  <c r="I184"/>
  <c r="I421"/>
  <c r="I97"/>
  <c r="I208"/>
  <c r="I665"/>
  <c r="I88"/>
  <c r="I196"/>
  <c r="I84"/>
  <c r="I162"/>
  <c r="I1091"/>
  <c r="I1347"/>
  <c r="I479"/>
  <c r="I607"/>
  <c r="I735"/>
  <c r="I863"/>
  <c r="I107"/>
  <c r="I1007"/>
  <c r="I1263"/>
  <c r="I1001"/>
  <c r="I1129"/>
  <c r="I1257"/>
  <c r="I1385"/>
  <c r="I326"/>
  <c r="I454"/>
  <c r="I582"/>
  <c r="I710"/>
  <c r="I838"/>
  <c r="I966"/>
  <c r="I741"/>
  <c r="I1003"/>
  <c r="I202"/>
  <c r="I307"/>
  <c r="I371"/>
  <c r="I236"/>
  <c r="I999"/>
  <c r="I1255"/>
  <c r="I481"/>
  <c r="I737"/>
  <c r="I997"/>
  <c r="I1125"/>
  <c r="I1253"/>
  <c r="I1381"/>
  <c r="I260"/>
  <c r="I324"/>
  <c r="I452"/>
  <c r="I516"/>
  <c r="I580"/>
  <c r="I708"/>
  <c r="I772"/>
  <c r="I836"/>
  <c r="I964"/>
  <c r="I1028"/>
  <c r="I1092"/>
  <c r="I1156"/>
  <c r="I1220"/>
  <c r="I1284"/>
  <c r="I1348"/>
  <c r="I119"/>
  <c r="I151"/>
  <c r="I183"/>
  <c r="I215"/>
  <c r="I255"/>
  <c r="I1025"/>
  <c r="I1089"/>
  <c r="I1153"/>
  <c r="I1217"/>
  <c r="I1281"/>
  <c r="I1345"/>
  <c r="I1409"/>
  <c r="I1473"/>
  <c r="I274"/>
  <c r="I306"/>
  <c r="I338"/>
  <c r="I370"/>
  <c r="I402"/>
  <c r="I434"/>
  <c r="I466"/>
  <c r="I498"/>
  <c r="I530"/>
  <c r="I562"/>
  <c r="I594"/>
  <c r="I626"/>
  <c r="I658"/>
  <c r="I690"/>
  <c r="I722"/>
  <c r="I754"/>
  <c r="I786"/>
  <c r="I818"/>
  <c r="I850"/>
  <c r="I882"/>
  <c r="I914"/>
  <c r="I946"/>
  <c r="I978"/>
  <c r="I1010"/>
  <c r="I1074"/>
  <c r="I1138"/>
  <c r="I1202"/>
  <c r="I1266"/>
  <c r="I1330"/>
  <c r="I1394"/>
  <c r="I1458"/>
  <c r="I435"/>
  <c r="I499"/>
  <c r="I563"/>
  <c r="I627"/>
  <c r="I691"/>
  <c r="I755"/>
  <c r="I819"/>
  <c r="I883"/>
  <c r="I947"/>
  <c r="I117"/>
  <c r="I149"/>
  <c r="I1047"/>
  <c r="I1175"/>
  <c r="I1303"/>
  <c r="I1431"/>
  <c r="I174"/>
  <c r="I733"/>
  <c r="I116"/>
  <c r="I1499"/>
  <c r="I93"/>
  <c r="I477"/>
  <c r="I188"/>
  <c r="I773"/>
  <c r="I1243"/>
  <c r="I8" l="1"/>
</calcChain>
</file>

<file path=xl/sharedStrings.xml><?xml version="1.0" encoding="utf-8"?>
<sst xmlns="http://schemas.openxmlformats.org/spreadsheetml/2006/main" count="45" uniqueCount="22">
  <si>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</si>
  <si>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</si>
  <si>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</si>
  <si>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</si>
  <si>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</si>
  <si>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</si>
  <si>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</si>
  <si>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من الفترة</t>
  </si>
  <si>
    <t>إلي الفترة</t>
  </si>
  <si>
    <t>صافي المبيعات</t>
  </si>
  <si>
    <t>الحركة المدينة</t>
  </si>
  <si>
    <t>الحركة الدائنة</t>
  </si>
  <si>
    <t>رصيد العميل</t>
  </si>
  <si>
    <t>م</t>
  </si>
  <si>
    <t>فاتورة مبيعات</t>
  </si>
  <si>
    <t>مردودات مبيعات</t>
  </si>
  <si>
    <t>سند قبض</t>
  </si>
  <si>
    <t>سند قيد</t>
  </si>
  <si>
    <t>النهاية</t>
  </si>
  <si>
    <t>إسم أو شعار الشركة</t>
  </si>
  <si>
    <t>إسم المورد أو العميل</t>
  </si>
  <si>
    <t>كود المورد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</si>
</sst>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#,##0.00;[Red]#,##0.00"/>
    <numFmt numFmtId="166" formatCode=";;;"/>
  </numFmts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Cambria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6"/>
      <name val="Cambria"/>
      <family val="1"/>
      <scheme val="major"/>
    </font>
    <font>
      <sz val="16"/>
      <name val="Cambria"/>
      <family val="1"/>
      <scheme val="major"/>
    </font>
    <font>
      <sz val="48"/>
      <color theme="1"/>
      <name val="Andalus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medium">
        <color rgb="FF800000"/>
      </right>
      <top/>
      <bottom/>
      <diagonal/>
    </border>
    <border>
      <left/>
      <right/>
      <top style="medium">
        <color theme="3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94">
    <xf numFmtId="0" fontId="0" fillId="0" borderId="0" xfId="0"/>
    <xf numFmtId="40" fontId="7" fillId="0" borderId="11" xfId="2" applyNumberFormat="1" applyFont="1" applyBorder="1" applyAlignment="1">
      <alignment horizontal="right" vertical="center" readingOrder="2"/>
    </xf>
    <xf numFmtId="0" fontId="8" fillId="5" borderId="18" xfId="1" applyFont="1" applyFill="1" applyBorder="1" applyAlignment="1">
      <alignment horizontal="center" vertical="center" wrapText="1" readingOrder="2"/>
    </xf>
    <xf numFmtId="0" fontId="4" fillId="3" borderId="1" xfId="2" applyFont="1" applyFill="1" applyBorder="1" applyAlignment="1">
      <alignment horizontal="center" vertical="center" readingOrder="2"/>
    </xf>
    <xf numFmtId="4" fontId="4" fillId="0" borderId="2" xfId="2" applyNumberFormat="1" applyFont="1" applyBorder="1" applyAlignment="1">
      <alignment horizontal="right" vertical="center" indent="1" readingOrder="2"/>
    </xf>
    <xf numFmtId="0" fontId="4" fillId="3" borderId="3" xfId="2" applyFont="1" applyFill="1" applyBorder="1" applyAlignment="1">
      <alignment horizontal="center" vertical="center" readingOrder="2"/>
    </xf>
    <xf numFmtId="4" fontId="4" fillId="0" borderId="4" xfId="2" applyNumberFormat="1" applyFont="1" applyBorder="1" applyAlignment="1">
      <alignment horizontal="right" vertical="center" indent="1" readingOrder="2"/>
    </xf>
    <xf numFmtId="0" fontId="4" fillId="3" borderId="5" xfId="2" applyFont="1" applyFill="1" applyBorder="1" applyAlignment="1">
      <alignment horizontal="center" vertical="center" readingOrder="2"/>
    </xf>
    <xf numFmtId="4" fontId="4" fillId="0" borderId="6" xfId="2" applyNumberFormat="1" applyFont="1" applyBorder="1" applyAlignment="1">
      <alignment horizontal="right" vertical="center" indent="1" readingOrder="2"/>
    </xf>
    <xf numFmtId="166" fontId="0" fillId="0" borderId="0" xfId="0" applyNumberFormat="1"/>
    <xf numFmtId="0" fontId="0" fillId="0" borderId="0" xfId="0" applyNumberFormat="1"/>
    <xf numFmtId="0" fontId="3" fillId="0" borderId="1" xfId="2" applyFont="1" applyBorder="1" applyAlignment="1">
      <alignment horizontal="center" vertical="center" readingOrder="2"/>
    </xf>
    <xf numFmtId="0" fontId="3" fillId="0" borderId="5" xfId="2" applyFont="1" applyBorder="1" applyAlignment="1">
      <alignment horizontal="center" vertical="center"/>
    </xf>
    <xf numFmtId="164" fontId="12" fillId="3" borderId="2" xfId="2" applyNumberFormat="1" applyFont="1" applyFill="1" applyBorder="1" applyAlignment="1">
      <alignment horizontal="center" vertical="center" readingOrder="2"/>
    </xf>
    <xf numFmtId="0" fontId="0" fillId="0" borderId="0" xfId="0" applyNumberForma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3" fillId="0" borderId="1" xfId="2" applyFont="1" applyBorder="1" applyAlignment="1" applyProtection="1">
      <alignment horizontal="center" vertical="center" readingOrder="2"/>
      <protection locked="0"/>
    </xf>
    <xf numFmtId="164" fontId="13" fillId="3" borderId="2" xfId="2" applyNumberFormat="1" applyFont="1" applyFill="1" applyBorder="1" applyAlignment="1" applyProtection="1">
      <alignment horizontal="center" vertical="center" readingOrder="2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3" fillId="0" borderId="5" xfId="2" applyFont="1" applyBorder="1" applyAlignment="1" applyProtection="1">
      <alignment horizontal="center" vertical="center"/>
      <protection locked="0"/>
    </xf>
    <xf numFmtId="164" fontId="12" fillId="3" borderId="6" xfId="2" applyNumberFormat="1" applyFont="1" applyFill="1" applyBorder="1" applyAlignment="1" applyProtection="1">
      <alignment vertical="center"/>
      <protection locked="0"/>
    </xf>
    <xf numFmtId="0" fontId="4" fillId="3" borderId="1" xfId="2" applyFont="1" applyFill="1" applyBorder="1" applyAlignment="1" applyProtection="1">
      <alignment horizontal="center" vertical="center" readingOrder="2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4" fillId="3" borderId="3" xfId="2" applyFont="1" applyFill="1" applyBorder="1" applyAlignment="1" applyProtection="1">
      <alignment horizontal="center" vertical="center" readingOrder="2"/>
      <protection locked="0"/>
    </xf>
    <xf numFmtId="0" fontId="4" fillId="3" borderId="5" xfId="2" applyFont="1" applyFill="1" applyBorder="1" applyAlignment="1" applyProtection="1">
      <alignment horizontal="center" vertical="center" readingOrder="2"/>
      <protection locked="0"/>
    </xf>
    <xf numFmtId="40" fontId="7" fillId="0" borderId="11" xfId="2" applyNumberFormat="1" applyFont="1" applyBorder="1" applyAlignment="1" applyProtection="1">
      <alignment horizontal="right" vertical="center" readingOrder="2"/>
      <protection locked="0"/>
    </xf>
    <xf numFmtId="0" fontId="8" fillId="5" borderId="18" xfId="1" applyFont="1" applyFill="1" applyBorder="1" applyAlignment="1" applyProtection="1">
      <alignment horizontal="center" vertical="center" wrapText="1" readingOrder="2"/>
      <protection locked="0"/>
    </xf>
    <xf numFmtId="164" fontId="4" fillId="4" borderId="21" xfId="2" applyNumberFormat="1" applyFont="1" applyFill="1" applyBorder="1" applyAlignment="1" applyProtection="1">
      <alignment horizontal="center" vertical="center" readingOrder="1"/>
      <protection locked="0"/>
    </xf>
    <xf numFmtId="0" fontId="4" fillId="4" borderId="21" xfId="2" applyFont="1" applyFill="1" applyBorder="1" applyAlignment="1" applyProtection="1">
      <alignment horizontal="right" vertical="center" readingOrder="2"/>
      <protection locked="0"/>
    </xf>
    <xf numFmtId="165" fontId="10" fillId="4" borderId="21" xfId="2" applyNumberFormat="1" applyFont="1" applyFill="1" applyBorder="1" applyAlignment="1" applyProtection="1">
      <alignment vertical="center" readingOrder="1"/>
      <protection locked="0"/>
    </xf>
    <xf numFmtId="164" fontId="4" fillId="4" borderId="0" xfId="2" applyNumberFormat="1" applyFont="1" applyFill="1" applyBorder="1" applyAlignment="1" applyProtection="1">
      <alignment horizontal="center" vertical="center" readingOrder="1"/>
      <protection locked="0"/>
    </xf>
    <xf numFmtId="0" fontId="4" fillId="4" borderId="0" xfId="2" applyFont="1" applyFill="1" applyBorder="1" applyAlignment="1" applyProtection="1">
      <alignment horizontal="right" vertical="center" readingOrder="2"/>
      <protection locked="0"/>
    </xf>
    <xf numFmtId="165" fontId="10" fillId="4" borderId="0" xfId="2" applyNumberFormat="1" applyFont="1" applyFill="1" applyBorder="1" applyAlignment="1" applyProtection="1">
      <alignment vertical="center" readingOrder="1"/>
      <protection locked="0"/>
    </xf>
    <xf numFmtId="4" fontId="4" fillId="0" borderId="2" xfId="2" applyNumberFormat="1" applyFont="1" applyBorder="1" applyAlignment="1" applyProtection="1">
      <alignment horizontal="right" vertical="center" readingOrder="2"/>
      <protection hidden="1"/>
    </xf>
    <xf numFmtId="4" fontId="4" fillId="0" borderId="4" xfId="2" applyNumberFormat="1" applyFont="1" applyBorder="1" applyAlignment="1" applyProtection="1">
      <alignment horizontal="right" vertical="center" readingOrder="2"/>
      <protection hidden="1"/>
    </xf>
    <xf numFmtId="4" fontId="4" fillId="0" borderId="6" xfId="2" applyNumberFormat="1" applyFont="1" applyBorder="1" applyAlignment="1" applyProtection="1">
      <alignment horizontal="right" vertical="center" readingOrder="2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40" fontId="7" fillId="4" borderId="21" xfId="2" applyNumberFormat="1" applyFont="1" applyFill="1" applyBorder="1" applyAlignment="1" applyProtection="1">
      <alignment horizontal="right" vertical="center" readingOrder="1"/>
      <protection hidden="1"/>
    </xf>
    <xf numFmtId="40" fontId="7" fillId="4" borderId="0" xfId="2" applyNumberFormat="1" applyFont="1" applyFill="1" applyBorder="1" applyAlignment="1" applyProtection="1">
      <alignment horizontal="right" vertical="center" readingOrder="1"/>
      <protection hidden="1"/>
    </xf>
    <xf numFmtId="0" fontId="0" fillId="0" borderId="0" xfId="0" applyBorder="1" applyAlignment="1" applyProtection="1">
      <alignment vertical="center"/>
      <protection locked="0"/>
    </xf>
    <xf numFmtId="166" fontId="0" fillId="0" borderId="0" xfId="0" applyNumberFormat="1" applyBorder="1" applyAlignment="1" applyProtection="1">
      <alignment vertical="center"/>
      <protection locked="0"/>
    </xf>
    <xf numFmtId="0" fontId="11" fillId="0" borderId="23" xfId="0" applyFont="1" applyBorder="1" applyAlignment="1">
      <alignment horizontal="center" vertical="center"/>
    </xf>
    <xf numFmtId="164" fontId="4" fillId="4" borderId="23" xfId="2" applyNumberFormat="1" applyFont="1" applyFill="1" applyBorder="1" applyAlignment="1">
      <alignment horizontal="center" vertical="center" readingOrder="1"/>
    </xf>
    <xf numFmtId="0" fontId="4" fillId="4" borderId="23" xfId="2" applyFont="1" applyFill="1" applyBorder="1" applyAlignment="1">
      <alignment horizontal="right" vertical="center" indent="1" readingOrder="2"/>
    </xf>
    <xf numFmtId="165" fontId="10" fillId="4" borderId="23" xfId="2" applyNumberFormat="1" applyFont="1" applyFill="1" applyBorder="1" applyAlignment="1">
      <alignment vertical="center" readingOrder="1"/>
    </xf>
    <xf numFmtId="40" fontId="7" fillId="4" borderId="23" xfId="2" applyNumberFormat="1" applyFont="1" applyFill="1" applyBorder="1" applyAlignment="1">
      <alignment horizontal="right" vertical="center" readingOrder="1"/>
    </xf>
    <xf numFmtId="0" fontId="11" fillId="0" borderId="0" xfId="0" applyFont="1" applyBorder="1" applyAlignment="1">
      <alignment horizontal="center" vertical="center"/>
    </xf>
    <xf numFmtId="164" fontId="4" fillId="4" borderId="0" xfId="2" applyNumberFormat="1" applyFont="1" applyFill="1" applyBorder="1" applyAlignment="1">
      <alignment horizontal="center" vertical="center" readingOrder="1"/>
    </xf>
    <xf numFmtId="0" fontId="4" fillId="4" borderId="0" xfId="2" applyFont="1" applyFill="1" applyBorder="1" applyAlignment="1">
      <alignment horizontal="right" vertical="center" indent="1" readingOrder="2"/>
    </xf>
    <xf numFmtId="165" fontId="10" fillId="4" borderId="0" xfId="2" applyNumberFormat="1" applyFont="1" applyFill="1" applyBorder="1" applyAlignment="1">
      <alignment vertical="center" readingOrder="1"/>
    </xf>
    <xf numFmtId="40" fontId="7" fillId="4" borderId="0" xfId="2" applyNumberFormat="1" applyFont="1" applyFill="1" applyBorder="1" applyAlignment="1">
      <alignment horizontal="right" vertical="center" readingOrder="1"/>
    </xf>
    <xf numFmtId="164" fontId="12" fillId="3" borderId="6" xfId="2" applyNumberFormat="1" applyFont="1" applyFill="1" applyBorder="1" applyAlignment="1">
      <alignment horizontal="center" vertical="center" readingOrder="2"/>
    </xf>
    <xf numFmtId="164" fontId="5" fillId="5" borderId="7" xfId="1" applyNumberFormat="1" applyFont="1" applyFill="1" applyBorder="1" applyAlignment="1" applyProtection="1">
      <alignment horizontal="center" vertical="center" wrapText="1" readingOrder="2"/>
      <protection locked="0"/>
    </xf>
    <xf numFmtId="164" fontId="5" fillId="5" borderId="12" xfId="1" applyNumberFormat="1" applyFont="1" applyFill="1" applyBorder="1" applyAlignment="1" applyProtection="1">
      <alignment horizontal="center" vertical="center" wrapText="1" readingOrder="2"/>
      <protection locked="0"/>
    </xf>
    <xf numFmtId="164" fontId="5" fillId="5" borderId="17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4" borderId="0" xfId="2" applyFont="1" applyFill="1" applyBorder="1" applyAlignment="1" applyProtection="1">
      <alignment horizontal="right" vertical="center" readingOrder="2"/>
      <protection locked="0"/>
    </xf>
    <xf numFmtId="0" fontId="4" fillId="4" borderId="21" xfId="2" applyFont="1" applyFill="1" applyBorder="1" applyAlignment="1" applyProtection="1">
      <alignment horizontal="right" vertical="center" readingOrder="2"/>
      <protection locked="0"/>
    </xf>
    <xf numFmtId="0" fontId="5" fillId="5" borderId="16" xfId="1" applyFont="1" applyFill="1" applyBorder="1" applyAlignment="1" applyProtection="1">
      <alignment horizontal="center" vertical="center" wrapText="1" readingOrder="2"/>
      <protection locked="0"/>
    </xf>
    <xf numFmtId="0" fontId="9" fillId="5" borderId="20" xfId="2" applyFont="1" applyFill="1" applyBorder="1" applyAlignment="1" applyProtection="1">
      <alignment vertical="center"/>
      <protection locked="0"/>
    </xf>
    <xf numFmtId="164" fontId="5" fillId="5" borderId="8" xfId="1" applyNumberFormat="1" applyFont="1" applyFill="1" applyBorder="1" applyAlignment="1" applyProtection="1">
      <alignment horizontal="center" vertical="center" wrapText="1" readingOrder="2"/>
      <protection locked="0"/>
    </xf>
    <xf numFmtId="164" fontId="5" fillId="5" borderId="13" xfId="1" applyNumberFormat="1" applyFont="1" applyFill="1" applyBorder="1" applyAlignment="1" applyProtection="1">
      <alignment horizontal="center" vertical="center" wrapText="1" readingOrder="2"/>
      <protection locked="0"/>
    </xf>
    <xf numFmtId="164" fontId="5" fillId="5" borderId="18" xfId="1" applyNumberFormat="1" applyFont="1" applyFill="1" applyBorder="1" applyAlignment="1" applyProtection="1">
      <alignment horizontal="center" vertical="center" wrapText="1" readingOrder="2"/>
      <protection locked="0"/>
    </xf>
    <xf numFmtId="0" fontId="5" fillId="5" borderId="8" xfId="1" applyFont="1" applyFill="1" applyBorder="1" applyAlignment="1" applyProtection="1">
      <alignment horizontal="center" vertical="center" readingOrder="2"/>
      <protection locked="0"/>
    </xf>
    <xf numFmtId="0" fontId="5" fillId="5" borderId="13" xfId="1" applyFont="1" applyFill="1" applyBorder="1" applyAlignment="1" applyProtection="1">
      <alignment horizontal="center" vertical="center" readingOrder="2"/>
      <protection locked="0"/>
    </xf>
    <xf numFmtId="0" fontId="5" fillId="5" borderId="18" xfId="1" applyFont="1" applyFill="1" applyBorder="1" applyAlignment="1" applyProtection="1">
      <alignment horizontal="center" vertical="center" readingOrder="2"/>
      <protection locked="0"/>
    </xf>
    <xf numFmtId="0" fontId="5" fillId="5" borderId="9" xfId="1" applyFont="1" applyFill="1" applyBorder="1" applyAlignment="1" applyProtection="1">
      <alignment horizontal="center" vertical="center" readingOrder="2"/>
      <protection locked="0"/>
    </xf>
    <xf numFmtId="0" fontId="5" fillId="5" borderId="14" xfId="1" applyFont="1" applyFill="1" applyBorder="1" applyAlignment="1" applyProtection="1">
      <alignment horizontal="center" vertical="center" readingOrder="2"/>
      <protection locked="0"/>
    </xf>
    <xf numFmtId="0" fontId="5" fillId="5" borderId="19" xfId="1" applyFont="1" applyFill="1" applyBorder="1" applyAlignment="1" applyProtection="1">
      <alignment horizontal="center" vertical="center" readingOrder="2"/>
      <protection locked="0"/>
    </xf>
    <xf numFmtId="0" fontId="6" fillId="3" borderId="10" xfId="2" applyFont="1" applyFill="1" applyBorder="1" applyAlignment="1" applyProtection="1">
      <alignment horizontal="left" vertical="center" readingOrder="2"/>
      <protection locked="0"/>
    </xf>
    <xf numFmtId="0" fontId="8" fillId="5" borderId="15" xfId="1" applyNumberFormat="1" applyFont="1" applyFill="1" applyBorder="1" applyAlignment="1" applyProtection="1">
      <alignment horizontal="center" vertical="center" readingOrder="2"/>
      <protection locked="0"/>
    </xf>
    <xf numFmtId="0" fontId="4" fillId="4" borderId="0" xfId="2" applyFont="1" applyFill="1" applyBorder="1" applyAlignment="1">
      <alignment horizontal="right" vertical="center" indent="1" readingOrder="2"/>
    </xf>
    <xf numFmtId="0" fontId="5" fillId="5" borderId="16" xfId="1" applyFont="1" applyFill="1" applyBorder="1" applyAlignment="1">
      <alignment horizontal="center" vertical="center" wrapText="1" readingOrder="2"/>
    </xf>
    <xf numFmtId="0" fontId="9" fillId="5" borderId="20" xfId="2" applyFont="1" applyFill="1" applyBorder="1"/>
    <xf numFmtId="0" fontId="4" fillId="4" borderId="23" xfId="2" applyFont="1" applyFill="1" applyBorder="1" applyAlignment="1">
      <alignment horizontal="right" vertical="center" indent="1" readingOrder="2"/>
    </xf>
    <xf numFmtId="164" fontId="5" fillId="5" borderId="7" xfId="1" applyNumberFormat="1" applyFont="1" applyFill="1" applyBorder="1" applyAlignment="1">
      <alignment horizontal="center" vertical="center" wrapText="1" readingOrder="2"/>
    </xf>
    <xf numFmtId="164" fontId="5" fillId="5" borderId="12" xfId="1" applyNumberFormat="1" applyFont="1" applyFill="1" applyBorder="1" applyAlignment="1">
      <alignment horizontal="center" vertical="center" wrapText="1" readingOrder="2"/>
    </xf>
    <xf numFmtId="164" fontId="5" fillId="5" borderId="17" xfId="1" applyNumberFormat="1" applyFont="1" applyFill="1" applyBorder="1" applyAlignment="1">
      <alignment horizontal="center" vertical="center" wrapText="1" readingOrder="2"/>
    </xf>
    <xf numFmtId="164" fontId="5" fillId="5" borderId="8" xfId="1" applyNumberFormat="1" applyFont="1" applyFill="1" applyBorder="1" applyAlignment="1">
      <alignment horizontal="center" vertical="center" wrapText="1" readingOrder="2"/>
    </xf>
    <xf numFmtId="164" fontId="5" fillId="5" borderId="13" xfId="1" applyNumberFormat="1" applyFont="1" applyFill="1" applyBorder="1" applyAlignment="1">
      <alignment horizontal="center" vertical="center" wrapText="1" readingOrder="2"/>
    </xf>
    <xf numFmtId="164" fontId="5" fillId="5" borderId="18" xfId="1" applyNumberFormat="1" applyFont="1" applyFill="1" applyBorder="1" applyAlignment="1">
      <alignment horizontal="center" vertical="center" wrapText="1" readingOrder="2"/>
    </xf>
    <xf numFmtId="0" fontId="5" fillId="5" borderId="8" xfId="1" applyFont="1" applyFill="1" applyBorder="1" applyAlignment="1">
      <alignment horizontal="center" vertical="center" readingOrder="2"/>
    </xf>
    <xf numFmtId="0" fontId="5" fillId="5" borderId="13" xfId="1" applyFont="1" applyFill="1" applyBorder="1" applyAlignment="1">
      <alignment horizontal="center" vertical="center" readingOrder="2"/>
    </xf>
    <xf numFmtId="0" fontId="5" fillId="5" borderId="18" xfId="1" applyFont="1" applyFill="1" applyBorder="1" applyAlignment="1">
      <alignment horizontal="center" vertical="center" readingOrder="2"/>
    </xf>
    <xf numFmtId="0" fontId="5" fillId="5" borderId="9" xfId="1" applyFont="1" applyFill="1" applyBorder="1" applyAlignment="1">
      <alignment horizontal="center" vertical="center" readingOrder="2"/>
    </xf>
    <xf numFmtId="0" fontId="5" fillId="5" borderId="14" xfId="1" applyFont="1" applyFill="1" applyBorder="1" applyAlignment="1">
      <alignment horizontal="center" vertical="center" readingOrder="2"/>
    </xf>
    <xf numFmtId="0" fontId="5" fillId="5" borderId="19" xfId="1" applyFont="1" applyFill="1" applyBorder="1" applyAlignment="1">
      <alignment horizontal="center" vertical="center" readingOrder="2"/>
    </xf>
    <xf numFmtId="0" fontId="6" fillId="3" borderId="10" xfId="2" applyFont="1" applyFill="1" applyBorder="1" applyAlignment="1">
      <alignment horizontal="left" vertical="center" indent="1" readingOrder="2"/>
    </xf>
    <xf numFmtId="0" fontId="8" fillId="5" borderId="15" xfId="1" applyNumberFormat="1" applyFont="1" applyFill="1" applyBorder="1" applyAlignment="1">
      <alignment horizontal="center" vertical="center" readingOrder="2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</cellXfs>
  <cellStyles count="3">
    <cellStyle name="Accent1" xfId="1" builtinId="29"/>
    <cellStyle name="Normal" xfId="0" builtinId="0"/>
    <cellStyle name="Normal 2" xfId="2"/>
  </cellStyles>
  <dxfs count="10">
    <dxf>
      <border>
        <bottom style="thin">
          <color theme="3"/>
        </bottom>
        <vertical/>
        <horizontal/>
      </border>
    </dxf>
    <dxf>
      <border>
        <left style="thin">
          <color theme="3"/>
        </left>
        <right style="thin">
          <color theme="3"/>
        </right>
        <vertical/>
        <horizontal/>
      </border>
    </dxf>
    <dxf>
      <fill>
        <patternFill>
          <bgColor theme="0" tint="-4.9989318521683403E-2"/>
        </patternFill>
      </fill>
    </dxf>
    <dxf>
      <font>
        <color rgb="FFC00000"/>
      </font>
    </dxf>
    <dxf>
      <font>
        <b/>
        <i val="0"/>
        <color rgb="FF00B050"/>
      </font>
    </dxf>
    <dxf>
      <font>
        <color rgb="FFC00000"/>
      </font>
    </dxf>
    <dxf>
      <font>
        <b/>
        <i val="0"/>
        <color rgb="FF00B050"/>
      </font>
    </dxf>
    <dxf>
      <border>
        <bottom style="thin">
          <color theme="3"/>
        </bottom>
        <vertical/>
        <horizontal/>
      </border>
    </dxf>
    <dxf>
      <border>
        <left style="thin">
          <color theme="3"/>
        </left>
        <right style="thin">
          <color theme="3"/>
        </right>
        <vertical/>
        <horizontal/>
      </border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1502"/>
  <sheetViews>
    <sheetView showGridLines="0" rightToLeft="1" tabSelected="1" view="pageBreakPreview" zoomScaleNormal="100" zoomScaleSheetLayoutView="100" workbookViewId="0">
      <selection activeCell="B2" sqref="B2:G5"/>
    </sheetView>
  </sheetViews>
  <sheetFormatPr defaultColWidth="0" defaultRowHeight="15"/>
  <cols>
    <col min="1" max="1" width="1.7109375" style="15" customWidth="1"/>
    <col min="2" max="2" width="5.7109375" style="15" customWidth="1"/>
    <col min="3" max="3" width="15.7109375" style="15" customWidth="1"/>
    <col min="4" max="5" width="14.7109375" style="15" customWidth="1"/>
    <col min="6" max="6" width="35.7109375" style="15" customWidth="1"/>
    <col min="7" max="8" width="16.7109375" style="15" customWidth="1"/>
    <col min="9" max="9" width="18.7109375" style="15" customWidth="1"/>
    <col min="10" max="10" width="1.7109375" style="15" customWidth="1"/>
    <col min="11" max="12" width="0" style="15" hidden="1" customWidth="1"/>
    <col min="13" max="16384" width="9.140625" style="15" hidden="1"/>
  </cols>
  <sheetData>
    <row r="2" spans="2:12" ht="15.75" thickBot="1">
      <c r="B2" s="89" t="s">
        <v>19</v>
      </c>
      <c r="C2" s="89"/>
      <c r="D2" s="89"/>
      <c r="E2" s="89"/>
      <c r="F2" s="89"/>
      <c r="G2" s="89"/>
    </row>
    <row r="3" spans="2:12" ht="24.95" customHeight="1">
      <c r="B3" s="89"/>
      <c r="C3" s="89"/>
      <c r="D3" s="89"/>
      <c r="E3" s="89"/>
      <c r="F3" s="89"/>
      <c r="G3" s="89"/>
      <c r="H3" s="16" t="s">
        <v>7</v>
      </c>
      <c r="I3" s="17"/>
      <c r="L3" s="18" t="s">
        <v>14</v>
      </c>
    </row>
    <row r="4" spans="2:12" ht="24.95" customHeight="1" thickBot="1">
      <c r="B4" s="89"/>
      <c r="C4" s="89"/>
      <c r="D4" s="89"/>
      <c r="E4" s="89"/>
      <c r="F4" s="89"/>
      <c r="G4" s="89"/>
      <c r="H4" s="19" t="s">
        <v>8</v>
      </c>
      <c r="I4" s="20"/>
      <c r="L4" s="18" t="s">
        <v>15</v>
      </c>
    </row>
    <row r="5" spans="2:12" ht="27" customHeight="1">
      <c r="B5" s="89"/>
      <c r="C5" s="89"/>
      <c r="D5" s="89"/>
      <c r="E5" s="89"/>
      <c r="F5" s="89"/>
      <c r="G5" s="89"/>
      <c r="H5" s="21" t="s">
        <v>9</v>
      </c>
      <c r="I5" s="33">
        <f ca="1">IF(SUMIF(D14:E1501,"*فاتورة*",G14:G1501)-SUMIF(D14:E1501,"*مردودات*",H14:H1501)=0,"",SUMIF(D14:E1501,"*فاتورة*",G14:G1501)-SUMIF(D14:E1501,"*مردودات*",H14:H1501))</f>
        <v>1</v>
      </c>
      <c r="K5" s="22">
        <f>MATCH("النهاية",C:C,0)-1</f>
        <v>1501</v>
      </c>
      <c r="L5" s="18" t="s">
        <v>16</v>
      </c>
    </row>
    <row r="6" spans="2:12" ht="27" customHeight="1">
      <c r="B6" s="92" t="s">
        <v>20</v>
      </c>
      <c r="C6" s="92"/>
      <c r="D6" s="92"/>
      <c r="E6" s="92"/>
      <c r="F6" s="92"/>
      <c r="G6" s="93"/>
      <c r="H6" s="23" t="s">
        <v>10</v>
      </c>
      <c r="I6" s="34">
        <f>IF(SUBTOTAL(9,G14:G1501)=0,"",SUBTOTAL(9,G14:G1501))</f>
        <v>3</v>
      </c>
      <c r="L6" s="18" t="s">
        <v>17</v>
      </c>
    </row>
    <row r="7" spans="2:12" ht="27" customHeight="1">
      <c r="B7" s="92"/>
      <c r="C7" s="92"/>
      <c r="D7" s="92"/>
      <c r="E7" s="92"/>
      <c r="F7" s="92"/>
      <c r="G7" s="93"/>
      <c r="H7" s="23" t="s">
        <v>11</v>
      </c>
      <c r="I7" s="34">
        <f>IF(SUBTOTAL(9,H14:H1501)=0,"",SUBTOTAL(9,H14:H1501))</f>
        <v>7</v>
      </c>
      <c r="L7" s="18"/>
    </row>
    <row r="8" spans="2:12" ht="27" customHeight="1" thickBot="1">
      <c r="B8" s="90" t="s">
        <v>21</v>
      </c>
      <c r="C8" s="90"/>
      <c r="D8" s="90"/>
      <c r="E8" s="90"/>
      <c r="F8" s="90"/>
      <c r="G8" s="91"/>
      <c r="H8" s="24" t="s">
        <v>12</v>
      </c>
      <c r="I8" s="35">
        <f>IFERROR(LOOKUP(1E+24,data),"")</f>
        <v>6</v>
      </c>
      <c r="L8" s="18"/>
    </row>
    <row r="9" spans="2:12" ht="6.95" customHeight="1" thickBot="1">
      <c r="L9" s="18"/>
    </row>
    <row r="10" spans="2:12" ht="24.95" customHeight="1">
      <c r="B10" s="53" t="s">
        <v>13</v>
      </c>
      <c r="C10" s="60" t="s">
        <v>0</v>
      </c>
      <c r="D10" s="63" t="s">
        <v>1</v>
      </c>
      <c r="E10" s="63"/>
      <c r="F10" s="66" t="s">
        <v>2</v>
      </c>
      <c r="G10" s="69" t="s">
        <v>3</v>
      </c>
      <c r="H10" s="69"/>
      <c r="I10" s="25">
        <v>10</v>
      </c>
      <c r="L10" s="18"/>
    </row>
    <row r="11" spans="2:12" ht="24.95" customHeight="1">
      <c r="B11" s="54"/>
      <c r="C11" s="61"/>
      <c r="D11" s="64"/>
      <c r="E11" s="64"/>
      <c r="F11" s="67"/>
      <c r="G11" s="70" t="str">
        <f>" الحركة "&amp;"( "&amp; IF(C14&lt;&gt;"",COUNTA($C$14:$C$1501),"")&amp;" حركة "&amp;" )"</f>
        <v xml:space="preserve"> الحركة ( 5 حركة  )</v>
      </c>
      <c r="H11" s="70"/>
      <c r="I11" s="58" t="s">
        <v>4</v>
      </c>
      <c r="L11" s="18"/>
    </row>
    <row r="12" spans="2:12" ht="24.95" customHeight="1" thickBot="1">
      <c r="B12" s="55"/>
      <c r="C12" s="62"/>
      <c r="D12" s="65"/>
      <c r="E12" s="65"/>
      <c r="F12" s="68"/>
      <c r="G12" s="26" t="s">
        <v>5</v>
      </c>
      <c r="H12" s="26" t="s">
        <v>6</v>
      </c>
      <c r="I12" s="59"/>
    </row>
    <row r="13" spans="2:12" ht="5.0999999999999996" customHeight="1"/>
    <row r="14" spans="2:12" ht="27" customHeight="1">
      <c r="B14" s="36">
        <f>IF(C14&lt;&gt;0,SUBTOTAL(3,$C$14:C14),"")</f>
        <v>1</v>
      </c>
      <c r="C14" s="27">
        <v>41275</v>
      </c>
      <c r="D14" s="57" t="s">
        <v>14</v>
      </c>
      <c r="E14" s="57"/>
      <c r="F14" s="28"/>
      <c r="G14" s="29">
        <v>1</v>
      </c>
      <c r="H14" s="29"/>
      <c r="I14" s="38">
        <f>IF(AND(G14="",H14=""),"",I10+G14-H14)</f>
        <v>11</v>
      </c>
    </row>
    <row r="15" spans="2:12" ht="27" customHeight="1">
      <c r="B15" s="37">
        <f>IF(C15&lt;&gt;0,SUBTOTAL(3,$C$14:C15),"")</f>
        <v>2</v>
      </c>
      <c r="C15" s="30">
        <v>41306</v>
      </c>
      <c r="D15" s="56" t="s">
        <v>14</v>
      </c>
      <c r="E15" s="56"/>
      <c r="F15" s="31"/>
      <c r="G15" s="32">
        <v>1</v>
      </c>
      <c r="H15" s="32"/>
      <c r="I15" s="39">
        <f>IF(AND(G15="",H15=""),"",I14+G15-H15)</f>
        <v>12</v>
      </c>
    </row>
    <row r="16" spans="2:12" ht="27" customHeight="1">
      <c r="B16" s="37">
        <f>IF(C16&lt;&gt;0,SUBTOTAL(3,$C$14:C16),"")</f>
        <v>3</v>
      </c>
      <c r="C16" s="30">
        <v>41334</v>
      </c>
      <c r="D16" s="56" t="s">
        <v>14</v>
      </c>
      <c r="E16" s="56"/>
      <c r="F16" s="31"/>
      <c r="G16" s="32">
        <v>1</v>
      </c>
      <c r="H16" s="32"/>
      <c r="I16" s="39">
        <f t="shared" ref="I16:I79" si="0">IF(AND(G16="",H16=""),"",I15+G16-H16)</f>
        <v>13</v>
      </c>
    </row>
    <row r="17" spans="2:9" ht="27" customHeight="1">
      <c r="B17" s="37">
        <f>IF(C17&lt;&gt;0,SUBTOTAL(3,$C$14:C17),"")</f>
        <v>4</v>
      </c>
      <c r="C17" s="30">
        <v>41334</v>
      </c>
      <c r="D17" s="56" t="s">
        <v>15</v>
      </c>
      <c r="E17" s="56"/>
      <c r="F17" s="31"/>
      <c r="G17" s="32"/>
      <c r="H17" s="32">
        <v>2</v>
      </c>
      <c r="I17" s="39">
        <f t="shared" si="0"/>
        <v>11</v>
      </c>
    </row>
    <row r="18" spans="2:9" ht="27" customHeight="1">
      <c r="B18" s="37">
        <f>IF(C18&lt;&gt;0,SUBTOTAL(3,$C$14:C18),"")</f>
        <v>5</v>
      </c>
      <c r="C18" s="30">
        <v>41395</v>
      </c>
      <c r="D18" s="56" t="s">
        <v>16</v>
      </c>
      <c r="E18" s="56"/>
      <c r="F18" s="31"/>
      <c r="G18" s="32"/>
      <c r="H18" s="32">
        <v>5</v>
      </c>
      <c r="I18" s="39">
        <f t="shared" si="0"/>
        <v>6</v>
      </c>
    </row>
    <row r="19" spans="2:9" ht="27" customHeight="1">
      <c r="B19" s="37" t="str">
        <f>IF(C19&lt;&gt;0,SUBTOTAL(3,$C$14:C19),"")</f>
        <v/>
      </c>
      <c r="C19" s="30"/>
      <c r="D19" s="56"/>
      <c r="E19" s="56"/>
      <c r="F19" s="31"/>
      <c r="G19" s="32"/>
      <c r="H19" s="32"/>
      <c r="I19" s="39" t="str">
        <f t="shared" si="0"/>
        <v/>
      </c>
    </row>
    <row r="20" spans="2:9" ht="27" customHeight="1">
      <c r="B20" s="37" t="str">
        <f>IF(C20&lt;&gt;0,SUBTOTAL(3,$C$14:C20),"")</f>
        <v/>
      </c>
      <c r="C20" s="30"/>
      <c r="D20" s="56"/>
      <c r="E20" s="56"/>
      <c r="F20" s="31"/>
      <c r="G20" s="32"/>
      <c r="H20" s="32"/>
      <c r="I20" s="39" t="str">
        <f t="shared" si="0"/>
        <v/>
      </c>
    </row>
    <row r="21" spans="2:9" ht="27" customHeight="1">
      <c r="B21" s="37" t="str">
        <f>IF(C21&lt;&gt;0,SUBTOTAL(3,$C$14:C21),"")</f>
        <v/>
      </c>
      <c r="C21" s="30"/>
      <c r="D21" s="56"/>
      <c r="E21" s="56"/>
      <c r="F21" s="31"/>
      <c r="G21" s="32"/>
      <c r="H21" s="32"/>
      <c r="I21" s="39" t="str">
        <f t="shared" si="0"/>
        <v/>
      </c>
    </row>
    <row r="22" spans="2:9" ht="27" customHeight="1">
      <c r="B22" s="37" t="str">
        <f>IF(C22&lt;&gt;0,SUBTOTAL(3,$C$14:C22),"")</f>
        <v/>
      </c>
      <c r="C22" s="30"/>
      <c r="D22" s="56"/>
      <c r="E22" s="56"/>
      <c r="F22" s="31"/>
      <c r="G22" s="32"/>
      <c r="H22" s="32"/>
      <c r="I22" s="39" t="str">
        <f t="shared" si="0"/>
        <v/>
      </c>
    </row>
    <row r="23" spans="2:9" ht="27" customHeight="1">
      <c r="B23" s="37" t="str">
        <f>IF(C23&lt;&gt;0,SUBTOTAL(3,$C$14:C23),"")</f>
        <v/>
      </c>
      <c r="C23" s="30"/>
      <c r="D23" s="56"/>
      <c r="E23" s="56"/>
      <c r="F23" s="31"/>
      <c r="G23" s="32"/>
      <c r="H23" s="32"/>
      <c r="I23" s="39" t="str">
        <f t="shared" si="0"/>
        <v/>
      </c>
    </row>
    <row r="24" spans="2:9" ht="27" customHeight="1">
      <c r="B24" s="37" t="str">
        <f>IF(C24&lt;&gt;0,SUBTOTAL(3,$C$14:C24),"")</f>
        <v/>
      </c>
      <c r="C24" s="30"/>
      <c r="D24" s="56"/>
      <c r="E24" s="56"/>
      <c r="F24" s="31"/>
      <c r="G24" s="32"/>
      <c r="H24" s="32"/>
      <c r="I24" s="39" t="str">
        <f t="shared" si="0"/>
        <v/>
      </c>
    </row>
    <row r="25" spans="2:9" ht="27" customHeight="1">
      <c r="B25" s="37" t="str">
        <f>IF(C25&lt;&gt;0,SUBTOTAL(3,$C$14:C25),"")</f>
        <v/>
      </c>
      <c r="C25" s="30"/>
      <c r="D25" s="56"/>
      <c r="E25" s="56"/>
      <c r="F25" s="31"/>
      <c r="G25" s="32"/>
      <c r="H25" s="32"/>
      <c r="I25" s="39" t="str">
        <f t="shared" si="0"/>
        <v/>
      </c>
    </row>
    <row r="26" spans="2:9" ht="27" customHeight="1">
      <c r="B26" s="37" t="str">
        <f>IF(C26&lt;&gt;0,SUBTOTAL(3,$C$14:C26),"")</f>
        <v/>
      </c>
      <c r="C26" s="30"/>
      <c r="D26" s="56"/>
      <c r="E26" s="56"/>
      <c r="F26" s="31"/>
      <c r="G26" s="32"/>
      <c r="H26" s="32"/>
      <c r="I26" s="39" t="str">
        <f t="shared" si="0"/>
        <v/>
      </c>
    </row>
    <row r="27" spans="2:9" ht="27" customHeight="1">
      <c r="B27" s="37" t="str">
        <f>IF(C27&lt;&gt;0,SUBTOTAL(3,$C$14:C27),"")</f>
        <v/>
      </c>
      <c r="C27" s="30"/>
      <c r="D27" s="56"/>
      <c r="E27" s="56"/>
      <c r="F27" s="31"/>
      <c r="G27" s="32"/>
      <c r="H27" s="32"/>
      <c r="I27" s="39" t="str">
        <f t="shared" si="0"/>
        <v/>
      </c>
    </row>
    <row r="28" spans="2:9" ht="27" customHeight="1">
      <c r="B28" s="37" t="str">
        <f>IF(C28&lt;&gt;0,SUBTOTAL(3,$C$14:C28),"")</f>
        <v/>
      </c>
      <c r="C28" s="30"/>
      <c r="D28" s="56"/>
      <c r="E28" s="56"/>
      <c r="F28" s="31"/>
      <c r="G28" s="32"/>
      <c r="H28" s="32"/>
      <c r="I28" s="39" t="str">
        <f t="shared" si="0"/>
        <v/>
      </c>
    </row>
    <row r="29" spans="2:9" ht="27" customHeight="1">
      <c r="B29" s="37" t="str">
        <f>IF(C29&lt;&gt;0,SUBTOTAL(3,$C$14:C29),"")</f>
        <v/>
      </c>
      <c r="C29" s="30"/>
      <c r="D29" s="56"/>
      <c r="E29" s="56"/>
      <c r="F29" s="31"/>
      <c r="G29" s="32"/>
      <c r="H29" s="32"/>
      <c r="I29" s="39" t="str">
        <f t="shared" si="0"/>
        <v/>
      </c>
    </row>
    <row r="30" spans="2:9" ht="27" customHeight="1">
      <c r="B30" s="37" t="str">
        <f>IF(C30&lt;&gt;0,SUBTOTAL(3,$C$14:C30),"")</f>
        <v/>
      </c>
      <c r="C30" s="30"/>
      <c r="D30" s="56"/>
      <c r="E30" s="56"/>
      <c r="F30" s="31"/>
      <c r="G30" s="32"/>
      <c r="H30" s="32"/>
      <c r="I30" s="39" t="str">
        <f t="shared" si="0"/>
        <v/>
      </c>
    </row>
    <row r="31" spans="2:9" ht="27" customHeight="1">
      <c r="B31" s="37" t="str">
        <f>IF(C31&lt;&gt;0,SUBTOTAL(3,$C$14:C31),"")</f>
        <v/>
      </c>
      <c r="C31" s="30"/>
      <c r="D31" s="56"/>
      <c r="E31" s="56"/>
      <c r="F31" s="31"/>
      <c r="G31" s="32"/>
      <c r="H31" s="32"/>
      <c r="I31" s="39" t="str">
        <f t="shared" si="0"/>
        <v/>
      </c>
    </row>
    <row r="32" spans="2:9" ht="27" customHeight="1">
      <c r="B32" s="37" t="str">
        <f>IF(C32&lt;&gt;0,SUBTOTAL(3,$C$14:C32),"")</f>
        <v/>
      </c>
      <c r="C32" s="30"/>
      <c r="D32" s="56"/>
      <c r="E32" s="56"/>
      <c r="F32" s="31"/>
      <c r="G32" s="32"/>
      <c r="H32" s="32"/>
      <c r="I32" s="39" t="str">
        <f t="shared" si="0"/>
        <v/>
      </c>
    </row>
    <row r="33" spans="2:9" ht="27" customHeight="1">
      <c r="B33" s="37" t="str">
        <f>IF(C33&lt;&gt;0,SUBTOTAL(3,$C$14:C33),"")</f>
        <v/>
      </c>
      <c r="C33" s="30"/>
      <c r="D33" s="56"/>
      <c r="E33" s="56"/>
      <c r="F33" s="31"/>
      <c r="G33" s="32"/>
      <c r="H33" s="32"/>
      <c r="I33" s="39" t="str">
        <f t="shared" si="0"/>
        <v/>
      </c>
    </row>
    <row r="34" spans="2:9" ht="27" customHeight="1">
      <c r="B34" s="37" t="str">
        <f>IF(C34&lt;&gt;0,SUBTOTAL(3,$C$14:C34),"")</f>
        <v/>
      </c>
      <c r="C34" s="30"/>
      <c r="D34" s="56"/>
      <c r="E34" s="56"/>
      <c r="F34" s="31"/>
      <c r="G34" s="32"/>
      <c r="H34" s="32"/>
      <c r="I34" s="39" t="str">
        <f t="shared" si="0"/>
        <v/>
      </c>
    </row>
    <row r="35" spans="2:9" ht="27" customHeight="1">
      <c r="B35" s="37" t="str">
        <f>IF(C35&lt;&gt;0,SUBTOTAL(3,$C$14:C35),"")</f>
        <v/>
      </c>
      <c r="C35" s="30"/>
      <c r="D35" s="56"/>
      <c r="E35" s="56"/>
      <c r="F35" s="31"/>
      <c r="G35" s="32"/>
      <c r="H35" s="32"/>
      <c r="I35" s="39" t="str">
        <f t="shared" si="0"/>
        <v/>
      </c>
    </row>
    <row r="36" spans="2:9" ht="27" customHeight="1">
      <c r="B36" s="37" t="str">
        <f>IF(C36&lt;&gt;0,SUBTOTAL(3,$C$14:C36),"")</f>
        <v/>
      </c>
      <c r="C36" s="30"/>
      <c r="D36" s="56"/>
      <c r="E36" s="56"/>
      <c r="F36" s="31"/>
      <c r="G36" s="32"/>
      <c r="H36" s="32"/>
      <c r="I36" s="39" t="str">
        <f t="shared" si="0"/>
        <v/>
      </c>
    </row>
    <row r="37" spans="2:9" ht="27" customHeight="1">
      <c r="B37" s="37" t="str">
        <f>IF(C37&lt;&gt;0,SUBTOTAL(3,$C$14:C37),"")</f>
        <v/>
      </c>
      <c r="C37" s="30"/>
      <c r="D37" s="56"/>
      <c r="E37" s="56"/>
      <c r="F37" s="31"/>
      <c r="G37" s="32"/>
      <c r="H37" s="32"/>
      <c r="I37" s="39" t="str">
        <f t="shared" si="0"/>
        <v/>
      </c>
    </row>
    <row r="38" spans="2:9" ht="27" customHeight="1">
      <c r="B38" s="37" t="str">
        <f>IF(C38&lt;&gt;0,SUBTOTAL(3,$C$14:C38),"")</f>
        <v/>
      </c>
      <c r="C38" s="30"/>
      <c r="D38" s="56"/>
      <c r="E38" s="56"/>
      <c r="F38" s="31"/>
      <c r="G38" s="32"/>
      <c r="H38" s="32"/>
      <c r="I38" s="39" t="str">
        <f t="shared" si="0"/>
        <v/>
      </c>
    </row>
    <row r="39" spans="2:9" ht="27" customHeight="1">
      <c r="B39" s="37" t="str">
        <f>IF(C39&lt;&gt;0,SUBTOTAL(3,$C$14:C39),"")</f>
        <v/>
      </c>
      <c r="C39" s="30"/>
      <c r="D39" s="56"/>
      <c r="E39" s="56"/>
      <c r="F39" s="31"/>
      <c r="G39" s="32"/>
      <c r="H39" s="32"/>
      <c r="I39" s="39" t="str">
        <f t="shared" si="0"/>
        <v/>
      </c>
    </row>
    <row r="40" spans="2:9" ht="27" customHeight="1">
      <c r="B40" s="37" t="str">
        <f>IF(C40&lt;&gt;0,SUBTOTAL(3,$C$14:C40),"")</f>
        <v/>
      </c>
      <c r="C40" s="30"/>
      <c r="D40" s="56"/>
      <c r="E40" s="56"/>
      <c r="F40" s="31"/>
      <c r="G40" s="32"/>
      <c r="H40" s="32"/>
      <c r="I40" s="39" t="str">
        <f t="shared" si="0"/>
        <v/>
      </c>
    </row>
    <row r="41" spans="2:9" ht="27" customHeight="1">
      <c r="B41" s="37" t="str">
        <f>IF(C41&lt;&gt;0,SUBTOTAL(3,$C$14:C41),"")</f>
        <v/>
      </c>
      <c r="C41" s="30"/>
      <c r="D41" s="56"/>
      <c r="E41" s="56"/>
      <c r="F41" s="31"/>
      <c r="G41" s="32"/>
      <c r="H41" s="32"/>
      <c r="I41" s="39" t="str">
        <f t="shared" si="0"/>
        <v/>
      </c>
    </row>
    <row r="42" spans="2:9" ht="27" customHeight="1">
      <c r="B42" s="37" t="str">
        <f>IF(C42&lt;&gt;0,SUBTOTAL(3,$C$14:C42),"")</f>
        <v/>
      </c>
      <c r="C42" s="30"/>
      <c r="D42" s="56"/>
      <c r="E42" s="56"/>
      <c r="F42" s="31"/>
      <c r="G42" s="32"/>
      <c r="H42" s="32"/>
      <c r="I42" s="39" t="str">
        <f t="shared" si="0"/>
        <v/>
      </c>
    </row>
    <row r="43" spans="2:9" ht="27" customHeight="1">
      <c r="B43" s="37" t="str">
        <f>IF(C43&lt;&gt;0,SUBTOTAL(3,$C$14:C43),"")</f>
        <v/>
      </c>
      <c r="C43" s="30"/>
      <c r="D43" s="56"/>
      <c r="E43" s="56"/>
      <c r="F43" s="31"/>
      <c r="G43" s="32"/>
      <c r="H43" s="32"/>
      <c r="I43" s="39" t="str">
        <f t="shared" si="0"/>
        <v/>
      </c>
    </row>
    <row r="44" spans="2:9" ht="27" customHeight="1">
      <c r="B44" s="37" t="str">
        <f>IF(C44&lt;&gt;0,SUBTOTAL(3,$C$14:C44),"")</f>
        <v/>
      </c>
      <c r="C44" s="30"/>
      <c r="D44" s="56"/>
      <c r="E44" s="56"/>
      <c r="F44" s="31"/>
      <c r="G44" s="32"/>
      <c r="H44" s="32"/>
      <c r="I44" s="39" t="str">
        <f t="shared" si="0"/>
        <v/>
      </c>
    </row>
    <row r="45" spans="2:9" ht="27" customHeight="1">
      <c r="B45" s="37" t="str">
        <f>IF(C45&lt;&gt;0,SUBTOTAL(3,$C$14:C45),"")</f>
        <v/>
      </c>
      <c r="C45" s="30"/>
      <c r="D45" s="56"/>
      <c r="E45" s="56"/>
      <c r="F45" s="31"/>
      <c r="G45" s="32"/>
      <c r="H45" s="32"/>
      <c r="I45" s="39" t="str">
        <f t="shared" si="0"/>
        <v/>
      </c>
    </row>
    <row r="46" spans="2:9" ht="27" customHeight="1">
      <c r="B46" s="37" t="str">
        <f>IF(C46&lt;&gt;0,SUBTOTAL(3,$C$14:C46),"")</f>
        <v/>
      </c>
      <c r="C46" s="30"/>
      <c r="D46" s="56"/>
      <c r="E46" s="56"/>
      <c r="F46" s="31"/>
      <c r="G46" s="32"/>
      <c r="H46" s="32"/>
      <c r="I46" s="39" t="str">
        <f t="shared" si="0"/>
        <v/>
      </c>
    </row>
    <row r="47" spans="2:9" ht="27" customHeight="1">
      <c r="B47" s="37" t="str">
        <f>IF(C47&lt;&gt;0,SUBTOTAL(3,$C$14:C47),"")</f>
        <v/>
      </c>
      <c r="C47" s="30"/>
      <c r="D47" s="56"/>
      <c r="E47" s="56"/>
      <c r="F47" s="31"/>
      <c r="G47" s="32"/>
      <c r="H47" s="32"/>
      <c r="I47" s="39" t="str">
        <f t="shared" si="0"/>
        <v/>
      </c>
    </row>
    <row r="48" spans="2:9" ht="27" customHeight="1">
      <c r="B48" s="37" t="str">
        <f>IF(C48&lt;&gt;0,SUBTOTAL(3,$C$14:C48),"")</f>
        <v/>
      </c>
      <c r="C48" s="30"/>
      <c r="D48" s="56"/>
      <c r="E48" s="56"/>
      <c r="F48" s="31"/>
      <c r="G48" s="32"/>
      <c r="H48" s="32"/>
      <c r="I48" s="39" t="str">
        <f t="shared" si="0"/>
        <v/>
      </c>
    </row>
    <row r="49" spans="2:9" ht="27" customHeight="1">
      <c r="B49" s="37" t="str">
        <f>IF(C49&lt;&gt;0,SUBTOTAL(3,$C$14:C49),"")</f>
        <v/>
      </c>
      <c r="C49" s="30"/>
      <c r="D49" s="56"/>
      <c r="E49" s="56"/>
      <c r="F49" s="31"/>
      <c r="G49" s="32"/>
      <c r="H49" s="32"/>
      <c r="I49" s="39" t="str">
        <f t="shared" si="0"/>
        <v/>
      </c>
    </row>
    <row r="50" spans="2:9" ht="27" customHeight="1">
      <c r="B50" s="37" t="str">
        <f>IF(C50&lt;&gt;0,SUBTOTAL(3,$C$14:C50),"")</f>
        <v/>
      </c>
      <c r="C50" s="30"/>
      <c r="D50" s="56"/>
      <c r="E50" s="56"/>
      <c r="F50" s="31"/>
      <c r="G50" s="32"/>
      <c r="H50" s="32"/>
      <c r="I50" s="39" t="str">
        <f t="shared" si="0"/>
        <v/>
      </c>
    </row>
    <row r="51" spans="2:9" ht="27" customHeight="1">
      <c r="B51" s="37" t="str">
        <f>IF(C51&lt;&gt;0,SUBTOTAL(3,$C$14:C51),"")</f>
        <v/>
      </c>
      <c r="C51" s="30"/>
      <c r="D51" s="56"/>
      <c r="E51" s="56"/>
      <c r="F51" s="31"/>
      <c r="G51" s="32"/>
      <c r="H51" s="32"/>
      <c r="I51" s="39" t="str">
        <f t="shared" si="0"/>
        <v/>
      </c>
    </row>
    <row r="52" spans="2:9" ht="27" customHeight="1">
      <c r="B52" s="37" t="str">
        <f>IF(C52&lt;&gt;0,SUBTOTAL(3,$C$14:C52),"")</f>
        <v/>
      </c>
      <c r="C52" s="30"/>
      <c r="D52" s="56"/>
      <c r="E52" s="56"/>
      <c r="F52" s="31"/>
      <c r="G52" s="32"/>
      <c r="H52" s="32"/>
      <c r="I52" s="39" t="str">
        <f t="shared" si="0"/>
        <v/>
      </c>
    </row>
    <row r="53" spans="2:9" ht="27" customHeight="1">
      <c r="B53" s="37" t="str">
        <f>IF(C53&lt;&gt;0,SUBTOTAL(3,$C$14:C53),"")</f>
        <v/>
      </c>
      <c r="C53" s="30"/>
      <c r="D53" s="56"/>
      <c r="E53" s="56"/>
      <c r="F53" s="31"/>
      <c r="G53" s="32"/>
      <c r="H53" s="32"/>
      <c r="I53" s="39" t="str">
        <f t="shared" si="0"/>
        <v/>
      </c>
    </row>
    <row r="54" spans="2:9" ht="27" customHeight="1">
      <c r="B54" s="37" t="str">
        <f>IF(C54&lt;&gt;0,SUBTOTAL(3,$C$14:C54),"")</f>
        <v/>
      </c>
      <c r="C54" s="30"/>
      <c r="D54" s="56"/>
      <c r="E54" s="56"/>
      <c r="F54" s="31"/>
      <c r="G54" s="32"/>
      <c r="H54" s="32"/>
      <c r="I54" s="39" t="str">
        <f t="shared" si="0"/>
        <v/>
      </c>
    </row>
    <row r="55" spans="2:9" ht="27" customHeight="1">
      <c r="B55" s="37" t="str">
        <f>IF(C55&lt;&gt;0,SUBTOTAL(3,$C$14:C55),"")</f>
        <v/>
      </c>
      <c r="C55" s="30"/>
      <c r="D55" s="56"/>
      <c r="E55" s="56"/>
      <c r="F55" s="31"/>
      <c r="G55" s="32"/>
      <c r="H55" s="32"/>
      <c r="I55" s="39" t="str">
        <f t="shared" si="0"/>
        <v/>
      </c>
    </row>
    <row r="56" spans="2:9" ht="27" customHeight="1">
      <c r="B56" s="37" t="str">
        <f>IF(C56&lt;&gt;0,SUBTOTAL(3,$C$14:C56),"")</f>
        <v/>
      </c>
      <c r="C56" s="30"/>
      <c r="D56" s="56"/>
      <c r="E56" s="56"/>
      <c r="F56" s="31"/>
      <c r="G56" s="32"/>
      <c r="H56" s="32"/>
      <c r="I56" s="39" t="str">
        <f t="shared" si="0"/>
        <v/>
      </c>
    </row>
    <row r="57" spans="2:9" ht="27" customHeight="1">
      <c r="B57" s="37" t="str">
        <f>IF(C57&lt;&gt;0,SUBTOTAL(3,$C$14:C57),"")</f>
        <v/>
      </c>
      <c r="C57" s="30"/>
      <c r="D57" s="56"/>
      <c r="E57" s="56"/>
      <c r="F57" s="31"/>
      <c r="G57" s="32"/>
      <c r="H57" s="32"/>
      <c r="I57" s="39" t="str">
        <f t="shared" si="0"/>
        <v/>
      </c>
    </row>
    <row r="58" spans="2:9" ht="27" customHeight="1">
      <c r="B58" s="37" t="str">
        <f>IF(C58&lt;&gt;0,SUBTOTAL(3,$C$14:C58),"")</f>
        <v/>
      </c>
      <c r="C58" s="30"/>
      <c r="D58" s="56"/>
      <c r="E58" s="56"/>
      <c r="F58" s="31"/>
      <c r="G58" s="32"/>
      <c r="H58" s="32"/>
      <c r="I58" s="39" t="str">
        <f t="shared" si="0"/>
        <v/>
      </c>
    </row>
    <row r="59" spans="2:9" ht="27" customHeight="1">
      <c r="B59" s="37" t="str">
        <f>IF(C59&lt;&gt;0,SUBTOTAL(3,$C$14:C59),"")</f>
        <v/>
      </c>
      <c r="C59" s="30"/>
      <c r="D59" s="56"/>
      <c r="E59" s="56"/>
      <c r="F59" s="31"/>
      <c r="G59" s="32"/>
      <c r="H59" s="32"/>
      <c r="I59" s="39" t="str">
        <f t="shared" si="0"/>
        <v/>
      </c>
    </row>
    <row r="60" spans="2:9" ht="27" customHeight="1">
      <c r="B60" s="37" t="str">
        <f>IF(C60&lt;&gt;0,SUBTOTAL(3,$C$14:C60),"")</f>
        <v/>
      </c>
      <c r="C60" s="30"/>
      <c r="D60" s="56"/>
      <c r="E60" s="56"/>
      <c r="F60" s="31"/>
      <c r="G60" s="32"/>
      <c r="H60" s="32"/>
      <c r="I60" s="39" t="str">
        <f t="shared" si="0"/>
        <v/>
      </c>
    </row>
    <row r="61" spans="2:9" ht="27" customHeight="1">
      <c r="B61" s="37" t="str">
        <f>IF(C61&lt;&gt;0,SUBTOTAL(3,$C$14:C61),"")</f>
        <v/>
      </c>
      <c r="C61" s="30"/>
      <c r="D61" s="56"/>
      <c r="E61" s="56"/>
      <c r="F61" s="31"/>
      <c r="G61" s="32"/>
      <c r="H61" s="32"/>
      <c r="I61" s="39" t="str">
        <f t="shared" si="0"/>
        <v/>
      </c>
    </row>
    <row r="62" spans="2:9" ht="27" customHeight="1">
      <c r="B62" s="37" t="str">
        <f>IF(C62&lt;&gt;0,SUBTOTAL(3,$C$14:C62),"")</f>
        <v/>
      </c>
      <c r="C62" s="30"/>
      <c r="D62" s="56"/>
      <c r="E62" s="56"/>
      <c r="F62" s="31"/>
      <c r="G62" s="32"/>
      <c r="H62" s="32"/>
      <c r="I62" s="39" t="str">
        <f t="shared" si="0"/>
        <v/>
      </c>
    </row>
    <row r="63" spans="2:9" ht="27" customHeight="1">
      <c r="B63" s="37" t="str">
        <f>IF(C63&lt;&gt;0,SUBTOTAL(3,$C$14:C63),"")</f>
        <v/>
      </c>
      <c r="C63" s="30"/>
      <c r="D63" s="56"/>
      <c r="E63" s="56"/>
      <c r="F63" s="31"/>
      <c r="G63" s="32"/>
      <c r="H63" s="32"/>
      <c r="I63" s="39" t="str">
        <f t="shared" si="0"/>
        <v/>
      </c>
    </row>
    <row r="64" spans="2:9" ht="27" customHeight="1">
      <c r="B64" s="37" t="str">
        <f>IF(C64&lt;&gt;0,SUBTOTAL(3,$C$14:C64),"")</f>
        <v/>
      </c>
      <c r="C64" s="30"/>
      <c r="D64" s="56"/>
      <c r="E64" s="56"/>
      <c r="F64" s="31"/>
      <c r="G64" s="32"/>
      <c r="H64" s="32"/>
      <c r="I64" s="39" t="str">
        <f t="shared" si="0"/>
        <v/>
      </c>
    </row>
    <row r="65" spans="2:9" ht="27" customHeight="1">
      <c r="B65" s="37" t="str">
        <f>IF(C65&lt;&gt;0,SUBTOTAL(3,$C$14:C65),"")</f>
        <v/>
      </c>
      <c r="C65" s="30"/>
      <c r="D65" s="56"/>
      <c r="E65" s="56"/>
      <c r="F65" s="31"/>
      <c r="G65" s="32"/>
      <c r="H65" s="32"/>
      <c r="I65" s="39" t="str">
        <f t="shared" si="0"/>
        <v/>
      </c>
    </row>
    <row r="66" spans="2:9" ht="27" customHeight="1">
      <c r="B66" s="37" t="str">
        <f>IF(C66&lt;&gt;0,SUBTOTAL(3,$C$14:C66),"")</f>
        <v/>
      </c>
      <c r="C66" s="30"/>
      <c r="D66" s="56"/>
      <c r="E66" s="56"/>
      <c r="F66" s="31"/>
      <c r="G66" s="32"/>
      <c r="H66" s="32"/>
      <c r="I66" s="39" t="str">
        <f t="shared" si="0"/>
        <v/>
      </c>
    </row>
    <row r="67" spans="2:9" ht="27" customHeight="1">
      <c r="B67" s="37" t="str">
        <f>IF(C67&lt;&gt;0,SUBTOTAL(3,$C$14:C67),"")</f>
        <v/>
      </c>
      <c r="C67" s="30"/>
      <c r="D67" s="56"/>
      <c r="E67" s="56"/>
      <c r="F67" s="31"/>
      <c r="G67" s="32"/>
      <c r="H67" s="32"/>
      <c r="I67" s="39" t="str">
        <f t="shared" si="0"/>
        <v/>
      </c>
    </row>
    <row r="68" spans="2:9" ht="27" customHeight="1">
      <c r="B68" s="37" t="str">
        <f>IF(C68&lt;&gt;0,SUBTOTAL(3,$C$14:C68),"")</f>
        <v/>
      </c>
      <c r="C68" s="30"/>
      <c r="D68" s="56"/>
      <c r="E68" s="56"/>
      <c r="F68" s="31"/>
      <c r="G68" s="32"/>
      <c r="H68" s="32"/>
      <c r="I68" s="39" t="str">
        <f t="shared" si="0"/>
        <v/>
      </c>
    </row>
    <row r="69" spans="2:9" ht="27" customHeight="1">
      <c r="B69" s="37" t="str">
        <f>IF(C69&lt;&gt;0,SUBTOTAL(3,$C$14:C69),"")</f>
        <v/>
      </c>
      <c r="C69" s="30"/>
      <c r="D69" s="56"/>
      <c r="E69" s="56"/>
      <c r="F69" s="31"/>
      <c r="G69" s="32"/>
      <c r="H69" s="32"/>
      <c r="I69" s="39" t="str">
        <f t="shared" si="0"/>
        <v/>
      </c>
    </row>
    <row r="70" spans="2:9" ht="27" customHeight="1">
      <c r="B70" s="37" t="str">
        <f>IF(C70&lt;&gt;0,SUBTOTAL(3,$C$14:C70),"")</f>
        <v/>
      </c>
      <c r="C70" s="30"/>
      <c r="D70" s="56"/>
      <c r="E70" s="56"/>
      <c r="F70" s="31"/>
      <c r="G70" s="32"/>
      <c r="H70" s="32"/>
      <c r="I70" s="39" t="str">
        <f t="shared" si="0"/>
        <v/>
      </c>
    </row>
    <row r="71" spans="2:9" ht="27" customHeight="1">
      <c r="B71" s="37" t="str">
        <f>IF(C71&lt;&gt;0,SUBTOTAL(3,$C$14:C71),"")</f>
        <v/>
      </c>
      <c r="C71" s="30"/>
      <c r="D71" s="56"/>
      <c r="E71" s="56"/>
      <c r="F71" s="31"/>
      <c r="G71" s="32"/>
      <c r="H71" s="32"/>
      <c r="I71" s="39" t="str">
        <f t="shared" si="0"/>
        <v/>
      </c>
    </row>
    <row r="72" spans="2:9" ht="27" customHeight="1">
      <c r="B72" s="37" t="str">
        <f>IF(C72&lt;&gt;0,SUBTOTAL(3,$C$14:C72),"")</f>
        <v/>
      </c>
      <c r="C72" s="30"/>
      <c r="D72" s="56"/>
      <c r="E72" s="56"/>
      <c r="F72" s="31"/>
      <c r="G72" s="32"/>
      <c r="H72" s="32"/>
      <c r="I72" s="39" t="str">
        <f t="shared" si="0"/>
        <v/>
      </c>
    </row>
    <row r="73" spans="2:9" ht="27" customHeight="1">
      <c r="B73" s="37" t="str">
        <f>IF(C73&lt;&gt;0,SUBTOTAL(3,$C$14:C73),"")</f>
        <v/>
      </c>
      <c r="C73" s="30"/>
      <c r="D73" s="56"/>
      <c r="E73" s="56"/>
      <c r="F73" s="31"/>
      <c r="G73" s="32"/>
      <c r="H73" s="32"/>
      <c r="I73" s="39" t="str">
        <f t="shared" si="0"/>
        <v/>
      </c>
    </row>
    <row r="74" spans="2:9" ht="27" customHeight="1">
      <c r="B74" s="37" t="str">
        <f>IF(C74&lt;&gt;0,SUBTOTAL(3,$C$14:C74),"")</f>
        <v/>
      </c>
      <c r="C74" s="30"/>
      <c r="D74" s="56"/>
      <c r="E74" s="56"/>
      <c r="F74" s="31"/>
      <c r="G74" s="32"/>
      <c r="H74" s="32"/>
      <c r="I74" s="39" t="str">
        <f t="shared" si="0"/>
        <v/>
      </c>
    </row>
    <row r="75" spans="2:9" ht="27" customHeight="1">
      <c r="B75" s="37" t="str">
        <f>IF(C75&lt;&gt;0,SUBTOTAL(3,$C$14:C75),"")</f>
        <v/>
      </c>
      <c r="C75" s="30"/>
      <c r="D75" s="56"/>
      <c r="E75" s="56"/>
      <c r="F75" s="31"/>
      <c r="G75" s="32"/>
      <c r="H75" s="32"/>
      <c r="I75" s="39" t="str">
        <f t="shared" si="0"/>
        <v/>
      </c>
    </row>
    <row r="76" spans="2:9" ht="27" customHeight="1">
      <c r="B76" s="37" t="str">
        <f>IF(C76&lt;&gt;0,SUBTOTAL(3,$C$14:C76),"")</f>
        <v/>
      </c>
      <c r="C76" s="30"/>
      <c r="D76" s="56"/>
      <c r="E76" s="56"/>
      <c r="F76" s="31"/>
      <c r="G76" s="32"/>
      <c r="H76" s="32"/>
      <c r="I76" s="39" t="str">
        <f t="shared" si="0"/>
        <v/>
      </c>
    </row>
    <row r="77" spans="2:9" ht="27" customHeight="1">
      <c r="B77" s="37" t="str">
        <f>IF(C77&lt;&gt;0,SUBTOTAL(3,$C$14:C77),"")</f>
        <v/>
      </c>
      <c r="C77" s="30"/>
      <c r="D77" s="56"/>
      <c r="E77" s="56"/>
      <c r="F77" s="31"/>
      <c r="G77" s="32"/>
      <c r="H77" s="32"/>
      <c r="I77" s="39" t="str">
        <f t="shared" si="0"/>
        <v/>
      </c>
    </row>
    <row r="78" spans="2:9" ht="27" customHeight="1">
      <c r="B78" s="37" t="str">
        <f>IF(C78&lt;&gt;0,SUBTOTAL(3,$C$14:C78),"")</f>
        <v/>
      </c>
      <c r="C78" s="30"/>
      <c r="D78" s="56"/>
      <c r="E78" s="56"/>
      <c r="F78" s="31"/>
      <c r="G78" s="32"/>
      <c r="H78" s="32"/>
      <c r="I78" s="39" t="str">
        <f t="shared" si="0"/>
        <v/>
      </c>
    </row>
    <row r="79" spans="2:9" ht="27" customHeight="1">
      <c r="B79" s="37" t="str">
        <f>IF(C79&lt;&gt;0,SUBTOTAL(3,$C$14:C79),"")</f>
        <v/>
      </c>
      <c r="C79" s="30"/>
      <c r="D79" s="56"/>
      <c r="E79" s="56"/>
      <c r="F79" s="31"/>
      <c r="G79" s="32"/>
      <c r="H79" s="32"/>
      <c r="I79" s="39" t="str">
        <f t="shared" si="0"/>
        <v/>
      </c>
    </row>
    <row r="80" spans="2:9" ht="27" customHeight="1">
      <c r="B80" s="37" t="str">
        <f>IF(C80&lt;&gt;0,SUBTOTAL(3,$C$14:C80),"")</f>
        <v/>
      </c>
      <c r="C80" s="30"/>
      <c r="D80" s="56"/>
      <c r="E80" s="56"/>
      <c r="F80" s="31"/>
      <c r="G80" s="32"/>
      <c r="H80" s="32"/>
      <c r="I80" s="39" t="str">
        <f t="shared" ref="I80:I143" si="1">IF(AND(G80="",H80=""),"",I79+G80-H80)</f>
        <v/>
      </c>
    </row>
    <row r="81" spans="2:9" ht="27" customHeight="1">
      <c r="B81" s="37" t="str">
        <f>IF(C81&lt;&gt;0,SUBTOTAL(3,$C$14:C81),"")</f>
        <v/>
      </c>
      <c r="C81" s="30"/>
      <c r="D81" s="56"/>
      <c r="E81" s="56"/>
      <c r="F81" s="31"/>
      <c r="G81" s="32"/>
      <c r="H81" s="32"/>
      <c r="I81" s="39" t="str">
        <f t="shared" si="1"/>
        <v/>
      </c>
    </row>
    <row r="82" spans="2:9" ht="27" customHeight="1">
      <c r="B82" s="37" t="str">
        <f>IF(C82&lt;&gt;0,SUBTOTAL(3,$C$14:C82),"")</f>
        <v/>
      </c>
      <c r="C82" s="30"/>
      <c r="D82" s="56"/>
      <c r="E82" s="56"/>
      <c r="F82" s="31"/>
      <c r="G82" s="32"/>
      <c r="H82" s="32"/>
      <c r="I82" s="39" t="str">
        <f t="shared" si="1"/>
        <v/>
      </c>
    </row>
    <row r="83" spans="2:9" ht="27" customHeight="1">
      <c r="B83" s="37" t="str">
        <f>IF(C83&lt;&gt;0,SUBTOTAL(3,$C$14:C83),"")</f>
        <v/>
      </c>
      <c r="C83" s="30"/>
      <c r="D83" s="56"/>
      <c r="E83" s="56"/>
      <c r="F83" s="31"/>
      <c r="G83" s="32"/>
      <c r="H83" s="32"/>
      <c r="I83" s="39" t="str">
        <f t="shared" si="1"/>
        <v/>
      </c>
    </row>
    <row r="84" spans="2:9" ht="27" customHeight="1">
      <c r="B84" s="37" t="str">
        <f>IF(C84&lt;&gt;0,SUBTOTAL(3,$C$14:C84),"")</f>
        <v/>
      </c>
      <c r="C84" s="30"/>
      <c r="D84" s="56"/>
      <c r="E84" s="56"/>
      <c r="F84" s="31"/>
      <c r="G84" s="32"/>
      <c r="H84" s="32"/>
      <c r="I84" s="39" t="str">
        <f t="shared" si="1"/>
        <v/>
      </c>
    </row>
    <row r="85" spans="2:9" ht="27" customHeight="1">
      <c r="B85" s="37" t="str">
        <f>IF(C85&lt;&gt;0,SUBTOTAL(3,$C$14:C85),"")</f>
        <v/>
      </c>
      <c r="C85" s="30"/>
      <c r="D85" s="56"/>
      <c r="E85" s="56"/>
      <c r="F85" s="31"/>
      <c r="G85" s="32"/>
      <c r="H85" s="32"/>
      <c r="I85" s="39" t="str">
        <f t="shared" si="1"/>
        <v/>
      </c>
    </row>
    <row r="86" spans="2:9" ht="27" customHeight="1">
      <c r="B86" s="37" t="str">
        <f>IF(C86&lt;&gt;0,SUBTOTAL(3,$C$14:C86),"")</f>
        <v/>
      </c>
      <c r="C86" s="30"/>
      <c r="D86" s="56"/>
      <c r="E86" s="56"/>
      <c r="F86" s="31"/>
      <c r="G86" s="32"/>
      <c r="H86" s="32"/>
      <c r="I86" s="39" t="str">
        <f t="shared" si="1"/>
        <v/>
      </c>
    </row>
    <row r="87" spans="2:9" ht="27" customHeight="1">
      <c r="B87" s="37" t="str">
        <f>IF(C87&lt;&gt;0,SUBTOTAL(3,$C$14:C87),"")</f>
        <v/>
      </c>
      <c r="C87" s="30"/>
      <c r="D87" s="56"/>
      <c r="E87" s="56"/>
      <c r="F87" s="31"/>
      <c r="G87" s="32"/>
      <c r="H87" s="32"/>
      <c r="I87" s="39" t="str">
        <f t="shared" si="1"/>
        <v/>
      </c>
    </row>
    <row r="88" spans="2:9" ht="27" customHeight="1">
      <c r="B88" s="37" t="str">
        <f>IF(C88&lt;&gt;0,SUBTOTAL(3,$C$14:C88),"")</f>
        <v/>
      </c>
      <c r="C88" s="30"/>
      <c r="D88" s="56"/>
      <c r="E88" s="56"/>
      <c r="F88" s="31"/>
      <c r="G88" s="32"/>
      <c r="H88" s="32"/>
      <c r="I88" s="39" t="str">
        <f t="shared" si="1"/>
        <v/>
      </c>
    </row>
    <row r="89" spans="2:9" ht="27" customHeight="1">
      <c r="B89" s="37" t="str">
        <f>IF(C89&lt;&gt;0,SUBTOTAL(3,$C$14:C89),"")</f>
        <v/>
      </c>
      <c r="C89" s="30"/>
      <c r="D89" s="56"/>
      <c r="E89" s="56"/>
      <c r="F89" s="31"/>
      <c r="G89" s="32"/>
      <c r="H89" s="32"/>
      <c r="I89" s="39" t="str">
        <f t="shared" si="1"/>
        <v/>
      </c>
    </row>
    <row r="90" spans="2:9" ht="27" customHeight="1">
      <c r="B90" s="37" t="str">
        <f>IF(C90&lt;&gt;0,SUBTOTAL(3,$C$14:C90),"")</f>
        <v/>
      </c>
      <c r="C90" s="30"/>
      <c r="D90" s="56"/>
      <c r="E90" s="56"/>
      <c r="F90" s="31"/>
      <c r="G90" s="32"/>
      <c r="H90" s="32"/>
      <c r="I90" s="39" t="str">
        <f t="shared" si="1"/>
        <v/>
      </c>
    </row>
    <row r="91" spans="2:9" ht="27" customHeight="1">
      <c r="B91" s="37" t="str">
        <f>IF(C91&lt;&gt;0,SUBTOTAL(3,$C$14:C91),"")</f>
        <v/>
      </c>
      <c r="C91" s="30"/>
      <c r="D91" s="56"/>
      <c r="E91" s="56"/>
      <c r="F91" s="31"/>
      <c r="G91" s="32"/>
      <c r="H91" s="32"/>
      <c r="I91" s="39" t="str">
        <f t="shared" si="1"/>
        <v/>
      </c>
    </row>
    <row r="92" spans="2:9" ht="27" customHeight="1">
      <c r="B92" s="37" t="str">
        <f>IF(C92&lt;&gt;0,SUBTOTAL(3,$C$14:C92),"")</f>
        <v/>
      </c>
      <c r="C92" s="30"/>
      <c r="D92" s="56"/>
      <c r="E92" s="56"/>
      <c r="F92" s="31"/>
      <c r="G92" s="32"/>
      <c r="H92" s="32"/>
      <c r="I92" s="39" t="str">
        <f t="shared" si="1"/>
        <v/>
      </c>
    </row>
    <row r="93" spans="2:9" ht="27" customHeight="1">
      <c r="B93" s="37" t="str">
        <f>IF(C93&lt;&gt;0,SUBTOTAL(3,$C$14:C93),"")</f>
        <v/>
      </c>
      <c r="C93" s="30"/>
      <c r="D93" s="56"/>
      <c r="E93" s="56"/>
      <c r="F93" s="31"/>
      <c r="G93" s="32"/>
      <c r="H93" s="32"/>
      <c r="I93" s="39" t="str">
        <f t="shared" si="1"/>
        <v/>
      </c>
    </row>
    <row r="94" spans="2:9" ht="27" customHeight="1">
      <c r="B94" s="37" t="str">
        <f>IF(C94&lt;&gt;0,SUBTOTAL(3,$C$14:C94),"")</f>
        <v/>
      </c>
      <c r="C94" s="30"/>
      <c r="D94" s="56"/>
      <c r="E94" s="56"/>
      <c r="F94" s="31"/>
      <c r="G94" s="32"/>
      <c r="H94" s="32"/>
      <c r="I94" s="39" t="str">
        <f t="shared" si="1"/>
        <v/>
      </c>
    </row>
    <row r="95" spans="2:9" ht="27" customHeight="1">
      <c r="B95" s="37" t="str">
        <f>IF(C95&lt;&gt;0,SUBTOTAL(3,$C$14:C95),"")</f>
        <v/>
      </c>
      <c r="C95" s="30"/>
      <c r="D95" s="56"/>
      <c r="E95" s="56"/>
      <c r="F95" s="31"/>
      <c r="G95" s="32"/>
      <c r="H95" s="32"/>
      <c r="I95" s="39" t="str">
        <f t="shared" si="1"/>
        <v/>
      </c>
    </row>
    <row r="96" spans="2:9" ht="27" customHeight="1">
      <c r="B96" s="37" t="str">
        <f>IF(C96&lt;&gt;0,SUBTOTAL(3,$C$14:C96),"")</f>
        <v/>
      </c>
      <c r="C96" s="30"/>
      <c r="D96" s="56"/>
      <c r="E96" s="56"/>
      <c r="F96" s="31"/>
      <c r="G96" s="32"/>
      <c r="H96" s="32"/>
      <c r="I96" s="39" t="str">
        <f t="shared" si="1"/>
        <v/>
      </c>
    </row>
    <row r="97" spans="2:9" ht="27" customHeight="1">
      <c r="B97" s="37" t="str">
        <f>IF(C97&lt;&gt;0,SUBTOTAL(3,$C$14:C97),"")</f>
        <v/>
      </c>
      <c r="C97" s="30"/>
      <c r="D97" s="56"/>
      <c r="E97" s="56"/>
      <c r="F97" s="31"/>
      <c r="G97" s="32"/>
      <c r="H97" s="32"/>
      <c r="I97" s="39" t="str">
        <f t="shared" si="1"/>
        <v/>
      </c>
    </row>
    <row r="98" spans="2:9" ht="27" customHeight="1">
      <c r="B98" s="37" t="str">
        <f>IF(C98&lt;&gt;0,SUBTOTAL(3,$C$14:C98),"")</f>
        <v/>
      </c>
      <c r="C98" s="30"/>
      <c r="D98" s="56"/>
      <c r="E98" s="56"/>
      <c r="F98" s="31"/>
      <c r="G98" s="32"/>
      <c r="H98" s="32"/>
      <c r="I98" s="39" t="str">
        <f t="shared" si="1"/>
        <v/>
      </c>
    </row>
    <row r="99" spans="2:9" ht="27" customHeight="1">
      <c r="B99" s="37" t="str">
        <f>IF(C99&lt;&gt;0,SUBTOTAL(3,$C$14:C99),"")</f>
        <v/>
      </c>
      <c r="C99" s="30"/>
      <c r="D99" s="56"/>
      <c r="E99" s="56"/>
      <c r="F99" s="31"/>
      <c r="G99" s="32"/>
      <c r="H99" s="32"/>
      <c r="I99" s="39" t="str">
        <f t="shared" si="1"/>
        <v/>
      </c>
    </row>
    <row r="100" spans="2:9" ht="27" customHeight="1">
      <c r="B100" s="37" t="str">
        <f>IF(C100&lt;&gt;0,SUBTOTAL(3,$C$14:C100),"")</f>
        <v/>
      </c>
      <c r="C100" s="30"/>
      <c r="D100" s="56"/>
      <c r="E100" s="56"/>
      <c r="F100" s="31"/>
      <c r="G100" s="32"/>
      <c r="H100" s="32"/>
      <c r="I100" s="39" t="str">
        <f t="shared" si="1"/>
        <v/>
      </c>
    </row>
    <row r="101" spans="2:9" ht="27" customHeight="1">
      <c r="B101" s="37" t="str">
        <f>IF(C101&lt;&gt;0,SUBTOTAL(3,$C$14:C101),"")</f>
        <v/>
      </c>
      <c r="C101" s="30"/>
      <c r="D101" s="56"/>
      <c r="E101" s="56"/>
      <c r="F101" s="31"/>
      <c r="G101" s="32"/>
      <c r="H101" s="32"/>
      <c r="I101" s="39" t="str">
        <f t="shared" si="1"/>
        <v/>
      </c>
    </row>
    <row r="102" spans="2:9" ht="27" customHeight="1">
      <c r="B102" s="37" t="str">
        <f>IF(C102&lt;&gt;0,SUBTOTAL(3,$C$14:C102),"")</f>
        <v/>
      </c>
      <c r="C102" s="30"/>
      <c r="D102" s="56"/>
      <c r="E102" s="56"/>
      <c r="F102" s="31"/>
      <c r="G102" s="32"/>
      <c r="H102" s="32"/>
      <c r="I102" s="39" t="str">
        <f t="shared" si="1"/>
        <v/>
      </c>
    </row>
    <row r="103" spans="2:9" ht="27" customHeight="1">
      <c r="B103" s="37" t="str">
        <f>IF(C103&lt;&gt;0,SUBTOTAL(3,$C$14:C103),"")</f>
        <v/>
      </c>
      <c r="C103" s="30"/>
      <c r="D103" s="56"/>
      <c r="E103" s="56"/>
      <c r="F103" s="31"/>
      <c r="G103" s="32"/>
      <c r="H103" s="32"/>
      <c r="I103" s="39" t="str">
        <f t="shared" si="1"/>
        <v/>
      </c>
    </row>
    <row r="104" spans="2:9" ht="27" customHeight="1">
      <c r="B104" s="37" t="str">
        <f>IF(C104&lt;&gt;0,SUBTOTAL(3,$C$14:C104),"")</f>
        <v/>
      </c>
      <c r="C104" s="30"/>
      <c r="D104" s="56"/>
      <c r="E104" s="56"/>
      <c r="F104" s="31"/>
      <c r="G104" s="32"/>
      <c r="H104" s="32"/>
      <c r="I104" s="39" t="str">
        <f t="shared" si="1"/>
        <v/>
      </c>
    </row>
    <row r="105" spans="2:9" ht="27" customHeight="1">
      <c r="B105" s="37" t="str">
        <f>IF(C105&lt;&gt;0,SUBTOTAL(3,$C$14:C105),"")</f>
        <v/>
      </c>
      <c r="C105" s="30"/>
      <c r="D105" s="56"/>
      <c r="E105" s="56"/>
      <c r="F105" s="31"/>
      <c r="G105" s="32"/>
      <c r="H105" s="32"/>
      <c r="I105" s="39" t="str">
        <f t="shared" si="1"/>
        <v/>
      </c>
    </row>
    <row r="106" spans="2:9" ht="27" customHeight="1">
      <c r="B106" s="37" t="str">
        <f>IF(C106&lt;&gt;0,SUBTOTAL(3,$C$14:C106),"")</f>
        <v/>
      </c>
      <c r="C106" s="30"/>
      <c r="D106" s="56"/>
      <c r="E106" s="56"/>
      <c r="F106" s="31"/>
      <c r="G106" s="32"/>
      <c r="H106" s="32"/>
      <c r="I106" s="39" t="str">
        <f t="shared" si="1"/>
        <v/>
      </c>
    </row>
    <row r="107" spans="2:9" ht="27" customHeight="1">
      <c r="B107" s="37" t="str">
        <f>IF(C107&lt;&gt;0,SUBTOTAL(3,$C$14:C107),"")</f>
        <v/>
      </c>
      <c r="C107" s="30"/>
      <c r="D107" s="56"/>
      <c r="E107" s="56"/>
      <c r="F107" s="31"/>
      <c r="G107" s="32"/>
      <c r="H107" s="32"/>
      <c r="I107" s="39" t="str">
        <f t="shared" si="1"/>
        <v/>
      </c>
    </row>
    <row r="108" spans="2:9" ht="27" customHeight="1">
      <c r="B108" s="37" t="str">
        <f>IF(C108&lt;&gt;0,SUBTOTAL(3,$C$14:C108),"")</f>
        <v/>
      </c>
      <c r="C108" s="30"/>
      <c r="D108" s="56"/>
      <c r="E108" s="56"/>
      <c r="F108" s="31"/>
      <c r="G108" s="32"/>
      <c r="H108" s="32"/>
      <c r="I108" s="39" t="str">
        <f t="shared" si="1"/>
        <v/>
      </c>
    </row>
    <row r="109" spans="2:9" ht="27" customHeight="1">
      <c r="B109" s="37" t="str">
        <f>IF(C109&lt;&gt;0,SUBTOTAL(3,$C$14:C109),"")</f>
        <v/>
      </c>
      <c r="C109" s="30"/>
      <c r="D109" s="56"/>
      <c r="E109" s="56"/>
      <c r="F109" s="31"/>
      <c r="G109" s="32"/>
      <c r="H109" s="32"/>
      <c r="I109" s="39" t="str">
        <f t="shared" si="1"/>
        <v/>
      </c>
    </row>
    <row r="110" spans="2:9" ht="27" customHeight="1">
      <c r="B110" s="37" t="str">
        <f>IF(C110&lt;&gt;0,SUBTOTAL(3,$C$14:C110),"")</f>
        <v/>
      </c>
      <c r="C110" s="30"/>
      <c r="D110" s="56"/>
      <c r="E110" s="56"/>
      <c r="F110" s="31"/>
      <c r="G110" s="32"/>
      <c r="H110" s="32"/>
      <c r="I110" s="39" t="str">
        <f t="shared" si="1"/>
        <v/>
      </c>
    </row>
    <row r="111" spans="2:9" ht="27" customHeight="1">
      <c r="B111" s="37" t="str">
        <f>IF(C111&lt;&gt;0,SUBTOTAL(3,$C$14:C111),"")</f>
        <v/>
      </c>
      <c r="C111" s="30"/>
      <c r="D111" s="56"/>
      <c r="E111" s="56"/>
      <c r="F111" s="31"/>
      <c r="G111" s="32"/>
      <c r="H111" s="32"/>
      <c r="I111" s="39" t="str">
        <f t="shared" si="1"/>
        <v/>
      </c>
    </row>
    <row r="112" spans="2:9" ht="27" customHeight="1">
      <c r="B112" s="37" t="str">
        <f>IF(C112&lt;&gt;0,SUBTOTAL(3,$C$14:C112),"")</f>
        <v/>
      </c>
      <c r="C112" s="30"/>
      <c r="D112" s="56"/>
      <c r="E112" s="56"/>
      <c r="F112" s="31"/>
      <c r="G112" s="32"/>
      <c r="H112" s="32"/>
      <c r="I112" s="39" t="str">
        <f t="shared" si="1"/>
        <v/>
      </c>
    </row>
    <row r="113" spans="2:9" ht="27" customHeight="1">
      <c r="B113" s="37" t="str">
        <f>IF(C113&lt;&gt;0,SUBTOTAL(3,$C$14:C113),"")</f>
        <v/>
      </c>
      <c r="C113" s="30"/>
      <c r="D113" s="56"/>
      <c r="E113" s="56"/>
      <c r="F113" s="31"/>
      <c r="G113" s="32"/>
      <c r="H113" s="32"/>
      <c r="I113" s="39" t="str">
        <f t="shared" si="1"/>
        <v/>
      </c>
    </row>
    <row r="114" spans="2:9" ht="27" customHeight="1">
      <c r="B114" s="37" t="str">
        <f>IF(C114&lt;&gt;0,SUBTOTAL(3,$C$14:C114),"")</f>
        <v/>
      </c>
      <c r="C114" s="30"/>
      <c r="D114" s="56"/>
      <c r="E114" s="56"/>
      <c r="F114" s="31"/>
      <c r="G114" s="32"/>
      <c r="H114" s="32"/>
      <c r="I114" s="39" t="str">
        <f t="shared" si="1"/>
        <v/>
      </c>
    </row>
    <row r="115" spans="2:9" ht="27" customHeight="1">
      <c r="B115" s="37" t="str">
        <f>IF(C115&lt;&gt;0,SUBTOTAL(3,$C$14:C115),"")</f>
        <v/>
      </c>
      <c r="C115" s="30"/>
      <c r="D115" s="56"/>
      <c r="E115" s="56"/>
      <c r="F115" s="31"/>
      <c r="G115" s="32"/>
      <c r="H115" s="32"/>
      <c r="I115" s="39" t="str">
        <f t="shared" si="1"/>
        <v/>
      </c>
    </row>
    <row r="116" spans="2:9" ht="27" customHeight="1">
      <c r="B116" s="37" t="str">
        <f>IF(C116&lt;&gt;0,SUBTOTAL(3,$C$14:C116),"")</f>
        <v/>
      </c>
      <c r="C116" s="30"/>
      <c r="D116" s="56"/>
      <c r="E116" s="56"/>
      <c r="F116" s="31"/>
      <c r="G116" s="32"/>
      <c r="H116" s="32"/>
      <c r="I116" s="39" t="str">
        <f t="shared" si="1"/>
        <v/>
      </c>
    </row>
    <row r="117" spans="2:9" ht="27" customHeight="1">
      <c r="B117" s="37" t="str">
        <f>IF(C117&lt;&gt;0,SUBTOTAL(3,$C$14:C117),"")</f>
        <v/>
      </c>
      <c r="C117" s="30"/>
      <c r="D117" s="56"/>
      <c r="E117" s="56"/>
      <c r="F117" s="31"/>
      <c r="G117" s="32"/>
      <c r="H117" s="32"/>
      <c r="I117" s="39" t="str">
        <f t="shared" si="1"/>
        <v/>
      </c>
    </row>
    <row r="118" spans="2:9" ht="27" customHeight="1">
      <c r="B118" s="37" t="str">
        <f>IF(C118&lt;&gt;0,SUBTOTAL(3,$C$14:C118),"")</f>
        <v/>
      </c>
      <c r="C118" s="30"/>
      <c r="D118" s="56"/>
      <c r="E118" s="56"/>
      <c r="F118" s="31"/>
      <c r="G118" s="32"/>
      <c r="H118" s="32"/>
      <c r="I118" s="39" t="str">
        <f t="shared" si="1"/>
        <v/>
      </c>
    </row>
    <row r="119" spans="2:9" ht="27" customHeight="1">
      <c r="B119" s="37" t="str">
        <f>IF(C119&lt;&gt;0,SUBTOTAL(3,$C$14:C119),"")</f>
        <v/>
      </c>
      <c r="C119" s="30"/>
      <c r="D119" s="56"/>
      <c r="E119" s="56"/>
      <c r="F119" s="31"/>
      <c r="G119" s="32"/>
      <c r="H119" s="32"/>
      <c r="I119" s="39" t="str">
        <f t="shared" si="1"/>
        <v/>
      </c>
    </row>
    <row r="120" spans="2:9" ht="27" customHeight="1">
      <c r="B120" s="37" t="str">
        <f>IF(C120&lt;&gt;0,SUBTOTAL(3,$C$14:C120),"")</f>
        <v/>
      </c>
      <c r="C120" s="30"/>
      <c r="D120" s="56"/>
      <c r="E120" s="56"/>
      <c r="F120" s="31"/>
      <c r="G120" s="32"/>
      <c r="H120" s="32"/>
      <c r="I120" s="39" t="str">
        <f t="shared" si="1"/>
        <v/>
      </c>
    </row>
    <row r="121" spans="2:9" ht="27" customHeight="1">
      <c r="B121" s="37" t="str">
        <f>IF(C121&lt;&gt;0,SUBTOTAL(3,$C$14:C121),"")</f>
        <v/>
      </c>
      <c r="C121" s="30"/>
      <c r="D121" s="56"/>
      <c r="E121" s="56"/>
      <c r="F121" s="31"/>
      <c r="G121" s="32"/>
      <c r="H121" s="32"/>
      <c r="I121" s="39" t="str">
        <f t="shared" si="1"/>
        <v/>
      </c>
    </row>
    <row r="122" spans="2:9" ht="27" customHeight="1">
      <c r="B122" s="37" t="str">
        <f>IF(C122&lt;&gt;0,SUBTOTAL(3,$C$14:C122),"")</f>
        <v/>
      </c>
      <c r="C122" s="30"/>
      <c r="D122" s="56"/>
      <c r="E122" s="56"/>
      <c r="F122" s="31"/>
      <c r="G122" s="32"/>
      <c r="H122" s="32"/>
      <c r="I122" s="39" t="str">
        <f t="shared" si="1"/>
        <v/>
      </c>
    </row>
    <row r="123" spans="2:9" ht="27" customHeight="1">
      <c r="B123" s="37" t="str">
        <f>IF(C123&lt;&gt;0,SUBTOTAL(3,$C$14:C123),"")</f>
        <v/>
      </c>
      <c r="C123" s="30"/>
      <c r="D123" s="56"/>
      <c r="E123" s="56"/>
      <c r="F123" s="31"/>
      <c r="G123" s="32"/>
      <c r="H123" s="32"/>
      <c r="I123" s="39" t="str">
        <f t="shared" si="1"/>
        <v/>
      </c>
    </row>
    <row r="124" spans="2:9" ht="27" customHeight="1">
      <c r="B124" s="37" t="str">
        <f>IF(C124&lt;&gt;0,SUBTOTAL(3,$C$14:C124),"")</f>
        <v/>
      </c>
      <c r="C124" s="30"/>
      <c r="D124" s="56"/>
      <c r="E124" s="56"/>
      <c r="F124" s="31"/>
      <c r="G124" s="32"/>
      <c r="H124" s="32"/>
      <c r="I124" s="39" t="str">
        <f t="shared" si="1"/>
        <v/>
      </c>
    </row>
    <row r="125" spans="2:9" ht="27" customHeight="1">
      <c r="B125" s="37" t="str">
        <f>IF(C125&lt;&gt;0,SUBTOTAL(3,$C$14:C125),"")</f>
        <v/>
      </c>
      <c r="C125" s="30"/>
      <c r="D125" s="56"/>
      <c r="E125" s="56"/>
      <c r="F125" s="31"/>
      <c r="G125" s="32"/>
      <c r="H125" s="32"/>
      <c r="I125" s="39" t="str">
        <f t="shared" si="1"/>
        <v/>
      </c>
    </row>
    <row r="126" spans="2:9" ht="27" customHeight="1">
      <c r="B126" s="37" t="str">
        <f>IF(C126&lt;&gt;0,SUBTOTAL(3,$C$14:C126),"")</f>
        <v/>
      </c>
      <c r="C126" s="30"/>
      <c r="D126" s="56"/>
      <c r="E126" s="56"/>
      <c r="F126" s="31"/>
      <c r="G126" s="32"/>
      <c r="H126" s="32"/>
      <c r="I126" s="39" t="str">
        <f t="shared" si="1"/>
        <v/>
      </c>
    </row>
    <row r="127" spans="2:9" ht="27" customHeight="1">
      <c r="B127" s="37" t="str">
        <f>IF(C127&lt;&gt;0,SUBTOTAL(3,$C$14:C127),"")</f>
        <v/>
      </c>
      <c r="C127" s="30"/>
      <c r="D127" s="56"/>
      <c r="E127" s="56"/>
      <c r="F127" s="31"/>
      <c r="G127" s="32"/>
      <c r="H127" s="32"/>
      <c r="I127" s="39" t="str">
        <f t="shared" si="1"/>
        <v/>
      </c>
    </row>
    <row r="128" spans="2:9" ht="27" customHeight="1">
      <c r="B128" s="37" t="str">
        <f>IF(C128&lt;&gt;0,SUBTOTAL(3,$C$14:C128),"")</f>
        <v/>
      </c>
      <c r="C128" s="30"/>
      <c r="D128" s="56"/>
      <c r="E128" s="56"/>
      <c r="F128" s="31"/>
      <c r="G128" s="32"/>
      <c r="H128" s="32"/>
      <c r="I128" s="39" t="str">
        <f t="shared" si="1"/>
        <v/>
      </c>
    </row>
    <row r="129" spans="2:9" ht="27" customHeight="1">
      <c r="B129" s="37" t="str">
        <f>IF(C129&lt;&gt;0,SUBTOTAL(3,$C$14:C129),"")</f>
        <v/>
      </c>
      <c r="C129" s="30"/>
      <c r="D129" s="56"/>
      <c r="E129" s="56"/>
      <c r="F129" s="31"/>
      <c r="G129" s="32"/>
      <c r="H129" s="32"/>
      <c r="I129" s="39" t="str">
        <f t="shared" si="1"/>
        <v/>
      </c>
    </row>
    <row r="130" spans="2:9" ht="27" customHeight="1">
      <c r="B130" s="37" t="str">
        <f>IF(C130&lt;&gt;0,SUBTOTAL(3,$C$14:C130),"")</f>
        <v/>
      </c>
      <c r="C130" s="30"/>
      <c r="D130" s="56"/>
      <c r="E130" s="56"/>
      <c r="F130" s="31"/>
      <c r="G130" s="32"/>
      <c r="H130" s="32"/>
      <c r="I130" s="39" t="str">
        <f t="shared" si="1"/>
        <v/>
      </c>
    </row>
    <row r="131" spans="2:9" ht="27" customHeight="1">
      <c r="B131" s="37" t="str">
        <f>IF(C131&lt;&gt;0,SUBTOTAL(3,$C$14:C131),"")</f>
        <v/>
      </c>
      <c r="C131" s="30"/>
      <c r="D131" s="56"/>
      <c r="E131" s="56"/>
      <c r="F131" s="31"/>
      <c r="G131" s="32"/>
      <c r="H131" s="32"/>
      <c r="I131" s="39" t="str">
        <f t="shared" si="1"/>
        <v/>
      </c>
    </row>
    <row r="132" spans="2:9" ht="27" customHeight="1">
      <c r="B132" s="37" t="str">
        <f>IF(C132&lt;&gt;0,SUBTOTAL(3,$C$14:C132),"")</f>
        <v/>
      </c>
      <c r="C132" s="30"/>
      <c r="D132" s="56"/>
      <c r="E132" s="56"/>
      <c r="F132" s="31"/>
      <c r="G132" s="32"/>
      <c r="H132" s="32"/>
      <c r="I132" s="39" t="str">
        <f t="shared" si="1"/>
        <v/>
      </c>
    </row>
    <row r="133" spans="2:9" ht="27" customHeight="1">
      <c r="B133" s="37" t="str">
        <f>IF(C133&lt;&gt;0,SUBTOTAL(3,$C$14:C133),"")</f>
        <v/>
      </c>
      <c r="C133" s="30"/>
      <c r="D133" s="56"/>
      <c r="E133" s="56"/>
      <c r="F133" s="31"/>
      <c r="G133" s="32"/>
      <c r="H133" s="32"/>
      <c r="I133" s="39" t="str">
        <f t="shared" si="1"/>
        <v/>
      </c>
    </row>
    <row r="134" spans="2:9" ht="27" customHeight="1">
      <c r="B134" s="37" t="str">
        <f>IF(C134&lt;&gt;0,SUBTOTAL(3,$C$14:C134),"")</f>
        <v/>
      </c>
      <c r="C134" s="30"/>
      <c r="D134" s="56"/>
      <c r="E134" s="56"/>
      <c r="F134" s="31"/>
      <c r="G134" s="32"/>
      <c r="H134" s="32"/>
      <c r="I134" s="39" t="str">
        <f t="shared" si="1"/>
        <v/>
      </c>
    </row>
    <row r="135" spans="2:9" ht="27" customHeight="1">
      <c r="B135" s="37" t="str">
        <f>IF(C135&lt;&gt;0,SUBTOTAL(3,$C$14:C135),"")</f>
        <v/>
      </c>
      <c r="C135" s="30"/>
      <c r="D135" s="56"/>
      <c r="E135" s="56"/>
      <c r="F135" s="31"/>
      <c r="G135" s="32"/>
      <c r="H135" s="32"/>
      <c r="I135" s="39" t="str">
        <f t="shared" si="1"/>
        <v/>
      </c>
    </row>
    <row r="136" spans="2:9" ht="27" customHeight="1">
      <c r="B136" s="37" t="str">
        <f>IF(C136&lt;&gt;0,SUBTOTAL(3,$C$14:C136),"")</f>
        <v/>
      </c>
      <c r="C136" s="30"/>
      <c r="D136" s="56"/>
      <c r="E136" s="56"/>
      <c r="F136" s="31"/>
      <c r="G136" s="32"/>
      <c r="H136" s="32"/>
      <c r="I136" s="39" t="str">
        <f t="shared" si="1"/>
        <v/>
      </c>
    </row>
    <row r="137" spans="2:9" ht="27" customHeight="1">
      <c r="B137" s="37" t="str">
        <f>IF(C137&lt;&gt;0,SUBTOTAL(3,$C$14:C137),"")</f>
        <v/>
      </c>
      <c r="C137" s="30"/>
      <c r="D137" s="56"/>
      <c r="E137" s="56"/>
      <c r="F137" s="31"/>
      <c r="G137" s="32"/>
      <c r="H137" s="32"/>
      <c r="I137" s="39" t="str">
        <f t="shared" si="1"/>
        <v/>
      </c>
    </row>
    <row r="138" spans="2:9" ht="27" customHeight="1">
      <c r="B138" s="37" t="str">
        <f>IF(C138&lt;&gt;0,SUBTOTAL(3,$C$14:C138),"")</f>
        <v/>
      </c>
      <c r="C138" s="30"/>
      <c r="D138" s="56"/>
      <c r="E138" s="56"/>
      <c r="F138" s="31"/>
      <c r="G138" s="32"/>
      <c r="H138" s="32"/>
      <c r="I138" s="39" t="str">
        <f t="shared" si="1"/>
        <v/>
      </c>
    </row>
    <row r="139" spans="2:9" ht="27" customHeight="1">
      <c r="B139" s="37" t="str">
        <f>IF(C139&lt;&gt;0,SUBTOTAL(3,$C$14:C139),"")</f>
        <v/>
      </c>
      <c r="C139" s="30"/>
      <c r="D139" s="56"/>
      <c r="E139" s="56"/>
      <c r="F139" s="31"/>
      <c r="G139" s="32"/>
      <c r="H139" s="32"/>
      <c r="I139" s="39" t="str">
        <f t="shared" si="1"/>
        <v/>
      </c>
    </row>
    <row r="140" spans="2:9" ht="27" customHeight="1">
      <c r="B140" s="37" t="str">
        <f>IF(C140&lt;&gt;0,SUBTOTAL(3,$C$14:C140),"")</f>
        <v/>
      </c>
      <c r="C140" s="30"/>
      <c r="D140" s="56"/>
      <c r="E140" s="56"/>
      <c r="F140" s="31"/>
      <c r="G140" s="32"/>
      <c r="H140" s="32"/>
      <c r="I140" s="39" t="str">
        <f t="shared" si="1"/>
        <v/>
      </c>
    </row>
    <row r="141" spans="2:9" ht="27" customHeight="1">
      <c r="B141" s="37" t="str">
        <f>IF(C141&lt;&gt;0,SUBTOTAL(3,$C$14:C141),"")</f>
        <v/>
      </c>
      <c r="C141" s="30"/>
      <c r="D141" s="56"/>
      <c r="E141" s="56"/>
      <c r="F141" s="31"/>
      <c r="G141" s="32"/>
      <c r="H141" s="32"/>
      <c r="I141" s="39" t="str">
        <f t="shared" si="1"/>
        <v/>
      </c>
    </row>
    <row r="142" spans="2:9" ht="27" customHeight="1">
      <c r="B142" s="37" t="str">
        <f>IF(C142&lt;&gt;0,SUBTOTAL(3,$C$14:C142),"")</f>
        <v/>
      </c>
      <c r="C142" s="30"/>
      <c r="D142" s="56"/>
      <c r="E142" s="56"/>
      <c r="F142" s="31"/>
      <c r="G142" s="32"/>
      <c r="H142" s="32"/>
      <c r="I142" s="39" t="str">
        <f t="shared" si="1"/>
        <v/>
      </c>
    </row>
    <row r="143" spans="2:9" ht="27" customHeight="1">
      <c r="B143" s="37" t="str">
        <f>IF(C143&lt;&gt;0,SUBTOTAL(3,$C$14:C143),"")</f>
        <v/>
      </c>
      <c r="C143" s="30"/>
      <c r="D143" s="56"/>
      <c r="E143" s="56"/>
      <c r="F143" s="31"/>
      <c r="G143" s="32"/>
      <c r="H143" s="32"/>
      <c r="I143" s="39" t="str">
        <f t="shared" si="1"/>
        <v/>
      </c>
    </row>
    <row r="144" spans="2:9" ht="27" customHeight="1">
      <c r="B144" s="37" t="str">
        <f>IF(C144&lt;&gt;0,SUBTOTAL(3,$C$14:C144),"")</f>
        <v/>
      </c>
      <c r="C144" s="30"/>
      <c r="D144" s="56"/>
      <c r="E144" s="56"/>
      <c r="F144" s="31"/>
      <c r="G144" s="32"/>
      <c r="H144" s="32"/>
      <c r="I144" s="39" t="str">
        <f t="shared" ref="I144:I207" si="2">IF(AND(G144="",H144=""),"",I143+G144-H144)</f>
        <v/>
      </c>
    </row>
    <row r="145" spans="2:9" ht="27" customHeight="1">
      <c r="B145" s="37" t="str">
        <f>IF(C145&lt;&gt;0,SUBTOTAL(3,$C$14:C145),"")</f>
        <v/>
      </c>
      <c r="C145" s="30"/>
      <c r="D145" s="56"/>
      <c r="E145" s="56"/>
      <c r="F145" s="31"/>
      <c r="G145" s="32"/>
      <c r="H145" s="32"/>
      <c r="I145" s="39" t="str">
        <f t="shared" si="2"/>
        <v/>
      </c>
    </row>
    <row r="146" spans="2:9" ht="27" customHeight="1">
      <c r="B146" s="37" t="str">
        <f>IF(C146&lt;&gt;0,SUBTOTAL(3,$C$14:C146),"")</f>
        <v/>
      </c>
      <c r="C146" s="30"/>
      <c r="D146" s="56"/>
      <c r="E146" s="56"/>
      <c r="F146" s="31"/>
      <c r="G146" s="32"/>
      <c r="H146" s="32"/>
      <c r="I146" s="39" t="str">
        <f t="shared" si="2"/>
        <v/>
      </c>
    </row>
    <row r="147" spans="2:9" ht="27" customHeight="1">
      <c r="B147" s="37" t="str">
        <f>IF(C147&lt;&gt;0,SUBTOTAL(3,$C$14:C147),"")</f>
        <v/>
      </c>
      <c r="C147" s="30"/>
      <c r="D147" s="56"/>
      <c r="E147" s="56"/>
      <c r="F147" s="31"/>
      <c r="G147" s="32"/>
      <c r="H147" s="32"/>
      <c r="I147" s="39" t="str">
        <f t="shared" si="2"/>
        <v/>
      </c>
    </row>
    <row r="148" spans="2:9" ht="27" customHeight="1">
      <c r="B148" s="37" t="str">
        <f>IF(C148&lt;&gt;0,SUBTOTAL(3,$C$14:C148),"")</f>
        <v/>
      </c>
      <c r="C148" s="30"/>
      <c r="D148" s="56"/>
      <c r="E148" s="56"/>
      <c r="F148" s="31"/>
      <c r="G148" s="32"/>
      <c r="H148" s="32"/>
      <c r="I148" s="39" t="str">
        <f t="shared" si="2"/>
        <v/>
      </c>
    </row>
    <row r="149" spans="2:9" ht="27" customHeight="1">
      <c r="B149" s="37" t="str">
        <f>IF(C149&lt;&gt;0,SUBTOTAL(3,$C$14:C149),"")</f>
        <v/>
      </c>
      <c r="C149" s="30"/>
      <c r="D149" s="56"/>
      <c r="E149" s="56"/>
      <c r="F149" s="31"/>
      <c r="G149" s="32"/>
      <c r="H149" s="32"/>
      <c r="I149" s="39" t="str">
        <f t="shared" si="2"/>
        <v/>
      </c>
    </row>
    <row r="150" spans="2:9" ht="27" customHeight="1">
      <c r="B150" s="37" t="str">
        <f>IF(C150&lt;&gt;0,SUBTOTAL(3,$C$14:C150),"")</f>
        <v/>
      </c>
      <c r="C150" s="30"/>
      <c r="D150" s="56"/>
      <c r="E150" s="56"/>
      <c r="F150" s="31"/>
      <c r="G150" s="32"/>
      <c r="H150" s="32"/>
      <c r="I150" s="39" t="str">
        <f t="shared" si="2"/>
        <v/>
      </c>
    </row>
    <row r="151" spans="2:9" ht="27" customHeight="1">
      <c r="B151" s="37" t="str">
        <f>IF(C151&lt;&gt;0,SUBTOTAL(3,$C$14:C151),"")</f>
        <v/>
      </c>
      <c r="C151" s="30"/>
      <c r="D151" s="56"/>
      <c r="E151" s="56"/>
      <c r="F151" s="31"/>
      <c r="G151" s="32"/>
      <c r="H151" s="32"/>
      <c r="I151" s="39" t="str">
        <f t="shared" si="2"/>
        <v/>
      </c>
    </row>
    <row r="152" spans="2:9" ht="27" customHeight="1">
      <c r="B152" s="37" t="str">
        <f>IF(C152&lt;&gt;0,SUBTOTAL(3,$C$14:C152),"")</f>
        <v/>
      </c>
      <c r="C152" s="30"/>
      <c r="D152" s="56"/>
      <c r="E152" s="56"/>
      <c r="F152" s="31"/>
      <c r="G152" s="32"/>
      <c r="H152" s="32"/>
      <c r="I152" s="39" t="str">
        <f t="shared" si="2"/>
        <v/>
      </c>
    </row>
    <row r="153" spans="2:9" ht="27" customHeight="1">
      <c r="B153" s="37" t="str">
        <f>IF(C153&lt;&gt;0,SUBTOTAL(3,$C$14:C153),"")</f>
        <v/>
      </c>
      <c r="C153" s="30"/>
      <c r="D153" s="56"/>
      <c r="E153" s="56"/>
      <c r="F153" s="31"/>
      <c r="G153" s="32"/>
      <c r="H153" s="32"/>
      <c r="I153" s="39" t="str">
        <f t="shared" si="2"/>
        <v/>
      </c>
    </row>
    <row r="154" spans="2:9" ht="27" customHeight="1">
      <c r="B154" s="37" t="str">
        <f>IF(C154&lt;&gt;0,SUBTOTAL(3,$C$14:C154),"")</f>
        <v/>
      </c>
      <c r="C154" s="30"/>
      <c r="D154" s="56"/>
      <c r="E154" s="56"/>
      <c r="F154" s="31"/>
      <c r="G154" s="32"/>
      <c r="H154" s="32"/>
      <c r="I154" s="39" t="str">
        <f t="shared" si="2"/>
        <v/>
      </c>
    </row>
    <row r="155" spans="2:9" ht="27" customHeight="1">
      <c r="B155" s="37" t="str">
        <f>IF(C155&lt;&gt;0,SUBTOTAL(3,$C$14:C155),"")</f>
        <v/>
      </c>
      <c r="C155" s="30"/>
      <c r="D155" s="56"/>
      <c r="E155" s="56"/>
      <c r="F155" s="31"/>
      <c r="G155" s="32"/>
      <c r="H155" s="32"/>
      <c r="I155" s="39" t="str">
        <f t="shared" si="2"/>
        <v/>
      </c>
    </row>
    <row r="156" spans="2:9" ht="27" customHeight="1">
      <c r="B156" s="37" t="str">
        <f>IF(C156&lt;&gt;0,SUBTOTAL(3,$C$14:C156),"")</f>
        <v/>
      </c>
      <c r="C156" s="30"/>
      <c r="D156" s="56"/>
      <c r="E156" s="56"/>
      <c r="F156" s="31"/>
      <c r="G156" s="32"/>
      <c r="H156" s="32"/>
      <c r="I156" s="39" t="str">
        <f t="shared" si="2"/>
        <v/>
      </c>
    </row>
    <row r="157" spans="2:9" ht="27" customHeight="1">
      <c r="B157" s="37" t="str">
        <f>IF(C157&lt;&gt;0,SUBTOTAL(3,$C$14:C157),"")</f>
        <v/>
      </c>
      <c r="C157" s="30"/>
      <c r="D157" s="56"/>
      <c r="E157" s="56"/>
      <c r="F157" s="31"/>
      <c r="G157" s="32"/>
      <c r="H157" s="32"/>
      <c r="I157" s="39" t="str">
        <f t="shared" si="2"/>
        <v/>
      </c>
    </row>
    <row r="158" spans="2:9" ht="27" customHeight="1">
      <c r="B158" s="37" t="str">
        <f>IF(C158&lt;&gt;0,SUBTOTAL(3,$C$14:C158),"")</f>
        <v/>
      </c>
      <c r="C158" s="30"/>
      <c r="D158" s="56"/>
      <c r="E158" s="56"/>
      <c r="F158" s="31"/>
      <c r="G158" s="32"/>
      <c r="H158" s="32"/>
      <c r="I158" s="39" t="str">
        <f t="shared" si="2"/>
        <v/>
      </c>
    </row>
    <row r="159" spans="2:9" ht="27" customHeight="1">
      <c r="B159" s="37" t="str">
        <f>IF(C159&lt;&gt;0,SUBTOTAL(3,$C$14:C159),"")</f>
        <v/>
      </c>
      <c r="C159" s="30"/>
      <c r="D159" s="56"/>
      <c r="E159" s="56"/>
      <c r="F159" s="31"/>
      <c r="G159" s="32"/>
      <c r="H159" s="32"/>
      <c r="I159" s="39" t="str">
        <f t="shared" si="2"/>
        <v/>
      </c>
    </row>
    <row r="160" spans="2:9" ht="27" customHeight="1">
      <c r="B160" s="37" t="str">
        <f>IF(C160&lt;&gt;0,SUBTOTAL(3,$C$14:C160),"")</f>
        <v/>
      </c>
      <c r="C160" s="30"/>
      <c r="D160" s="56"/>
      <c r="E160" s="56"/>
      <c r="F160" s="31"/>
      <c r="G160" s="32"/>
      <c r="H160" s="32"/>
      <c r="I160" s="39" t="str">
        <f t="shared" si="2"/>
        <v/>
      </c>
    </row>
    <row r="161" spans="2:9" ht="27" customHeight="1">
      <c r="B161" s="37" t="str">
        <f>IF(C161&lt;&gt;0,SUBTOTAL(3,$C$14:C161),"")</f>
        <v/>
      </c>
      <c r="C161" s="30"/>
      <c r="D161" s="56"/>
      <c r="E161" s="56"/>
      <c r="F161" s="31"/>
      <c r="G161" s="32"/>
      <c r="H161" s="32"/>
      <c r="I161" s="39" t="str">
        <f t="shared" si="2"/>
        <v/>
      </c>
    </row>
    <row r="162" spans="2:9" ht="27" customHeight="1">
      <c r="B162" s="37" t="str">
        <f>IF(C162&lt;&gt;0,SUBTOTAL(3,$C$14:C162),"")</f>
        <v/>
      </c>
      <c r="C162" s="30"/>
      <c r="D162" s="56"/>
      <c r="E162" s="56"/>
      <c r="F162" s="31"/>
      <c r="G162" s="32"/>
      <c r="H162" s="32"/>
      <c r="I162" s="39" t="str">
        <f t="shared" si="2"/>
        <v/>
      </c>
    </row>
    <row r="163" spans="2:9" ht="27" customHeight="1">
      <c r="B163" s="37" t="str">
        <f>IF(C163&lt;&gt;0,SUBTOTAL(3,$C$14:C163),"")</f>
        <v/>
      </c>
      <c r="C163" s="30"/>
      <c r="D163" s="56"/>
      <c r="E163" s="56"/>
      <c r="F163" s="31"/>
      <c r="G163" s="32"/>
      <c r="H163" s="32"/>
      <c r="I163" s="39" t="str">
        <f t="shared" si="2"/>
        <v/>
      </c>
    </row>
    <row r="164" spans="2:9" ht="27" customHeight="1">
      <c r="B164" s="37" t="str">
        <f>IF(C164&lt;&gt;0,SUBTOTAL(3,$C$14:C164),"")</f>
        <v/>
      </c>
      <c r="C164" s="30"/>
      <c r="D164" s="56"/>
      <c r="E164" s="56"/>
      <c r="F164" s="31"/>
      <c r="G164" s="32"/>
      <c r="H164" s="32"/>
      <c r="I164" s="39" t="str">
        <f t="shared" si="2"/>
        <v/>
      </c>
    </row>
    <row r="165" spans="2:9" ht="27" customHeight="1">
      <c r="B165" s="37" t="str">
        <f>IF(C165&lt;&gt;0,SUBTOTAL(3,$C$14:C165),"")</f>
        <v/>
      </c>
      <c r="C165" s="30"/>
      <c r="D165" s="56"/>
      <c r="E165" s="56"/>
      <c r="F165" s="31"/>
      <c r="G165" s="32"/>
      <c r="H165" s="32"/>
      <c r="I165" s="39" t="str">
        <f t="shared" si="2"/>
        <v/>
      </c>
    </row>
    <row r="166" spans="2:9" ht="27" customHeight="1">
      <c r="B166" s="37" t="str">
        <f>IF(C166&lt;&gt;0,SUBTOTAL(3,$C$14:C166),"")</f>
        <v/>
      </c>
      <c r="C166" s="30"/>
      <c r="D166" s="56"/>
      <c r="E166" s="56"/>
      <c r="F166" s="31"/>
      <c r="G166" s="32"/>
      <c r="H166" s="32"/>
      <c r="I166" s="39" t="str">
        <f t="shared" si="2"/>
        <v/>
      </c>
    </row>
    <row r="167" spans="2:9" ht="27" customHeight="1">
      <c r="B167" s="37" t="str">
        <f>IF(C167&lt;&gt;0,SUBTOTAL(3,$C$14:C167),"")</f>
        <v/>
      </c>
      <c r="C167" s="30"/>
      <c r="D167" s="56"/>
      <c r="E167" s="56"/>
      <c r="F167" s="31"/>
      <c r="G167" s="32"/>
      <c r="H167" s="32"/>
      <c r="I167" s="39" t="str">
        <f t="shared" si="2"/>
        <v/>
      </c>
    </row>
    <row r="168" spans="2:9" ht="27" customHeight="1">
      <c r="B168" s="37" t="str">
        <f>IF(C168&lt;&gt;0,SUBTOTAL(3,$C$14:C168),"")</f>
        <v/>
      </c>
      <c r="C168" s="30"/>
      <c r="D168" s="56"/>
      <c r="E168" s="56"/>
      <c r="F168" s="31"/>
      <c r="G168" s="32"/>
      <c r="H168" s="32"/>
      <c r="I168" s="39" t="str">
        <f t="shared" si="2"/>
        <v/>
      </c>
    </row>
    <row r="169" spans="2:9" ht="27" customHeight="1">
      <c r="B169" s="37" t="str">
        <f>IF(C169&lt;&gt;0,SUBTOTAL(3,$C$14:C169),"")</f>
        <v/>
      </c>
      <c r="C169" s="30"/>
      <c r="D169" s="56"/>
      <c r="E169" s="56"/>
      <c r="F169" s="31"/>
      <c r="G169" s="32"/>
      <c r="H169" s="32"/>
      <c r="I169" s="39" t="str">
        <f t="shared" si="2"/>
        <v/>
      </c>
    </row>
    <row r="170" spans="2:9" ht="27" customHeight="1">
      <c r="B170" s="37" t="str">
        <f>IF(C170&lt;&gt;0,SUBTOTAL(3,$C$14:C170),"")</f>
        <v/>
      </c>
      <c r="C170" s="30"/>
      <c r="D170" s="56"/>
      <c r="E170" s="56"/>
      <c r="F170" s="31"/>
      <c r="G170" s="32"/>
      <c r="H170" s="32"/>
      <c r="I170" s="39" t="str">
        <f t="shared" si="2"/>
        <v/>
      </c>
    </row>
    <row r="171" spans="2:9" ht="27" customHeight="1">
      <c r="B171" s="37" t="str">
        <f>IF(C171&lt;&gt;0,SUBTOTAL(3,$C$14:C171),"")</f>
        <v/>
      </c>
      <c r="C171" s="30"/>
      <c r="D171" s="56"/>
      <c r="E171" s="56"/>
      <c r="F171" s="31"/>
      <c r="G171" s="32"/>
      <c r="H171" s="32"/>
      <c r="I171" s="39" t="str">
        <f t="shared" si="2"/>
        <v/>
      </c>
    </row>
    <row r="172" spans="2:9" ht="27" customHeight="1">
      <c r="B172" s="37" t="str">
        <f>IF(C172&lt;&gt;0,SUBTOTAL(3,$C$14:C172),"")</f>
        <v/>
      </c>
      <c r="C172" s="30"/>
      <c r="D172" s="56"/>
      <c r="E172" s="56"/>
      <c r="F172" s="31"/>
      <c r="G172" s="32"/>
      <c r="H172" s="32"/>
      <c r="I172" s="39" t="str">
        <f t="shared" si="2"/>
        <v/>
      </c>
    </row>
    <row r="173" spans="2:9" ht="27" customHeight="1">
      <c r="B173" s="37" t="str">
        <f>IF(C173&lt;&gt;0,SUBTOTAL(3,$C$14:C173),"")</f>
        <v/>
      </c>
      <c r="C173" s="30"/>
      <c r="D173" s="56"/>
      <c r="E173" s="56"/>
      <c r="F173" s="31"/>
      <c r="G173" s="32"/>
      <c r="H173" s="32"/>
      <c r="I173" s="39" t="str">
        <f t="shared" si="2"/>
        <v/>
      </c>
    </row>
    <row r="174" spans="2:9" ht="27" customHeight="1">
      <c r="B174" s="37" t="str">
        <f>IF(C174&lt;&gt;0,SUBTOTAL(3,$C$14:C174),"")</f>
        <v/>
      </c>
      <c r="C174" s="30"/>
      <c r="D174" s="56"/>
      <c r="E174" s="56"/>
      <c r="F174" s="31"/>
      <c r="G174" s="32"/>
      <c r="H174" s="32"/>
      <c r="I174" s="39" t="str">
        <f t="shared" si="2"/>
        <v/>
      </c>
    </row>
    <row r="175" spans="2:9" ht="27" customHeight="1">
      <c r="B175" s="37" t="str">
        <f>IF(C175&lt;&gt;0,SUBTOTAL(3,$C$14:C175),"")</f>
        <v/>
      </c>
      <c r="C175" s="30"/>
      <c r="D175" s="56"/>
      <c r="E175" s="56"/>
      <c r="F175" s="31"/>
      <c r="G175" s="32"/>
      <c r="H175" s="32"/>
      <c r="I175" s="39" t="str">
        <f t="shared" si="2"/>
        <v/>
      </c>
    </row>
    <row r="176" spans="2:9" ht="27" customHeight="1">
      <c r="B176" s="37" t="str">
        <f>IF(C176&lt;&gt;0,SUBTOTAL(3,$C$14:C176),"")</f>
        <v/>
      </c>
      <c r="C176" s="30"/>
      <c r="D176" s="56"/>
      <c r="E176" s="56"/>
      <c r="F176" s="31"/>
      <c r="G176" s="32"/>
      <c r="H176" s="32"/>
      <c r="I176" s="39" t="str">
        <f t="shared" si="2"/>
        <v/>
      </c>
    </row>
    <row r="177" spans="2:9" ht="27" customHeight="1">
      <c r="B177" s="37" t="str">
        <f>IF(C177&lt;&gt;0,SUBTOTAL(3,$C$14:C177),"")</f>
        <v/>
      </c>
      <c r="C177" s="30"/>
      <c r="D177" s="56"/>
      <c r="E177" s="56"/>
      <c r="F177" s="31"/>
      <c r="G177" s="32"/>
      <c r="H177" s="32"/>
      <c r="I177" s="39" t="str">
        <f t="shared" si="2"/>
        <v/>
      </c>
    </row>
    <row r="178" spans="2:9" ht="27" customHeight="1">
      <c r="B178" s="37" t="str">
        <f>IF(C178&lt;&gt;0,SUBTOTAL(3,$C$14:C178),"")</f>
        <v/>
      </c>
      <c r="C178" s="30"/>
      <c r="D178" s="56"/>
      <c r="E178" s="56"/>
      <c r="F178" s="31"/>
      <c r="G178" s="32"/>
      <c r="H178" s="32"/>
      <c r="I178" s="39" t="str">
        <f t="shared" si="2"/>
        <v/>
      </c>
    </row>
    <row r="179" spans="2:9" ht="27" customHeight="1">
      <c r="B179" s="37" t="str">
        <f>IF(C179&lt;&gt;0,SUBTOTAL(3,$C$14:C179),"")</f>
        <v/>
      </c>
      <c r="C179" s="30"/>
      <c r="D179" s="56"/>
      <c r="E179" s="56"/>
      <c r="F179" s="31"/>
      <c r="G179" s="32"/>
      <c r="H179" s="32"/>
      <c r="I179" s="39" t="str">
        <f t="shared" si="2"/>
        <v/>
      </c>
    </row>
    <row r="180" spans="2:9" ht="27" customHeight="1">
      <c r="B180" s="37" t="str">
        <f>IF(C180&lt;&gt;0,SUBTOTAL(3,$C$14:C180),"")</f>
        <v/>
      </c>
      <c r="C180" s="30"/>
      <c r="D180" s="56"/>
      <c r="E180" s="56"/>
      <c r="F180" s="31"/>
      <c r="G180" s="32"/>
      <c r="H180" s="32"/>
      <c r="I180" s="39" t="str">
        <f t="shared" si="2"/>
        <v/>
      </c>
    </row>
    <row r="181" spans="2:9" ht="27" customHeight="1">
      <c r="B181" s="37" t="str">
        <f>IF(C181&lt;&gt;0,SUBTOTAL(3,$C$14:C181),"")</f>
        <v/>
      </c>
      <c r="C181" s="30"/>
      <c r="D181" s="56"/>
      <c r="E181" s="56"/>
      <c r="F181" s="31"/>
      <c r="G181" s="32"/>
      <c r="H181" s="32"/>
      <c r="I181" s="39" t="str">
        <f t="shared" si="2"/>
        <v/>
      </c>
    </row>
    <row r="182" spans="2:9" ht="27" customHeight="1">
      <c r="B182" s="37" t="str">
        <f>IF(C182&lt;&gt;0,SUBTOTAL(3,$C$14:C182),"")</f>
        <v/>
      </c>
      <c r="C182" s="30"/>
      <c r="D182" s="56"/>
      <c r="E182" s="56"/>
      <c r="F182" s="31"/>
      <c r="G182" s="32"/>
      <c r="H182" s="32"/>
      <c r="I182" s="39" t="str">
        <f t="shared" si="2"/>
        <v/>
      </c>
    </row>
    <row r="183" spans="2:9" ht="27" customHeight="1">
      <c r="B183" s="37" t="str">
        <f>IF(C183&lt;&gt;0,SUBTOTAL(3,$C$14:C183),"")</f>
        <v/>
      </c>
      <c r="C183" s="30"/>
      <c r="D183" s="56"/>
      <c r="E183" s="56"/>
      <c r="F183" s="31"/>
      <c r="G183" s="32"/>
      <c r="H183" s="32"/>
      <c r="I183" s="39" t="str">
        <f t="shared" si="2"/>
        <v/>
      </c>
    </row>
    <row r="184" spans="2:9" ht="27" customHeight="1">
      <c r="B184" s="37" t="str">
        <f>IF(C184&lt;&gt;0,SUBTOTAL(3,$C$14:C184),"")</f>
        <v/>
      </c>
      <c r="C184" s="30"/>
      <c r="D184" s="56"/>
      <c r="E184" s="56"/>
      <c r="F184" s="31"/>
      <c r="G184" s="32"/>
      <c r="H184" s="32"/>
      <c r="I184" s="39" t="str">
        <f t="shared" si="2"/>
        <v/>
      </c>
    </row>
    <row r="185" spans="2:9" ht="27" customHeight="1">
      <c r="B185" s="37" t="str">
        <f>IF(C185&lt;&gt;0,SUBTOTAL(3,$C$14:C185),"")</f>
        <v/>
      </c>
      <c r="C185" s="30"/>
      <c r="D185" s="56"/>
      <c r="E185" s="56"/>
      <c r="F185" s="31"/>
      <c r="G185" s="32"/>
      <c r="H185" s="32"/>
      <c r="I185" s="39" t="str">
        <f t="shared" si="2"/>
        <v/>
      </c>
    </row>
    <row r="186" spans="2:9" ht="27" customHeight="1">
      <c r="B186" s="37" t="str">
        <f>IF(C186&lt;&gt;0,SUBTOTAL(3,$C$14:C186),"")</f>
        <v/>
      </c>
      <c r="C186" s="30"/>
      <c r="D186" s="56"/>
      <c r="E186" s="56"/>
      <c r="F186" s="31"/>
      <c r="G186" s="32"/>
      <c r="H186" s="32"/>
      <c r="I186" s="39" t="str">
        <f t="shared" si="2"/>
        <v/>
      </c>
    </row>
    <row r="187" spans="2:9" ht="27" customHeight="1">
      <c r="B187" s="37" t="str">
        <f>IF(C187&lt;&gt;0,SUBTOTAL(3,$C$14:C187),"")</f>
        <v/>
      </c>
      <c r="C187" s="30"/>
      <c r="D187" s="56"/>
      <c r="E187" s="56"/>
      <c r="F187" s="31"/>
      <c r="G187" s="32"/>
      <c r="H187" s="32"/>
      <c r="I187" s="39" t="str">
        <f t="shared" si="2"/>
        <v/>
      </c>
    </row>
    <row r="188" spans="2:9" ht="27" customHeight="1">
      <c r="B188" s="37" t="str">
        <f>IF(C188&lt;&gt;0,SUBTOTAL(3,$C$14:C188),"")</f>
        <v/>
      </c>
      <c r="C188" s="30"/>
      <c r="D188" s="56"/>
      <c r="E188" s="56"/>
      <c r="F188" s="31"/>
      <c r="G188" s="32"/>
      <c r="H188" s="32"/>
      <c r="I188" s="39" t="str">
        <f t="shared" si="2"/>
        <v/>
      </c>
    </row>
    <row r="189" spans="2:9" ht="27" customHeight="1">
      <c r="B189" s="37" t="str">
        <f>IF(C189&lt;&gt;0,SUBTOTAL(3,$C$14:C189),"")</f>
        <v/>
      </c>
      <c r="C189" s="30"/>
      <c r="D189" s="56"/>
      <c r="E189" s="56"/>
      <c r="F189" s="31"/>
      <c r="G189" s="32"/>
      <c r="H189" s="32"/>
      <c r="I189" s="39" t="str">
        <f t="shared" si="2"/>
        <v/>
      </c>
    </row>
    <row r="190" spans="2:9" ht="27" customHeight="1">
      <c r="B190" s="37" t="str">
        <f>IF(C190&lt;&gt;0,SUBTOTAL(3,$C$14:C190),"")</f>
        <v/>
      </c>
      <c r="C190" s="30"/>
      <c r="D190" s="56"/>
      <c r="E190" s="56"/>
      <c r="F190" s="31"/>
      <c r="G190" s="32"/>
      <c r="H190" s="32"/>
      <c r="I190" s="39" t="str">
        <f t="shared" si="2"/>
        <v/>
      </c>
    </row>
    <row r="191" spans="2:9" ht="27" customHeight="1">
      <c r="B191" s="37" t="str">
        <f>IF(C191&lt;&gt;0,SUBTOTAL(3,$C$14:C191),"")</f>
        <v/>
      </c>
      <c r="C191" s="30"/>
      <c r="D191" s="56"/>
      <c r="E191" s="56"/>
      <c r="F191" s="31"/>
      <c r="G191" s="32"/>
      <c r="H191" s="32"/>
      <c r="I191" s="39" t="str">
        <f t="shared" si="2"/>
        <v/>
      </c>
    </row>
    <row r="192" spans="2:9" ht="27" customHeight="1">
      <c r="B192" s="37" t="str">
        <f>IF(C192&lt;&gt;0,SUBTOTAL(3,$C$14:C192),"")</f>
        <v/>
      </c>
      <c r="C192" s="30"/>
      <c r="D192" s="56"/>
      <c r="E192" s="56"/>
      <c r="F192" s="31"/>
      <c r="G192" s="32"/>
      <c r="H192" s="32"/>
      <c r="I192" s="39" t="str">
        <f t="shared" si="2"/>
        <v/>
      </c>
    </row>
    <row r="193" spans="2:9" ht="27" customHeight="1">
      <c r="B193" s="37" t="str">
        <f>IF(C193&lt;&gt;0,SUBTOTAL(3,$C$14:C193),"")</f>
        <v/>
      </c>
      <c r="C193" s="30"/>
      <c r="D193" s="56"/>
      <c r="E193" s="56"/>
      <c r="F193" s="31"/>
      <c r="G193" s="32"/>
      <c r="H193" s="32"/>
      <c r="I193" s="39" t="str">
        <f t="shared" si="2"/>
        <v/>
      </c>
    </row>
    <row r="194" spans="2:9" ht="27" customHeight="1">
      <c r="B194" s="37" t="str">
        <f>IF(C194&lt;&gt;0,SUBTOTAL(3,$C$14:C194),"")</f>
        <v/>
      </c>
      <c r="C194" s="30"/>
      <c r="D194" s="56"/>
      <c r="E194" s="56"/>
      <c r="F194" s="31"/>
      <c r="G194" s="32"/>
      <c r="H194" s="32"/>
      <c r="I194" s="39" t="str">
        <f t="shared" si="2"/>
        <v/>
      </c>
    </row>
    <row r="195" spans="2:9" ht="27" customHeight="1">
      <c r="B195" s="37" t="str">
        <f>IF(C195&lt;&gt;0,SUBTOTAL(3,$C$14:C195),"")</f>
        <v/>
      </c>
      <c r="C195" s="30"/>
      <c r="D195" s="56"/>
      <c r="E195" s="56"/>
      <c r="F195" s="31"/>
      <c r="G195" s="32"/>
      <c r="H195" s="32"/>
      <c r="I195" s="39" t="str">
        <f t="shared" si="2"/>
        <v/>
      </c>
    </row>
    <row r="196" spans="2:9" ht="27" customHeight="1">
      <c r="B196" s="37" t="str">
        <f>IF(C196&lt;&gt;0,SUBTOTAL(3,$C$14:C196),"")</f>
        <v/>
      </c>
      <c r="C196" s="30"/>
      <c r="D196" s="56"/>
      <c r="E196" s="56"/>
      <c r="F196" s="31"/>
      <c r="G196" s="32"/>
      <c r="H196" s="32"/>
      <c r="I196" s="39" t="str">
        <f t="shared" si="2"/>
        <v/>
      </c>
    </row>
    <row r="197" spans="2:9" ht="27" customHeight="1">
      <c r="B197" s="37" t="str">
        <f>IF(C197&lt;&gt;0,SUBTOTAL(3,$C$14:C197),"")</f>
        <v/>
      </c>
      <c r="C197" s="30"/>
      <c r="D197" s="56"/>
      <c r="E197" s="56"/>
      <c r="F197" s="31"/>
      <c r="G197" s="32"/>
      <c r="H197" s="32"/>
      <c r="I197" s="39" t="str">
        <f t="shared" si="2"/>
        <v/>
      </c>
    </row>
    <row r="198" spans="2:9" ht="27" customHeight="1">
      <c r="B198" s="37" t="str">
        <f>IF(C198&lt;&gt;0,SUBTOTAL(3,$C$14:C198),"")</f>
        <v/>
      </c>
      <c r="C198" s="30"/>
      <c r="D198" s="56"/>
      <c r="E198" s="56"/>
      <c r="F198" s="31"/>
      <c r="G198" s="32"/>
      <c r="H198" s="32"/>
      <c r="I198" s="39" t="str">
        <f t="shared" si="2"/>
        <v/>
      </c>
    </row>
    <row r="199" spans="2:9" ht="27" customHeight="1">
      <c r="B199" s="37" t="str">
        <f>IF(C199&lt;&gt;0,SUBTOTAL(3,$C$14:C199),"")</f>
        <v/>
      </c>
      <c r="C199" s="30"/>
      <c r="D199" s="56"/>
      <c r="E199" s="56"/>
      <c r="F199" s="31"/>
      <c r="G199" s="32"/>
      <c r="H199" s="32"/>
      <c r="I199" s="39" t="str">
        <f t="shared" si="2"/>
        <v/>
      </c>
    </row>
    <row r="200" spans="2:9" ht="27" customHeight="1">
      <c r="B200" s="37" t="str">
        <f>IF(C200&lt;&gt;0,SUBTOTAL(3,$C$14:C200),"")</f>
        <v/>
      </c>
      <c r="C200" s="30"/>
      <c r="D200" s="56"/>
      <c r="E200" s="56"/>
      <c r="F200" s="31"/>
      <c r="G200" s="32"/>
      <c r="H200" s="32"/>
      <c r="I200" s="39" t="str">
        <f t="shared" si="2"/>
        <v/>
      </c>
    </row>
    <row r="201" spans="2:9" ht="27" customHeight="1">
      <c r="B201" s="37" t="str">
        <f>IF(C201&lt;&gt;0,SUBTOTAL(3,$C$14:C201),"")</f>
        <v/>
      </c>
      <c r="C201" s="30"/>
      <c r="D201" s="56"/>
      <c r="E201" s="56"/>
      <c r="F201" s="31"/>
      <c r="G201" s="32"/>
      <c r="H201" s="32"/>
      <c r="I201" s="39" t="str">
        <f t="shared" si="2"/>
        <v/>
      </c>
    </row>
    <row r="202" spans="2:9" ht="27" customHeight="1">
      <c r="B202" s="37" t="str">
        <f>IF(C202&lt;&gt;0,SUBTOTAL(3,$C$14:C202),"")</f>
        <v/>
      </c>
      <c r="C202" s="30"/>
      <c r="D202" s="56"/>
      <c r="E202" s="56"/>
      <c r="F202" s="31"/>
      <c r="G202" s="32"/>
      <c r="H202" s="32"/>
      <c r="I202" s="39" t="str">
        <f t="shared" si="2"/>
        <v/>
      </c>
    </row>
    <row r="203" spans="2:9" ht="27" customHeight="1">
      <c r="B203" s="37" t="str">
        <f>IF(C203&lt;&gt;0,SUBTOTAL(3,$C$14:C203),"")</f>
        <v/>
      </c>
      <c r="C203" s="30"/>
      <c r="D203" s="56"/>
      <c r="E203" s="56"/>
      <c r="F203" s="31"/>
      <c r="G203" s="32"/>
      <c r="H203" s="32"/>
      <c r="I203" s="39" t="str">
        <f t="shared" si="2"/>
        <v/>
      </c>
    </row>
    <row r="204" spans="2:9" ht="27" customHeight="1">
      <c r="B204" s="37" t="str">
        <f>IF(C204&lt;&gt;0,SUBTOTAL(3,$C$14:C204),"")</f>
        <v/>
      </c>
      <c r="C204" s="30"/>
      <c r="D204" s="56"/>
      <c r="E204" s="56"/>
      <c r="F204" s="31"/>
      <c r="G204" s="32"/>
      <c r="H204" s="32"/>
      <c r="I204" s="39" t="str">
        <f t="shared" si="2"/>
        <v/>
      </c>
    </row>
    <row r="205" spans="2:9" ht="27" customHeight="1">
      <c r="B205" s="37" t="str">
        <f>IF(C205&lt;&gt;0,SUBTOTAL(3,$C$14:C205),"")</f>
        <v/>
      </c>
      <c r="C205" s="30"/>
      <c r="D205" s="56"/>
      <c r="E205" s="56"/>
      <c r="F205" s="31"/>
      <c r="G205" s="32"/>
      <c r="H205" s="32"/>
      <c r="I205" s="39" t="str">
        <f t="shared" si="2"/>
        <v/>
      </c>
    </row>
    <row r="206" spans="2:9" ht="27" customHeight="1">
      <c r="B206" s="37" t="str">
        <f>IF(C206&lt;&gt;0,SUBTOTAL(3,$C$14:C206),"")</f>
        <v/>
      </c>
      <c r="C206" s="30"/>
      <c r="D206" s="56"/>
      <c r="E206" s="56"/>
      <c r="F206" s="31"/>
      <c r="G206" s="32"/>
      <c r="H206" s="32"/>
      <c r="I206" s="39" t="str">
        <f t="shared" si="2"/>
        <v/>
      </c>
    </row>
    <row r="207" spans="2:9" ht="27" customHeight="1">
      <c r="B207" s="37" t="str">
        <f>IF(C207&lt;&gt;0,SUBTOTAL(3,$C$14:C207),"")</f>
        <v/>
      </c>
      <c r="C207" s="30"/>
      <c r="D207" s="56"/>
      <c r="E207" s="56"/>
      <c r="F207" s="31"/>
      <c r="G207" s="32"/>
      <c r="H207" s="32"/>
      <c r="I207" s="39" t="str">
        <f t="shared" si="2"/>
        <v/>
      </c>
    </row>
    <row r="208" spans="2:9" ht="27" customHeight="1">
      <c r="B208" s="37" t="str">
        <f>IF(C208&lt;&gt;0,SUBTOTAL(3,$C$14:C208),"")</f>
        <v/>
      </c>
      <c r="C208" s="30"/>
      <c r="D208" s="56"/>
      <c r="E208" s="56"/>
      <c r="F208" s="31"/>
      <c r="G208" s="32"/>
      <c r="H208" s="32"/>
      <c r="I208" s="39" t="str">
        <f t="shared" ref="I208:I271" si="3">IF(AND(G208="",H208=""),"",I207+G208-H208)</f>
        <v/>
      </c>
    </row>
    <row r="209" spans="2:9" ht="27" customHeight="1">
      <c r="B209" s="37" t="str">
        <f>IF(C209&lt;&gt;0,SUBTOTAL(3,$C$14:C209),"")</f>
        <v/>
      </c>
      <c r="C209" s="30"/>
      <c r="D209" s="56"/>
      <c r="E209" s="56"/>
      <c r="F209" s="31"/>
      <c r="G209" s="32"/>
      <c r="H209" s="32"/>
      <c r="I209" s="39" t="str">
        <f t="shared" si="3"/>
        <v/>
      </c>
    </row>
    <row r="210" spans="2:9" ht="27" customHeight="1">
      <c r="B210" s="37" t="str">
        <f>IF(C210&lt;&gt;0,SUBTOTAL(3,$C$14:C210),"")</f>
        <v/>
      </c>
      <c r="C210" s="30"/>
      <c r="D210" s="56"/>
      <c r="E210" s="56"/>
      <c r="F210" s="31"/>
      <c r="G210" s="32"/>
      <c r="H210" s="32"/>
      <c r="I210" s="39" t="str">
        <f t="shared" si="3"/>
        <v/>
      </c>
    </row>
    <row r="211" spans="2:9" ht="27" customHeight="1">
      <c r="B211" s="37" t="str">
        <f>IF(C211&lt;&gt;0,SUBTOTAL(3,$C$14:C211),"")</f>
        <v/>
      </c>
      <c r="C211" s="30"/>
      <c r="D211" s="56"/>
      <c r="E211" s="56"/>
      <c r="F211" s="31"/>
      <c r="G211" s="32"/>
      <c r="H211" s="32"/>
      <c r="I211" s="39" t="str">
        <f t="shared" si="3"/>
        <v/>
      </c>
    </row>
    <row r="212" spans="2:9" ht="27" customHeight="1">
      <c r="B212" s="37" t="str">
        <f>IF(C212&lt;&gt;0,SUBTOTAL(3,$C$14:C212),"")</f>
        <v/>
      </c>
      <c r="C212" s="30"/>
      <c r="D212" s="56"/>
      <c r="E212" s="56"/>
      <c r="F212" s="31"/>
      <c r="G212" s="32"/>
      <c r="H212" s="32"/>
      <c r="I212" s="39" t="str">
        <f t="shared" si="3"/>
        <v/>
      </c>
    </row>
    <row r="213" spans="2:9" ht="27" customHeight="1">
      <c r="B213" s="37" t="str">
        <f>IF(C213&lt;&gt;0,SUBTOTAL(3,$C$14:C213),"")</f>
        <v/>
      </c>
      <c r="C213" s="30"/>
      <c r="D213" s="56"/>
      <c r="E213" s="56"/>
      <c r="F213" s="31"/>
      <c r="G213" s="32"/>
      <c r="H213" s="32"/>
      <c r="I213" s="39" t="str">
        <f t="shared" si="3"/>
        <v/>
      </c>
    </row>
    <row r="214" spans="2:9" ht="27" customHeight="1">
      <c r="B214" s="37" t="str">
        <f>IF(C214&lt;&gt;0,SUBTOTAL(3,$C$14:C214),"")</f>
        <v/>
      </c>
      <c r="C214" s="30"/>
      <c r="D214" s="56"/>
      <c r="E214" s="56"/>
      <c r="F214" s="31"/>
      <c r="G214" s="32"/>
      <c r="H214" s="32"/>
      <c r="I214" s="39" t="str">
        <f t="shared" si="3"/>
        <v/>
      </c>
    </row>
    <row r="215" spans="2:9" ht="27" customHeight="1">
      <c r="B215" s="37" t="str">
        <f>IF(C215&lt;&gt;0,SUBTOTAL(3,$C$14:C215),"")</f>
        <v/>
      </c>
      <c r="C215" s="30"/>
      <c r="D215" s="56"/>
      <c r="E215" s="56"/>
      <c r="F215" s="31"/>
      <c r="G215" s="32"/>
      <c r="H215" s="32"/>
      <c r="I215" s="39" t="str">
        <f t="shared" si="3"/>
        <v/>
      </c>
    </row>
    <row r="216" spans="2:9" ht="27" customHeight="1">
      <c r="B216" s="37" t="str">
        <f>IF(C216&lt;&gt;0,SUBTOTAL(3,$C$14:C216),"")</f>
        <v/>
      </c>
      <c r="C216" s="30"/>
      <c r="D216" s="56"/>
      <c r="E216" s="56"/>
      <c r="F216" s="31"/>
      <c r="G216" s="32"/>
      <c r="H216" s="32"/>
      <c r="I216" s="39" t="str">
        <f t="shared" si="3"/>
        <v/>
      </c>
    </row>
    <row r="217" spans="2:9" ht="27" customHeight="1">
      <c r="B217" s="37" t="str">
        <f>IF(C217&lt;&gt;0,SUBTOTAL(3,$C$14:C217),"")</f>
        <v/>
      </c>
      <c r="C217" s="30"/>
      <c r="D217" s="56"/>
      <c r="E217" s="56"/>
      <c r="F217" s="31"/>
      <c r="G217" s="32"/>
      <c r="H217" s="32"/>
      <c r="I217" s="39" t="str">
        <f t="shared" si="3"/>
        <v/>
      </c>
    </row>
    <row r="218" spans="2:9" ht="27" customHeight="1">
      <c r="B218" s="37" t="str">
        <f>IF(C218&lt;&gt;0,SUBTOTAL(3,$C$14:C218),"")</f>
        <v/>
      </c>
      <c r="C218" s="30"/>
      <c r="D218" s="56"/>
      <c r="E218" s="56"/>
      <c r="F218" s="31"/>
      <c r="G218" s="32"/>
      <c r="H218" s="32"/>
      <c r="I218" s="39" t="str">
        <f t="shared" si="3"/>
        <v/>
      </c>
    </row>
    <row r="219" spans="2:9" ht="27" customHeight="1">
      <c r="B219" s="37" t="str">
        <f>IF(C219&lt;&gt;0,SUBTOTAL(3,$C$14:C219),"")</f>
        <v/>
      </c>
      <c r="C219" s="30"/>
      <c r="D219" s="56"/>
      <c r="E219" s="56"/>
      <c r="F219" s="31"/>
      <c r="G219" s="32"/>
      <c r="H219" s="32"/>
      <c r="I219" s="39" t="str">
        <f t="shared" si="3"/>
        <v/>
      </c>
    </row>
    <row r="220" spans="2:9" ht="27" customHeight="1">
      <c r="B220" s="37" t="str">
        <f>IF(C220&lt;&gt;0,SUBTOTAL(3,$C$14:C220),"")</f>
        <v/>
      </c>
      <c r="C220" s="30"/>
      <c r="D220" s="56"/>
      <c r="E220" s="56"/>
      <c r="F220" s="31"/>
      <c r="G220" s="32"/>
      <c r="H220" s="32"/>
      <c r="I220" s="39" t="str">
        <f t="shared" si="3"/>
        <v/>
      </c>
    </row>
    <row r="221" spans="2:9" ht="27" customHeight="1">
      <c r="B221" s="37" t="str">
        <f>IF(C221&lt;&gt;0,SUBTOTAL(3,$C$14:C221),"")</f>
        <v/>
      </c>
      <c r="C221" s="30"/>
      <c r="D221" s="56"/>
      <c r="E221" s="56"/>
      <c r="F221" s="31"/>
      <c r="G221" s="32"/>
      <c r="H221" s="32"/>
      <c r="I221" s="39" t="str">
        <f t="shared" si="3"/>
        <v/>
      </c>
    </row>
    <row r="222" spans="2:9" ht="27" customHeight="1">
      <c r="B222" s="37" t="str">
        <f>IF(C222&lt;&gt;0,SUBTOTAL(3,$C$14:C222),"")</f>
        <v/>
      </c>
      <c r="C222" s="30"/>
      <c r="D222" s="56"/>
      <c r="E222" s="56"/>
      <c r="F222" s="31"/>
      <c r="G222" s="32"/>
      <c r="H222" s="32"/>
      <c r="I222" s="39" t="str">
        <f t="shared" si="3"/>
        <v/>
      </c>
    </row>
    <row r="223" spans="2:9" ht="27" customHeight="1">
      <c r="B223" s="37" t="str">
        <f>IF(C223&lt;&gt;0,SUBTOTAL(3,$C$14:C223),"")</f>
        <v/>
      </c>
      <c r="C223" s="30"/>
      <c r="D223" s="56"/>
      <c r="E223" s="56"/>
      <c r="F223" s="31"/>
      <c r="G223" s="32"/>
      <c r="H223" s="32"/>
      <c r="I223" s="39" t="str">
        <f t="shared" si="3"/>
        <v/>
      </c>
    </row>
    <row r="224" spans="2:9" ht="27" customHeight="1">
      <c r="B224" s="37" t="str">
        <f>IF(C224&lt;&gt;0,SUBTOTAL(3,$C$14:C224),"")</f>
        <v/>
      </c>
      <c r="C224" s="30"/>
      <c r="D224" s="56"/>
      <c r="E224" s="56"/>
      <c r="F224" s="31"/>
      <c r="G224" s="32"/>
      <c r="H224" s="32"/>
      <c r="I224" s="39" t="str">
        <f t="shared" si="3"/>
        <v/>
      </c>
    </row>
    <row r="225" spans="2:9" ht="27" customHeight="1">
      <c r="B225" s="37" t="str">
        <f>IF(C225&lt;&gt;0,SUBTOTAL(3,$C$14:C225),"")</f>
        <v/>
      </c>
      <c r="C225" s="30"/>
      <c r="D225" s="56"/>
      <c r="E225" s="56"/>
      <c r="F225" s="31"/>
      <c r="G225" s="32"/>
      <c r="H225" s="32"/>
      <c r="I225" s="39" t="str">
        <f t="shared" si="3"/>
        <v/>
      </c>
    </row>
    <row r="226" spans="2:9" ht="27" customHeight="1">
      <c r="B226" s="37" t="str">
        <f>IF(C226&lt;&gt;0,SUBTOTAL(3,$C$14:C226),"")</f>
        <v/>
      </c>
      <c r="C226" s="30"/>
      <c r="D226" s="56"/>
      <c r="E226" s="56"/>
      <c r="F226" s="31"/>
      <c r="G226" s="32"/>
      <c r="H226" s="32"/>
      <c r="I226" s="39" t="str">
        <f t="shared" si="3"/>
        <v/>
      </c>
    </row>
    <row r="227" spans="2:9" ht="27" customHeight="1">
      <c r="B227" s="37" t="str">
        <f>IF(C227&lt;&gt;0,SUBTOTAL(3,$C$14:C227),"")</f>
        <v/>
      </c>
      <c r="C227" s="30"/>
      <c r="D227" s="56"/>
      <c r="E227" s="56"/>
      <c r="F227" s="31"/>
      <c r="G227" s="32"/>
      <c r="H227" s="32"/>
      <c r="I227" s="39" t="str">
        <f t="shared" si="3"/>
        <v/>
      </c>
    </row>
    <row r="228" spans="2:9" ht="27" customHeight="1">
      <c r="B228" s="37" t="str">
        <f>IF(C228&lt;&gt;0,SUBTOTAL(3,$C$14:C228),"")</f>
        <v/>
      </c>
      <c r="C228" s="30"/>
      <c r="D228" s="56"/>
      <c r="E228" s="56"/>
      <c r="F228" s="31"/>
      <c r="G228" s="32"/>
      <c r="H228" s="32"/>
      <c r="I228" s="39" t="str">
        <f t="shared" si="3"/>
        <v/>
      </c>
    </row>
    <row r="229" spans="2:9" ht="27" customHeight="1">
      <c r="B229" s="37" t="str">
        <f>IF(C229&lt;&gt;0,SUBTOTAL(3,$C$14:C229),"")</f>
        <v/>
      </c>
      <c r="C229" s="30"/>
      <c r="D229" s="56"/>
      <c r="E229" s="56"/>
      <c r="F229" s="31"/>
      <c r="G229" s="32"/>
      <c r="H229" s="32"/>
      <c r="I229" s="39" t="str">
        <f t="shared" si="3"/>
        <v/>
      </c>
    </row>
    <row r="230" spans="2:9" ht="27" customHeight="1">
      <c r="B230" s="37" t="str">
        <f>IF(C230&lt;&gt;0,SUBTOTAL(3,$C$14:C230),"")</f>
        <v/>
      </c>
      <c r="C230" s="30"/>
      <c r="D230" s="56"/>
      <c r="E230" s="56"/>
      <c r="F230" s="31"/>
      <c r="G230" s="32"/>
      <c r="H230" s="32"/>
      <c r="I230" s="39" t="str">
        <f t="shared" si="3"/>
        <v/>
      </c>
    </row>
    <row r="231" spans="2:9" ht="27" customHeight="1">
      <c r="B231" s="37" t="str">
        <f>IF(C231&lt;&gt;0,SUBTOTAL(3,$C$14:C231),"")</f>
        <v/>
      </c>
      <c r="C231" s="30"/>
      <c r="D231" s="56"/>
      <c r="E231" s="56"/>
      <c r="F231" s="31"/>
      <c r="G231" s="32"/>
      <c r="H231" s="32"/>
      <c r="I231" s="39" t="str">
        <f t="shared" si="3"/>
        <v/>
      </c>
    </row>
    <row r="232" spans="2:9" ht="27" customHeight="1">
      <c r="B232" s="37" t="str">
        <f>IF(C232&lt;&gt;0,SUBTOTAL(3,$C$14:C232),"")</f>
        <v/>
      </c>
      <c r="C232" s="30"/>
      <c r="D232" s="56"/>
      <c r="E232" s="56"/>
      <c r="F232" s="31"/>
      <c r="G232" s="32"/>
      <c r="H232" s="32"/>
      <c r="I232" s="39" t="str">
        <f t="shared" si="3"/>
        <v/>
      </c>
    </row>
    <row r="233" spans="2:9" ht="27" customHeight="1">
      <c r="B233" s="37" t="str">
        <f>IF(C233&lt;&gt;0,SUBTOTAL(3,$C$14:C233),"")</f>
        <v/>
      </c>
      <c r="C233" s="30"/>
      <c r="D233" s="56"/>
      <c r="E233" s="56"/>
      <c r="F233" s="31"/>
      <c r="G233" s="32"/>
      <c r="H233" s="32"/>
      <c r="I233" s="39" t="str">
        <f t="shared" si="3"/>
        <v/>
      </c>
    </row>
    <row r="234" spans="2:9" ht="27" customHeight="1">
      <c r="B234" s="37" t="str">
        <f>IF(C234&lt;&gt;0,SUBTOTAL(3,$C$14:C234),"")</f>
        <v/>
      </c>
      <c r="C234" s="30"/>
      <c r="D234" s="56"/>
      <c r="E234" s="56"/>
      <c r="F234" s="31"/>
      <c r="G234" s="32"/>
      <c r="H234" s="32"/>
      <c r="I234" s="39" t="str">
        <f t="shared" si="3"/>
        <v/>
      </c>
    </row>
    <row r="235" spans="2:9" ht="27" customHeight="1">
      <c r="B235" s="37" t="str">
        <f>IF(C235&lt;&gt;0,SUBTOTAL(3,$C$14:C235),"")</f>
        <v/>
      </c>
      <c r="C235" s="30"/>
      <c r="D235" s="56"/>
      <c r="E235" s="56"/>
      <c r="F235" s="31"/>
      <c r="G235" s="32"/>
      <c r="H235" s="32"/>
      <c r="I235" s="39" t="str">
        <f t="shared" si="3"/>
        <v/>
      </c>
    </row>
    <row r="236" spans="2:9" ht="27" customHeight="1">
      <c r="B236" s="37" t="str">
        <f>IF(C236&lt;&gt;0,SUBTOTAL(3,$C$14:C236),"")</f>
        <v/>
      </c>
      <c r="C236" s="30"/>
      <c r="D236" s="56"/>
      <c r="E236" s="56"/>
      <c r="F236" s="31"/>
      <c r="G236" s="32"/>
      <c r="H236" s="32"/>
      <c r="I236" s="39" t="str">
        <f t="shared" si="3"/>
        <v/>
      </c>
    </row>
    <row r="237" spans="2:9" ht="27" customHeight="1">
      <c r="B237" s="37" t="str">
        <f>IF(C237&lt;&gt;0,SUBTOTAL(3,$C$14:C237),"")</f>
        <v/>
      </c>
      <c r="C237" s="30"/>
      <c r="D237" s="56"/>
      <c r="E237" s="56"/>
      <c r="F237" s="31"/>
      <c r="G237" s="32"/>
      <c r="H237" s="32"/>
      <c r="I237" s="39" t="str">
        <f t="shared" si="3"/>
        <v/>
      </c>
    </row>
    <row r="238" spans="2:9" ht="27" customHeight="1">
      <c r="B238" s="37" t="str">
        <f>IF(C238&lt;&gt;0,SUBTOTAL(3,$C$14:C238),"")</f>
        <v/>
      </c>
      <c r="C238" s="30"/>
      <c r="D238" s="56"/>
      <c r="E238" s="56"/>
      <c r="F238" s="31"/>
      <c r="G238" s="32"/>
      <c r="H238" s="32"/>
      <c r="I238" s="39" t="str">
        <f t="shared" si="3"/>
        <v/>
      </c>
    </row>
    <row r="239" spans="2:9" ht="27" customHeight="1">
      <c r="B239" s="37" t="str">
        <f>IF(C239&lt;&gt;0,SUBTOTAL(3,$C$14:C239),"")</f>
        <v/>
      </c>
      <c r="C239" s="30"/>
      <c r="D239" s="56"/>
      <c r="E239" s="56"/>
      <c r="F239" s="31"/>
      <c r="G239" s="32"/>
      <c r="H239" s="32"/>
      <c r="I239" s="39" t="str">
        <f t="shared" si="3"/>
        <v/>
      </c>
    </row>
    <row r="240" spans="2:9" ht="27" customHeight="1">
      <c r="B240" s="37" t="str">
        <f>IF(C240&lt;&gt;0,SUBTOTAL(3,$C$14:C240),"")</f>
        <v/>
      </c>
      <c r="C240" s="30"/>
      <c r="D240" s="56"/>
      <c r="E240" s="56"/>
      <c r="F240" s="31"/>
      <c r="G240" s="32"/>
      <c r="H240" s="32"/>
      <c r="I240" s="39" t="str">
        <f t="shared" si="3"/>
        <v/>
      </c>
    </row>
    <row r="241" spans="2:9" ht="27" customHeight="1">
      <c r="B241" s="37" t="str">
        <f>IF(C241&lt;&gt;0,SUBTOTAL(3,$C$14:C241),"")</f>
        <v/>
      </c>
      <c r="C241" s="30"/>
      <c r="D241" s="56"/>
      <c r="E241" s="56"/>
      <c r="F241" s="31"/>
      <c r="G241" s="32"/>
      <c r="H241" s="32"/>
      <c r="I241" s="39" t="str">
        <f t="shared" si="3"/>
        <v/>
      </c>
    </row>
    <row r="242" spans="2:9" ht="27" customHeight="1">
      <c r="B242" s="37" t="str">
        <f>IF(C242&lt;&gt;0,SUBTOTAL(3,$C$14:C242),"")</f>
        <v/>
      </c>
      <c r="C242" s="30"/>
      <c r="D242" s="56"/>
      <c r="E242" s="56"/>
      <c r="F242" s="31"/>
      <c r="G242" s="32"/>
      <c r="H242" s="32"/>
      <c r="I242" s="39" t="str">
        <f t="shared" si="3"/>
        <v/>
      </c>
    </row>
    <row r="243" spans="2:9" ht="27" customHeight="1">
      <c r="B243" s="37" t="str">
        <f>IF(C243&lt;&gt;0,SUBTOTAL(3,$C$14:C243),"")</f>
        <v/>
      </c>
      <c r="C243" s="30"/>
      <c r="D243" s="56"/>
      <c r="E243" s="56"/>
      <c r="F243" s="31"/>
      <c r="G243" s="32"/>
      <c r="H243" s="32"/>
      <c r="I243" s="39" t="str">
        <f t="shared" si="3"/>
        <v/>
      </c>
    </row>
    <row r="244" spans="2:9" ht="27" customHeight="1">
      <c r="B244" s="37" t="str">
        <f>IF(C244&lt;&gt;0,SUBTOTAL(3,$C$14:C244),"")</f>
        <v/>
      </c>
      <c r="C244" s="30"/>
      <c r="D244" s="56"/>
      <c r="E244" s="56"/>
      <c r="F244" s="31"/>
      <c r="G244" s="32"/>
      <c r="H244" s="32"/>
      <c r="I244" s="39" t="str">
        <f t="shared" si="3"/>
        <v/>
      </c>
    </row>
    <row r="245" spans="2:9" ht="27" customHeight="1">
      <c r="B245" s="37" t="str">
        <f>IF(C245&lt;&gt;0,SUBTOTAL(3,$C$14:C245),"")</f>
        <v/>
      </c>
      <c r="C245" s="30"/>
      <c r="D245" s="56"/>
      <c r="E245" s="56"/>
      <c r="F245" s="31"/>
      <c r="G245" s="32"/>
      <c r="H245" s="32"/>
      <c r="I245" s="39" t="str">
        <f t="shared" si="3"/>
        <v/>
      </c>
    </row>
    <row r="246" spans="2:9" ht="27" customHeight="1">
      <c r="B246" s="37" t="str">
        <f>IF(C246&lt;&gt;0,SUBTOTAL(3,$C$14:C246),"")</f>
        <v/>
      </c>
      <c r="C246" s="30"/>
      <c r="D246" s="56"/>
      <c r="E246" s="56"/>
      <c r="F246" s="31"/>
      <c r="G246" s="32"/>
      <c r="H246" s="32"/>
      <c r="I246" s="39" t="str">
        <f t="shared" si="3"/>
        <v/>
      </c>
    </row>
    <row r="247" spans="2:9" ht="27" customHeight="1">
      <c r="B247" s="37" t="str">
        <f>IF(C247&lt;&gt;0,SUBTOTAL(3,$C$14:C247),"")</f>
        <v/>
      </c>
      <c r="C247" s="30"/>
      <c r="D247" s="56"/>
      <c r="E247" s="56"/>
      <c r="F247" s="31"/>
      <c r="G247" s="32"/>
      <c r="H247" s="32"/>
      <c r="I247" s="39" t="str">
        <f t="shared" si="3"/>
        <v/>
      </c>
    </row>
    <row r="248" spans="2:9" ht="27" customHeight="1">
      <c r="B248" s="37" t="str">
        <f>IF(C248&lt;&gt;0,SUBTOTAL(3,$C$14:C248),"")</f>
        <v/>
      </c>
      <c r="C248" s="30"/>
      <c r="D248" s="56"/>
      <c r="E248" s="56"/>
      <c r="F248" s="31"/>
      <c r="G248" s="32"/>
      <c r="H248" s="32"/>
      <c r="I248" s="39" t="str">
        <f t="shared" si="3"/>
        <v/>
      </c>
    </row>
    <row r="249" spans="2:9" ht="27" customHeight="1">
      <c r="B249" s="37" t="str">
        <f>IF(C249&lt;&gt;0,SUBTOTAL(3,$C$14:C249),"")</f>
        <v/>
      </c>
      <c r="C249" s="30"/>
      <c r="D249" s="56"/>
      <c r="E249" s="56"/>
      <c r="F249" s="31"/>
      <c r="G249" s="32"/>
      <c r="H249" s="32"/>
      <c r="I249" s="39" t="str">
        <f t="shared" si="3"/>
        <v/>
      </c>
    </row>
    <row r="250" spans="2:9" ht="27" customHeight="1">
      <c r="B250" s="37" t="str">
        <f>IF(C250&lt;&gt;0,SUBTOTAL(3,$C$14:C250),"")</f>
        <v/>
      </c>
      <c r="C250" s="30"/>
      <c r="D250" s="56"/>
      <c r="E250" s="56"/>
      <c r="F250" s="31"/>
      <c r="G250" s="32"/>
      <c r="H250" s="32"/>
      <c r="I250" s="39" t="str">
        <f t="shared" si="3"/>
        <v/>
      </c>
    </row>
    <row r="251" spans="2:9" ht="27" customHeight="1">
      <c r="B251" s="37" t="str">
        <f>IF(C251&lt;&gt;0,SUBTOTAL(3,$C$14:C251),"")</f>
        <v/>
      </c>
      <c r="C251" s="30"/>
      <c r="D251" s="56"/>
      <c r="E251" s="56"/>
      <c r="F251" s="31"/>
      <c r="G251" s="32"/>
      <c r="H251" s="32"/>
      <c r="I251" s="39" t="str">
        <f t="shared" si="3"/>
        <v/>
      </c>
    </row>
    <row r="252" spans="2:9" ht="27" customHeight="1">
      <c r="B252" s="37" t="str">
        <f>IF(C252&lt;&gt;0,SUBTOTAL(3,$C$14:C252),"")</f>
        <v/>
      </c>
      <c r="C252" s="30"/>
      <c r="D252" s="56"/>
      <c r="E252" s="56"/>
      <c r="F252" s="31"/>
      <c r="G252" s="32"/>
      <c r="H252" s="32"/>
      <c r="I252" s="39" t="str">
        <f t="shared" si="3"/>
        <v/>
      </c>
    </row>
    <row r="253" spans="2:9" ht="27" customHeight="1">
      <c r="B253" s="37" t="str">
        <f>IF(C253&lt;&gt;0,SUBTOTAL(3,$C$14:C253),"")</f>
        <v/>
      </c>
      <c r="C253" s="30"/>
      <c r="D253" s="56"/>
      <c r="E253" s="56"/>
      <c r="F253" s="31"/>
      <c r="G253" s="32"/>
      <c r="H253" s="32"/>
      <c r="I253" s="39" t="str">
        <f t="shared" si="3"/>
        <v/>
      </c>
    </row>
    <row r="254" spans="2:9" ht="27" customHeight="1">
      <c r="B254" s="37" t="str">
        <f>IF(C254&lt;&gt;0,SUBTOTAL(3,$C$14:C254),"")</f>
        <v/>
      </c>
      <c r="C254" s="30"/>
      <c r="D254" s="56"/>
      <c r="E254" s="56"/>
      <c r="F254" s="31"/>
      <c r="G254" s="32"/>
      <c r="H254" s="32"/>
      <c r="I254" s="39" t="str">
        <f t="shared" si="3"/>
        <v/>
      </c>
    </row>
    <row r="255" spans="2:9" ht="27" customHeight="1">
      <c r="B255" s="37" t="str">
        <f>IF(C255&lt;&gt;0,SUBTOTAL(3,$C$14:C255),"")</f>
        <v/>
      </c>
      <c r="C255" s="30"/>
      <c r="D255" s="56"/>
      <c r="E255" s="56"/>
      <c r="F255" s="31"/>
      <c r="G255" s="32"/>
      <c r="H255" s="32"/>
      <c r="I255" s="39" t="str">
        <f t="shared" si="3"/>
        <v/>
      </c>
    </row>
    <row r="256" spans="2:9" ht="27" customHeight="1">
      <c r="B256" s="37" t="str">
        <f>IF(C256&lt;&gt;0,SUBTOTAL(3,$C$14:C256),"")</f>
        <v/>
      </c>
      <c r="C256" s="30"/>
      <c r="D256" s="56"/>
      <c r="E256" s="56"/>
      <c r="F256" s="31"/>
      <c r="G256" s="32"/>
      <c r="H256" s="32"/>
      <c r="I256" s="39" t="str">
        <f t="shared" si="3"/>
        <v/>
      </c>
    </row>
    <row r="257" spans="2:9" ht="27" customHeight="1">
      <c r="B257" s="37" t="str">
        <f>IF(C257&lt;&gt;0,SUBTOTAL(3,$C$14:C257),"")</f>
        <v/>
      </c>
      <c r="C257" s="30"/>
      <c r="D257" s="56"/>
      <c r="E257" s="56"/>
      <c r="F257" s="31"/>
      <c r="G257" s="32"/>
      <c r="H257" s="32"/>
      <c r="I257" s="39" t="str">
        <f t="shared" si="3"/>
        <v/>
      </c>
    </row>
    <row r="258" spans="2:9" ht="27" customHeight="1">
      <c r="B258" s="37" t="str">
        <f>IF(C258&lt;&gt;0,SUBTOTAL(3,$C$14:C258),"")</f>
        <v/>
      </c>
      <c r="C258" s="30"/>
      <c r="D258" s="56"/>
      <c r="E258" s="56"/>
      <c r="F258" s="31"/>
      <c r="G258" s="32"/>
      <c r="H258" s="32"/>
      <c r="I258" s="39" t="str">
        <f t="shared" si="3"/>
        <v/>
      </c>
    </row>
    <row r="259" spans="2:9" ht="27" customHeight="1">
      <c r="B259" s="37" t="str">
        <f>IF(C259&lt;&gt;0,SUBTOTAL(3,$C$14:C259),"")</f>
        <v/>
      </c>
      <c r="C259" s="30"/>
      <c r="D259" s="56"/>
      <c r="E259" s="56"/>
      <c r="F259" s="31"/>
      <c r="G259" s="32"/>
      <c r="H259" s="32"/>
      <c r="I259" s="39" t="str">
        <f t="shared" si="3"/>
        <v/>
      </c>
    </row>
    <row r="260" spans="2:9" ht="27" customHeight="1">
      <c r="B260" s="37" t="str">
        <f>IF(C260&lt;&gt;0,SUBTOTAL(3,$C$14:C260),"")</f>
        <v/>
      </c>
      <c r="C260" s="30"/>
      <c r="D260" s="56"/>
      <c r="E260" s="56"/>
      <c r="F260" s="31"/>
      <c r="G260" s="32"/>
      <c r="H260" s="32"/>
      <c r="I260" s="39" t="str">
        <f t="shared" si="3"/>
        <v/>
      </c>
    </row>
    <row r="261" spans="2:9" ht="27" customHeight="1">
      <c r="B261" s="37" t="str">
        <f>IF(C261&lt;&gt;0,SUBTOTAL(3,$C$14:C261),"")</f>
        <v/>
      </c>
      <c r="C261" s="30"/>
      <c r="D261" s="56"/>
      <c r="E261" s="56"/>
      <c r="F261" s="31"/>
      <c r="G261" s="32"/>
      <c r="H261" s="32"/>
      <c r="I261" s="39" t="str">
        <f t="shared" si="3"/>
        <v/>
      </c>
    </row>
    <row r="262" spans="2:9" ht="27" customHeight="1">
      <c r="B262" s="37" t="str">
        <f>IF(C262&lt;&gt;0,SUBTOTAL(3,$C$14:C262),"")</f>
        <v/>
      </c>
      <c r="C262" s="30"/>
      <c r="D262" s="56"/>
      <c r="E262" s="56"/>
      <c r="F262" s="31"/>
      <c r="G262" s="32"/>
      <c r="H262" s="32"/>
      <c r="I262" s="39" t="str">
        <f t="shared" si="3"/>
        <v/>
      </c>
    </row>
    <row r="263" spans="2:9" ht="27" customHeight="1">
      <c r="B263" s="37" t="str">
        <f>IF(C263&lt;&gt;0,SUBTOTAL(3,$C$14:C263),"")</f>
        <v/>
      </c>
      <c r="C263" s="30"/>
      <c r="D263" s="56"/>
      <c r="E263" s="56"/>
      <c r="F263" s="31"/>
      <c r="G263" s="32"/>
      <c r="H263" s="32"/>
      <c r="I263" s="39" t="str">
        <f t="shared" si="3"/>
        <v/>
      </c>
    </row>
    <row r="264" spans="2:9" ht="27" customHeight="1">
      <c r="B264" s="37" t="str">
        <f>IF(C264&lt;&gt;0,SUBTOTAL(3,$C$14:C264),"")</f>
        <v/>
      </c>
      <c r="C264" s="30"/>
      <c r="D264" s="56"/>
      <c r="E264" s="56"/>
      <c r="F264" s="31"/>
      <c r="G264" s="32"/>
      <c r="H264" s="32"/>
      <c r="I264" s="39" t="str">
        <f t="shared" si="3"/>
        <v/>
      </c>
    </row>
    <row r="265" spans="2:9" ht="27" customHeight="1">
      <c r="B265" s="37" t="str">
        <f>IF(C265&lt;&gt;0,SUBTOTAL(3,$C$14:C265),"")</f>
        <v/>
      </c>
      <c r="C265" s="30"/>
      <c r="D265" s="56"/>
      <c r="E265" s="56"/>
      <c r="F265" s="31"/>
      <c r="G265" s="32"/>
      <c r="H265" s="32"/>
      <c r="I265" s="39" t="str">
        <f t="shared" si="3"/>
        <v/>
      </c>
    </row>
    <row r="266" spans="2:9" ht="27" customHeight="1">
      <c r="B266" s="37" t="str">
        <f>IF(C266&lt;&gt;0,SUBTOTAL(3,$C$14:C266),"")</f>
        <v/>
      </c>
      <c r="C266" s="30"/>
      <c r="D266" s="56"/>
      <c r="E266" s="56"/>
      <c r="F266" s="31"/>
      <c r="G266" s="32"/>
      <c r="H266" s="32"/>
      <c r="I266" s="39" t="str">
        <f t="shared" si="3"/>
        <v/>
      </c>
    </row>
    <row r="267" spans="2:9" ht="27" customHeight="1">
      <c r="B267" s="37" t="str">
        <f>IF(C267&lt;&gt;0,SUBTOTAL(3,$C$14:C267),"")</f>
        <v/>
      </c>
      <c r="C267" s="30"/>
      <c r="D267" s="56"/>
      <c r="E267" s="56"/>
      <c r="F267" s="31"/>
      <c r="G267" s="32"/>
      <c r="H267" s="32"/>
      <c r="I267" s="39" t="str">
        <f t="shared" si="3"/>
        <v/>
      </c>
    </row>
    <row r="268" spans="2:9" ht="27" customHeight="1">
      <c r="B268" s="37" t="str">
        <f>IF(C268&lt;&gt;0,SUBTOTAL(3,$C$14:C268),"")</f>
        <v/>
      </c>
      <c r="C268" s="30"/>
      <c r="D268" s="56"/>
      <c r="E268" s="56"/>
      <c r="F268" s="31"/>
      <c r="G268" s="32"/>
      <c r="H268" s="32"/>
      <c r="I268" s="39" t="str">
        <f t="shared" si="3"/>
        <v/>
      </c>
    </row>
    <row r="269" spans="2:9" ht="27" customHeight="1">
      <c r="B269" s="37" t="str">
        <f>IF(C269&lt;&gt;0,SUBTOTAL(3,$C$14:C269),"")</f>
        <v/>
      </c>
      <c r="C269" s="30"/>
      <c r="D269" s="56"/>
      <c r="E269" s="56"/>
      <c r="F269" s="31"/>
      <c r="G269" s="32"/>
      <c r="H269" s="32"/>
      <c r="I269" s="39" t="str">
        <f t="shared" si="3"/>
        <v/>
      </c>
    </row>
    <row r="270" spans="2:9" ht="27" customHeight="1">
      <c r="B270" s="37" t="str">
        <f>IF(C270&lt;&gt;0,SUBTOTAL(3,$C$14:C270),"")</f>
        <v/>
      </c>
      <c r="C270" s="30"/>
      <c r="D270" s="56"/>
      <c r="E270" s="56"/>
      <c r="F270" s="31"/>
      <c r="G270" s="32"/>
      <c r="H270" s="32"/>
      <c r="I270" s="39" t="str">
        <f t="shared" si="3"/>
        <v/>
      </c>
    </row>
    <row r="271" spans="2:9" ht="27" customHeight="1">
      <c r="B271" s="37" t="str">
        <f>IF(C271&lt;&gt;0,SUBTOTAL(3,$C$14:C271),"")</f>
        <v/>
      </c>
      <c r="C271" s="30"/>
      <c r="D271" s="56"/>
      <c r="E271" s="56"/>
      <c r="F271" s="31"/>
      <c r="G271" s="32"/>
      <c r="H271" s="32"/>
      <c r="I271" s="39" t="str">
        <f t="shared" si="3"/>
        <v/>
      </c>
    </row>
    <row r="272" spans="2:9" ht="27" customHeight="1">
      <c r="B272" s="37" t="str">
        <f>IF(C272&lt;&gt;0,SUBTOTAL(3,$C$14:C272),"")</f>
        <v/>
      </c>
      <c r="C272" s="30"/>
      <c r="D272" s="56"/>
      <c r="E272" s="56"/>
      <c r="F272" s="31"/>
      <c r="G272" s="32"/>
      <c r="H272" s="32"/>
      <c r="I272" s="39" t="str">
        <f t="shared" ref="I272:I335" si="4">IF(AND(G272="",H272=""),"",I271+G272-H272)</f>
        <v/>
      </c>
    </row>
    <row r="273" spans="2:9" ht="27" customHeight="1">
      <c r="B273" s="37" t="str">
        <f>IF(C273&lt;&gt;0,SUBTOTAL(3,$C$14:C273),"")</f>
        <v/>
      </c>
      <c r="C273" s="30"/>
      <c r="D273" s="56"/>
      <c r="E273" s="56"/>
      <c r="F273" s="31"/>
      <c r="G273" s="32"/>
      <c r="H273" s="32"/>
      <c r="I273" s="39" t="str">
        <f t="shared" si="4"/>
        <v/>
      </c>
    </row>
    <row r="274" spans="2:9" ht="27" customHeight="1">
      <c r="B274" s="37" t="str">
        <f>IF(C274&lt;&gt;0,SUBTOTAL(3,$C$14:C274),"")</f>
        <v/>
      </c>
      <c r="C274" s="30"/>
      <c r="D274" s="56"/>
      <c r="E274" s="56"/>
      <c r="F274" s="31"/>
      <c r="G274" s="32"/>
      <c r="H274" s="32"/>
      <c r="I274" s="39" t="str">
        <f t="shared" si="4"/>
        <v/>
      </c>
    </row>
    <row r="275" spans="2:9" ht="27" customHeight="1">
      <c r="B275" s="37" t="str">
        <f>IF(C275&lt;&gt;0,SUBTOTAL(3,$C$14:C275),"")</f>
        <v/>
      </c>
      <c r="C275" s="30"/>
      <c r="D275" s="56"/>
      <c r="E275" s="56"/>
      <c r="F275" s="31"/>
      <c r="G275" s="32"/>
      <c r="H275" s="32"/>
      <c r="I275" s="39" t="str">
        <f t="shared" si="4"/>
        <v/>
      </c>
    </row>
    <row r="276" spans="2:9" ht="27" customHeight="1">
      <c r="B276" s="37" t="str">
        <f>IF(C276&lt;&gt;0,SUBTOTAL(3,$C$14:C276),"")</f>
        <v/>
      </c>
      <c r="C276" s="30"/>
      <c r="D276" s="56"/>
      <c r="E276" s="56"/>
      <c r="F276" s="31"/>
      <c r="G276" s="32"/>
      <c r="H276" s="32"/>
      <c r="I276" s="39" t="str">
        <f t="shared" si="4"/>
        <v/>
      </c>
    </row>
    <row r="277" spans="2:9" ht="27" customHeight="1">
      <c r="B277" s="37" t="str">
        <f>IF(C277&lt;&gt;0,SUBTOTAL(3,$C$14:C277),"")</f>
        <v/>
      </c>
      <c r="C277" s="30"/>
      <c r="D277" s="56"/>
      <c r="E277" s="56"/>
      <c r="F277" s="31"/>
      <c r="G277" s="32"/>
      <c r="H277" s="32"/>
      <c r="I277" s="39" t="str">
        <f t="shared" si="4"/>
        <v/>
      </c>
    </row>
    <row r="278" spans="2:9" ht="27" customHeight="1">
      <c r="B278" s="37" t="str">
        <f>IF(C278&lt;&gt;0,SUBTOTAL(3,$C$14:C278),"")</f>
        <v/>
      </c>
      <c r="C278" s="30"/>
      <c r="D278" s="56"/>
      <c r="E278" s="56"/>
      <c r="F278" s="31"/>
      <c r="G278" s="32"/>
      <c r="H278" s="32"/>
      <c r="I278" s="39" t="str">
        <f t="shared" si="4"/>
        <v/>
      </c>
    </row>
    <row r="279" spans="2:9" ht="27" customHeight="1">
      <c r="B279" s="37" t="str">
        <f>IF(C279&lt;&gt;0,SUBTOTAL(3,$C$14:C279),"")</f>
        <v/>
      </c>
      <c r="C279" s="30"/>
      <c r="D279" s="56"/>
      <c r="E279" s="56"/>
      <c r="F279" s="31"/>
      <c r="G279" s="32"/>
      <c r="H279" s="32"/>
      <c r="I279" s="39" t="str">
        <f t="shared" si="4"/>
        <v/>
      </c>
    </row>
    <row r="280" spans="2:9" ht="27" customHeight="1">
      <c r="B280" s="37" t="str">
        <f>IF(C280&lt;&gt;0,SUBTOTAL(3,$C$14:C280),"")</f>
        <v/>
      </c>
      <c r="C280" s="30"/>
      <c r="D280" s="56"/>
      <c r="E280" s="56"/>
      <c r="F280" s="31"/>
      <c r="G280" s="32"/>
      <c r="H280" s="32"/>
      <c r="I280" s="39" t="str">
        <f t="shared" si="4"/>
        <v/>
      </c>
    </row>
    <row r="281" spans="2:9" ht="27" customHeight="1">
      <c r="B281" s="37" t="str">
        <f>IF(C281&lt;&gt;0,SUBTOTAL(3,$C$14:C281),"")</f>
        <v/>
      </c>
      <c r="C281" s="30"/>
      <c r="D281" s="56"/>
      <c r="E281" s="56"/>
      <c r="F281" s="31"/>
      <c r="G281" s="32"/>
      <c r="H281" s="32"/>
      <c r="I281" s="39" t="str">
        <f t="shared" si="4"/>
        <v/>
      </c>
    </row>
    <row r="282" spans="2:9" ht="27" customHeight="1">
      <c r="B282" s="37" t="str">
        <f>IF(C282&lt;&gt;0,SUBTOTAL(3,$C$14:C282),"")</f>
        <v/>
      </c>
      <c r="C282" s="30"/>
      <c r="D282" s="56"/>
      <c r="E282" s="56"/>
      <c r="F282" s="31"/>
      <c r="G282" s="32"/>
      <c r="H282" s="32"/>
      <c r="I282" s="39" t="str">
        <f t="shared" si="4"/>
        <v/>
      </c>
    </row>
    <row r="283" spans="2:9" ht="27" customHeight="1">
      <c r="B283" s="37" t="str">
        <f>IF(C283&lt;&gt;0,SUBTOTAL(3,$C$14:C283),"")</f>
        <v/>
      </c>
      <c r="C283" s="30"/>
      <c r="D283" s="56"/>
      <c r="E283" s="56"/>
      <c r="F283" s="31"/>
      <c r="G283" s="32"/>
      <c r="H283" s="32"/>
      <c r="I283" s="39" t="str">
        <f t="shared" si="4"/>
        <v/>
      </c>
    </row>
    <row r="284" spans="2:9" ht="27" customHeight="1">
      <c r="B284" s="37" t="str">
        <f>IF(C284&lt;&gt;0,SUBTOTAL(3,$C$14:C284),"")</f>
        <v/>
      </c>
      <c r="C284" s="30"/>
      <c r="D284" s="56"/>
      <c r="E284" s="56"/>
      <c r="F284" s="31"/>
      <c r="G284" s="32"/>
      <c r="H284" s="32"/>
      <c r="I284" s="39" t="str">
        <f t="shared" si="4"/>
        <v/>
      </c>
    </row>
    <row r="285" spans="2:9" ht="27" customHeight="1">
      <c r="B285" s="37" t="str">
        <f>IF(C285&lt;&gt;0,SUBTOTAL(3,$C$14:C285),"")</f>
        <v/>
      </c>
      <c r="C285" s="30"/>
      <c r="D285" s="56"/>
      <c r="E285" s="56"/>
      <c r="F285" s="31"/>
      <c r="G285" s="32"/>
      <c r="H285" s="32"/>
      <c r="I285" s="39" t="str">
        <f t="shared" si="4"/>
        <v/>
      </c>
    </row>
    <row r="286" spans="2:9" ht="27" customHeight="1">
      <c r="B286" s="37" t="str">
        <f>IF(C286&lt;&gt;0,SUBTOTAL(3,$C$14:C286),"")</f>
        <v/>
      </c>
      <c r="C286" s="30"/>
      <c r="D286" s="56"/>
      <c r="E286" s="56"/>
      <c r="F286" s="31"/>
      <c r="G286" s="32"/>
      <c r="H286" s="32"/>
      <c r="I286" s="39" t="str">
        <f t="shared" si="4"/>
        <v/>
      </c>
    </row>
    <row r="287" spans="2:9" ht="27" customHeight="1">
      <c r="B287" s="37" t="str">
        <f>IF(C287&lt;&gt;0,SUBTOTAL(3,$C$14:C287),"")</f>
        <v/>
      </c>
      <c r="C287" s="30"/>
      <c r="D287" s="56"/>
      <c r="E287" s="56"/>
      <c r="F287" s="31"/>
      <c r="G287" s="32"/>
      <c r="H287" s="32"/>
      <c r="I287" s="39" t="str">
        <f t="shared" si="4"/>
        <v/>
      </c>
    </row>
    <row r="288" spans="2:9" ht="27" customHeight="1">
      <c r="B288" s="37" t="str">
        <f>IF(C288&lt;&gt;0,SUBTOTAL(3,$C$14:C288),"")</f>
        <v/>
      </c>
      <c r="C288" s="30"/>
      <c r="D288" s="56"/>
      <c r="E288" s="56"/>
      <c r="F288" s="31"/>
      <c r="G288" s="32"/>
      <c r="H288" s="32"/>
      <c r="I288" s="39" t="str">
        <f t="shared" si="4"/>
        <v/>
      </c>
    </row>
    <row r="289" spans="2:9" ht="27" customHeight="1">
      <c r="B289" s="37" t="str">
        <f>IF(C289&lt;&gt;0,SUBTOTAL(3,$C$14:C289),"")</f>
        <v/>
      </c>
      <c r="C289" s="30"/>
      <c r="D289" s="56"/>
      <c r="E289" s="56"/>
      <c r="F289" s="31"/>
      <c r="G289" s="32"/>
      <c r="H289" s="32"/>
      <c r="I289" s="39" t="str">
        <f t="shared" si="4"/>
        <v/>
      </c>
    </row>
    <row r="290" spans="2:9" ht="27" customHeight="1">
      <c r="B290" s="37" t="str">
        <f>IF(C290&lt;&gt;0,SUBTOTAL(3,$C$14:C290),"")</f>
        <v/>
      </c>
      <c r="C290" s="30"/>
      <c r="D290" s="56"/>
      <c r="E290" s="56"/>
      <c r="F290" s="31"/>
      <c r="G290" s="32"/>
      <c r="H290" s="32"/>
      <c r="I290" s="39" t="str">
        <f t="shared" si="4"/>
        <v/>
      </c>
    </row>
    <row r="291" spans="2:9" ht="27" customHeight="1">
      <c r="B291" s="37" t="str">
        <f>IF(C291&lt;&gt;0,SUBTOTAL(3,$C$14:C291),"")</f>
        <v/>
      </c>
      <c r="C291" s="30"/>
      <c r="D291" s="56"/>
      <c r="E291" s="56"/>
      <c r="F291" s="31"/>
      <c r="G291" s="32"/>
      <c r="H291" s="32"/>
      <c r="I291" s="39" t="str">
        <f t="shared" si="4"/>
        <v/>
      </c>
    </row>
    <row r="292" spans="2:9" ht="27" customHeight="1">
      <c r="B292" s="37" t="str">
        <f>IF(C292&lt;&gt;0,SUBTOTAL(3,$C$14:C292),"")</f>
        <v/>
      </c>
      <c r="C292" s="30"/>
      <c r="D292" s="56"/>
      <c r="E292" s="56"/>
      <c r="F292" s="31"/>
      <c r="G292" s="32"/>
      <c r="H292" s="32"/>
      <c r="I292" s="39" t="str">
        <f t="shared" si="4"/>
        <v/>
      </c>
    </row>
    <row r="293" spans="2:9" ht="27" customHeight="1">
      <c r="B293" s="37" t="str">
        <f>IF(C293&lt;&gt;0,SUBTOTAL(3,$C$14:C293),"")</f>
        <v/>
      </c>
      <c r="C293" s="30"/>
      <c r="D293" s="56"/>
      <c r="E293" s="56"/>
      <c r="F293" s="31"/>
      <c r="G293" s="32"/>
      <c r="H293" s="32"/>
      <c r="I293" s="39" t="str">
        <f t="shared" si="4"/>
        <v/>
      </c>
    </row>
    <row r="294" spans="2:9" ht="27" customHeight="1">
      <c r="B294" s="37" t="str">
        <f>IF(C294&lt;&gt;0,SUBTOTAL(3,$C$14:C294),"")</f>
        <v/>
      </c>
      <c r="C294" s="30"/>
      <c r="D294" s="56"/>
      <c r="E294" s="56"/>
      <c r="F294" s="31"/>
      <c r="G294" s="32"/>
      <c r="H294" s="32"/>
      <c r="I294" s="39" t="str">
        <f t="shared" si="4"/>
        <v/>
      </c>
    </row>
    <row r="295" spans="2:9" ht="27" customHeight="1">
      <c r="B295" s="37" t="str">
        <f>IF(C295&lt;&gt;0,SUBTOTAL(3,$C$14:C295),"")</f>
        <v/>
      </c>
      <c r="C295" s="30"/>
      <c r="D295" s="56"/>
      <c r="E295" s="56"/>
      <c r="F295" s="31"/>
      <c r="G295" s="32"/>
      <c r="H295" s="32"/>
      <c r="I295" s="39" t="str">
        <f t="shared" si="4"/>
        <v/>
      </c>
    </row>
    <row r="296" spans="2:9" ht="27" customHeight="1">
      <c r="B296" s="37" t="str">
        <f>IF(C296&lt;&gt;0,SUBTOTAL(3,$C$14:C296),"")</f>
        <v/>
      </c>
      <c r="C296" s="30"/>
      <c r="D296" s="56"/>
      <c r="E296" s="56"/>
      <c r="F296" s="31"/>
      <c r="G296" s="32"/>
      <c r="H296" s="32"/>
      <c r="I296" s="39" t="str">
        <f t="shared" si="4"/>
        <v/>
      </c>
    </row>
    <row r="297" spans="2:9" ht="27" customHeight="1">
      <c r="B297" s="37" t="str">
        <f>IF(C297&lt;&gt;0,SUBTOTAL(3,$C$14:C297),"")</f>
        <v/>
      </c>
      <c r="C297" s="30"/>
      <c r="D297" s="56"/>
      <c r="E297" s="56"/>
      <c r="F297" s="31"/>
      <c r="G297" s="32"/>
      <c r="H297" s="32"/>
      <c r="I297" s="39" t="str">
        <f t="shared" si="4"/>
        <v/>
      </c>
    </row>
    <row r="298" spans="2:9" ht="27" customHeight="1">
      <c r="B298" s="37" t="str">
        <f>IF(C298&lt;&gt;0,SUBTOTAL(3,$C$14:C298),"")</f>
        <v/>
      </c>
      <c r="C298" s="30"/>
      <c r="D298" s="56"/>
      <c r="E298" s="56"/>
      <c r="F298" s="31"/>
      <c r="G298" s="32"/>
      <c r="H298" s="32"/>
      <c r="I298" s="39" t="str">
        <f t="shared" si="4"/>
        <v/>
      </c>
    </row>
    <row r="299" spans="2:9" ht="27" customHeight="1">
      <c r="B299" s="37" t="str">
        <f>IF(C299&lt;&gt;0,SUBTOTAL(3,$C$14:C299),"")</f>
        <v/>
      </c>
      <c r="C299" s="30"/>
      <c r="D299" s="56"/>
      <c r="E299" s="56"/>
      <c r="F299" s="31"/>
      <c r="G299" s="32"/>
      <c r="H299" s="32"/>
      <c r="I299" s="39" t="str">
        <f t="shared" si="4"/>
        <v/>
      </c>
    </row>
    <row r="300" spans="2:9" ht="27" customHeight="1">
      <c r="B300" s="37" t="str">
        <f>IF(C300&lt;&gt;0,SUBTOTAL(3,$C$14:C300),"")</f>
        <v/>
      </c>
      <c r="C300" s="30"/>
      <c r="D300" s="56"/>
      <c r="E300" s="56"/>
      <c r="F300" s="31"/>
      <c r="G300" s="32"/>
      <c r="H300" s="32"/>
      <c r="I300" s="39" t="str">
        <f t="shared" si="4"/>
        <v/>
      </c>
    </row>
    <row r="301" spans="2:9" ht="27" customHeight="1">
      <c r="B301" s="37" t="str">
        <f>IF(C301&lt;&gt;0,SUBTOTAL(3,$C$14:C301),"")</f>
        <v/>
      </c>
      <c r="C301" s="30"/>
      <c r="D301" s="56"/>
      <c r="E301" s="56"/>
      <c r="F301" s="31"/>
      <c r="G301" s="32"/>
      <c r="H301" s="32"/>
      <c r="I301" s="39" t="str">
        <f t="shared" si="4"/>
        <v/>
      </c>
    </row>
    <row r="302" spans="2:9" ht="27" customHeight="1">
      <c r="B302" s="37" t="str">
        <f>IF(C302&lt;&gt;0,SUBTOTAL(3,$C$14:C302),"")</f>
        <v/>
      </c>
      <c r="C302" s="30"/>
      <c r="D302" s="56"/>
      <c r="E302" s="56"/>
      <c r="F302" s="31"/>
      <c r="G302" s="32"/>
      <c r="H302" s="32"/>
      <c r="I302" s="39" t="str">
        <f t="shared" si="4"/>
        <v/>
      </c>
    </row>
    <row r="303" spans="2:9" ht="27" customHeight="1">
      <c r="B303" s="37" t="str">
        <f>IF(C303&lt;&gt;0,SUBTOTAL(3,$C$14:C303),"")</f>
        <v/>
      </c>
      <c r="C303" s="30"/>
      <c r="D303" s="56"/>
      <c r="E303" s="56"/>
      <c r="F303" s="31"/>
      <c r="G303" s="32"/>
      <c r="H303" s="32"/>
      <c r="I303" s="39" t="str">
        <f t="shared" si="4"/>
        <v/>
      </c>
    </row>
    <row r="304" spans="2:9" ht="27" customHeight="1">
      <c r="B304" s="37" t="str">
        <f>IF(C304&lt;&gt;0,SUBTOTAL(3,$C$14:C304),"")</f>
        <v/>
      </c>
      <c r="C304" s="30"/>
      <c r="D304" s="56"/>
      <c r="E304" s="56"/>
      <c r="F304" s="31"/>
      <c r="G304" s="32"/>
      <c r="H304" s="32"/>
      <c r="I304" s="39" t="str">
        <f t="shared" si="4"/>
        <v/>
      </c>
    </row>
    <row r="305" spans="2:9" ht="27" customHeight="1">
      <c r="B305" s="37" t="str">
        <f>IF(C305&lt;&gt;0,SUBTOTAL(3,$C$14:C305),"")</f>
        <v/>
      </c>
      <c r="C305" s="30"/>
      <c r="D305" s="56"/>
      <c r="E305" s="56"/>
      <c r="F305" s="31"/>
      <c r="G305" s="32"/>
      <c r="H305" s="32"/>
      <c r="I305" s="39" t="str">
        <f t="shared" si="4"/>
        <v/>
      </c>
    </row>
    <row r="306" spans="2:9" ht="27" customHeight="1">
      <c r="B306" s="37" t="str">
        <f>IF(C306&lt;&gt;0,SUBTOTAL(3,$C$14:C306),"")</f>
        <v/>
      </c>
      <c r="C306" s="30"/>
      <c r="D306" s="56"/>
      <c r="E306" s="56"/>
      <c r="F306" s="31"/>
      <c r="G306" s="32"/>
      <c r="H306" s="32"/>
      <c r="I306" s="39" t="str">
        <f t="shared" si="4"/>
        <v/>
      </c>
    </row>
    <row r="307" spans="2:9" ht="27" customHeight="1">
      <c r="B307" s="37" t="str">
        <f>IF(C307&lt;&gt;0,SUBTOTAL(3,$C$14:C307),"")</f>
        <v/>
      </c>
      <c r="C307" s="30"/>
      <c r="D307" s="56"/>
      <c r="E307" s="56"/>
      <c r="F307" s="31"/>
      <c r="G307" s="32"/>
      <c r="H307" s="32"/>
      <c r="I307" s="39" t="str">
        <f t="shared" si="4"/>
        <v/>
      </c>
    </row>
    <row r="308" spans="2:9" ht="27" customHeight="1">
      <c r="B308" s="37" t="str">
        <f>IF(C308&lt;&gt;0,SUBTOTAL(3,$C$14:C308),"")</f>
        <v/>
      </c>
      <c r="C308" s="30"/>
      <c r="D308" s="56"/>
      <c r="E308" s="56"/>
      <c r="F308" s="31"/>
      <c r="G308" s="32"/>
      <c r="H308" s="32"/>
      <c r="I308" s="39" t="str">
        <f t="shared" si="4"/>
        <v/>
      </c>
    </row>
    <row r="309" spans="2:9" ht="27" customHeight="1">
      <c r="B309" s="37" t="str">
        <f>IF(C309&lt;&gt;0,SUBTOTAL(3,$C$14:C309),"")</f>
        <v/>
      </c>
      <c r="C309" s="30"/>
      <c r="D309" s="56"/>
      <c r="E309" s="56"/>
      <c r="F309" s="31"/>
      <c r="G309" s="32"/>
      <c r="H309" s="32"/>
      <c r="I309" s="39" t="str">
        <f t="shared" si="4"/>
        <v/>
      </c>
    </row>
    <row r="310" spans="2:9" ht="27" customHeight="1">
      <c r="B310" s="37" t="str">
        <f>IF(C310&lt;&gt;0,SUBTOTAL(3,$C$14:C310),"")</f>
        <v/>
      </c>
      <c r="C310" s="30"/>
      <c r="D310" s="56"/>
      <c r="E310" s="56"/>
      <c r="F310" s="31"/>
      <c r="G310" s="32"/>
      <c r="H310" s="32"/>
      <c r="I310" s="39" t="str">
        <f t="shared" si="4"/>
        <v/>
      </c>
    </row>
    <row r="311" spans="2:9" ht="27" customHeight="1">
      <c r="B311" s="37" t="str">
        <f>IF(C311&lt;&gt;0,SUBTOTAL(3,$C$14:C311),"")</f>
        <v/>
      </c>
      <c r="C311" s="30"/>
      <c r="D311" s="56"/>
      <c r="E311" s="56"/>
      <c r="F311" s="31"/>
      <c r="G311" s="32"/>
      <c r="H311" s="32"/>
      <c r="I311" s="39" t="str">
        <f t="shared" si="4"/>
        <v/>
      </c>
    </row>
    <row r="312" spans="2:9" ht="27" customHeight="1">
      <c r="B312" s="37" t="str">
        <f>IF(C312&lt;&gt;0,SUBTOTAL(3,$C$14:C312),"")</f>
        <v/>
      </c>
      <c r="C312" s="30"/>
      <c r="D312" s="56"/>
      <c r="E312" s="56"/>
      <c r="F312" s="31"/>
      <c r="G312" s="32"/>
      <c r="H312" s="32"/>
      <c r="I312" s="39" t="str">
        <f t="shared" si="4"/>
        <v/>
      </c>
    </row>
    <row r="313" spans="2:9" ht="27" customHeight="1">
      <c r="B313" s="37" t="str">
        <f>IF(C313&lt;&gt;0,SUBTOTAL(3,$C$14:C313),"")</f>
        <v/>
      </c>
      <c r="C313" s="30"/>
      <c r="D313" s="56"/>
      <c r="E313" s="56"/>
      <c r="F313" s="31"/>
      <c r="G313" s="32"/>
      <c r="H313" s="32"/>
      <c r="I313" s="39" t="str">
        <f t="shared" si="4"/>
        <v/>
      </c>
    </row>
    <row r="314" spans="2:9" ht="27" customHeight="1">
      <c r="B314" s="37" t="str">
        <f>IF(C314&lt;&gt;0,SUBTOTAL(3,$C$14:C314),"")</f>
        <v/>
      </c>
      <c r="C314" s="30"/>
      <c r="D314" s="56"/>
      <c r="E314" s="56"/>
      <c r="F314" s="31"/>
      <c r="G314" s="32"/>
      <c r="H314" s="32"/>
      <c r="I314" s="39" t="str">
        <f t="shared" si="4"/>
        <v/>
      </c>
    </row>
    <row r="315" spans="2:9" ht="27" customHeight="1">
      <c r="B315" s="37" t="str">
        <f>IF(C315&lt;&gt;0,SUBTOTAL(3,$C$14:C315),"")</f>
        <v/>
      </c>
      <c r="C315" s="30"/>
      <c r="D315" s="56"/>
      <c r="E315" s="56"/>
      <c r="F315" s="31"/>
      <c r="G315" s="32"/>
      <c r="H315" s="32"/>
      <c r="I315" s="39" t="str">
        <f t="shared" si="4"/>
        <v/>
      </c>
    </row>
    <row r="316" spans="2:9" ht="27" customHeight="1">
      <c r="B316" s="37" t="str">
        <f>IF(C316&lt;&gt;0,SUBTOTAL(3,$C$14:C316),"")</f>
        <v/>
      </c>
      <c r="C316" s="30"/>
      <c r="D316" s="56"/>
      <c r="E316" s="56"/>
      <c r="F316" s="31"/>
      <c r="G316" s="32"/>
      <c r="H316" s="32"/>
      <c r="I316" s="39" t="str">
        <f t="shared" si="4"/>
        <v/>
      </c>
    </row>
    <row r="317" spans="2:9" ht="27" customHeight="1">
      <c r="B317" s="37" t="str">
        <f>IF(C317&lt;&gt;0,SUBTOTAL(3,$C$14:C317),"")</f>
        <v/>
      </c>
      <c r="C317" s="30"/>
      <c r="D317" s="56"/>
      <c r="E317" s="56"/>
      <c r="F317" s="31"/>
      <c r="G317" s="32"/>
      <c r="H317" s="32"/>
      <c r="I317" s="39" t="str">
        <f t="shared" si="4"/>
        <v/>
      </c>
    </row>
    <row r="318" spans="2:9" ht="27" customHeight="1">
      <c r="B318" s="37" t="str">
        <f>IF(C318&lt;&gt;0,SUBTOTAL(3,$C$14:C318),"")</f>
        <v/>
      </c>
      <c r="C318" s="30"/>
      <c r="D318" s="56"/>
      <c r="E318" s="56"/>
      <c r="F318" s="31"/>
      <c r="G318" s="32"/>
      <c r="H318" s="32"/>
      <c r="I318" s="39" t="str">
        <f t="shared" si="4"/>
        <v/>
      </c>
    </row>
    <row r="319" spans="2:9" ht="27" customHeight="1">
      <c r="B319" s="37" t="str">
        <f>IF(C319&lt;&gt;0,SUBTOTAL(3,$C$14:C319),"")</f>
        <v/>
      </c>
      <c r="C319" s="30"/>
      <c r="D319" s="56"/>
      <c r="E319" s="56"/>
      <c r="F319" s="31"/>
      <c r="G319" s="32"/>
      <c r="H319" s="32"/>
      <c r="I319" s="39" t="str">
        <f t="shared" si="4"/>
        <v/>
      </c>
    </row>
    <row r="320" spans="2:9" ht="27" customHeight="1">
      <c r="B320" s="37" t="str">
        <f>IF(C320&lt;&gt;0,SUBTOTAL(3,$C$14:C320),"")</f>
        <v/>
      </c>
      <c r="C320" s="30"/>
      <c r="D320" s="56"/>
      <c r="E320" s="56"/>
      <c r="F320" s="31"/>
      <c r="G320" s="32"/>
      <c r="H320" s="32"/>
      <c r="I320" s="39" t="str">
        <f t="shared" si="4"/>
        <v/>
      </c>
    </row>
    <row r="321" spans="2:9" ht="27" customHeight="1">
      <c r="B321" s="37" t="str">
        <f>IF(C321&lt;&gt;0,SUBTOTAL(3,$C$14:C321),"")</f>
        <v/>
      </c>
      <c r="C321" s="30"/>
      <c r="D321" s="56"/>
      <c r="E321" s="56"/>
      <c r="F321" s="31"/>
      <c r="G321" s="32"/>
      <c r="H321" s="32"/>
      <c r="I321" s="39" t="str">
        <f t="shared" si="4"/>
        <v/>
      </c>
    </row>
    <row r="322" spans="2:9" ht="27" customHeight="1">
      <c r="B322" s="37" t="str">
        <f>IF(C322&lt;&gt;0,SUBTOTAL(3,$C$14:C322),"")</f>
        <v/>
      </c>
      <c r="C322" s="30"/>
      <c r="D322" s="56"/>
      <c r="E322" s="56"/>
      <c r="F322" s="31"/>
      <c r="G322" s="32"/>
      <c r="H322" s="32"/>
      <c r="I322" s="39" t="str">
        <f t="shared" si="4"/>
        <v/>
      </c>
    </row>
    <row r="323" spans="2:9" ht="27" customHeight="1">
      <c r="B323" s="37" t="str">
        <f>IF(C323&lt;&gt;0,SUBTOTAL(3,$C$14:C323),"")</f>
        <v/>
      </c>
      <c r="C323" s="30"/>
      <c r="D323" s="56"/>
      <c r="E323" s="56"/>
      <c r="F323" s="31"/>
      <c r="G323" s="32"/>
      <c r="H323" s="32"/>
      <c r="I323" s="39" t="str">
        <f t="shared" si="4"/>
        <v/>
      </c>
    </row>
    <row r="324" spans="2:9" ht="27" customHeight="1">
      <c r="B324" s="37" t="str">
        <f>IF(C324&lt;&gt;0,SUBTOTAL(3,$C$14:C324),"")</f>
        <v/>
      </c>
      <c r="C324" s="30"/>
      <c r="D324" s="56"/>
      <c r="E324" s="56"/>
      <c r="F324" s="31"/>
      <c r="G324" s="32"/>
      <c r="H324" s="32"/>
      <c r="I324" s="39" t="str">
        <f t="shared" si="4"/>
        <v/>
      </c>
    </row>
    <row r="325" spans="2:9" ht="27" customHeight="1">
      <c r="B325" s="37" t="str">
        <f>IF(C325&lt;&gt;0,SUBTOTAL(3,$C$14:C325),"")</f>
        <v/>
      </c>
      <c r="C325" s="30"/>
      <c r="D325" s="56"/>
      <c r="E325" s="56"/>
      <c r="F325" s="31"/>
      <c r="G325" s="32"/>
      <c r="H325" s="32"/>
      <c r="I325" s="39" t="str">
        <f t="shared" si="4"/>
        <v/>
      </c>
    </row>
    <row r="326" spans="2:9" ht="27" customHeight="1">
      <c r="B326" s="37" t="str">
        <f>IF(C326&lt;&gt;0,SUBTOTAL(3,$C$14:C326),"")</f>
        <v/>
      </c>
      <c r="C326" s="30"/>
      <c r="D326" s="56"/>
      <c r="E326" s="56"/>
      <c r="F326" s="31"/>
      <c r="G326" s="32"/>
      <c r="H326" s="32"/>
      <c r="I326" s="39" t="str">
        <f t="shared" si="4"/>
        <v/>
      </c>
    </row>
    <row r="327" spans="2:9" ht="27" customHeight="1">
      <c r="B327" s="37" t="str">
        <f>IF(C327&lt;&gt;0,SUBTOTAL(3,$C$14:C327),"")</f>
        <v/>
      </c>
      <c r="C327" s="30"/>
      <c r="D327" s="56"/>
      <c r="E327" s="56"/>
      <c r="F327" s="31"/>
      <c r="G327" s="32"/>
      <c r="H327" s="32"/>
      <c r="I327" s="39" t="str">
        <f t="shared" si="4"/>
        <v/>
      </c>
    </row>
    <row r="328" spans="2:9" ht="27" customHeight="1">
      <c r="B328" s="37" t="str">
        <f>IF(C328&lt;&gt;0,SUBTOTAL(3,$C$14:C328),"")</f>
        <v/>
      </c>
      <c r="C328" s="30"/>
      <c r="D328" s="56"/>
      <c r="E328" s="56"/>
      <c r="F328" s="31"/>
      <c r="G328" s="32"/>
      <c r="H328" s="32"/>
      <c r="I328" s="39" t="str">
        <f t="shared" si="4"/>
        <v/>
      </c>
    </row>
    <row r="329" spans="2:9" ht="27" customHeight="1">
      <c r="B329" s="37" t="str">
        <f>IF(C329&lt;&gt;0,SUBTOTAL(3,$C$14:C329),"")</f>
        <v/>
      </c>
      <c r="C329" s="30"/>
      <c r="D329" s="56"/>
      <c r="E329" s="56"/>
      <c r="F329" s="31"/>
      <c r="G329" s="32"/>
      <c r="H329" s="32"/>
      <c r="I329" s="39" t="str">
        <f t="shared" si="4"/>
        <v/>
      </c>
    </row>
    <row r="330" spans="2:9" ht="27" customHeight="1">
      <c r="B330" s="37" t="str">
        <f>IF(C330&lt;&gt;0,SUBTOTAL(3,$C$14:C330),"")</f>
        <v/>
      </c>
      <c r="C330" s="30"/>
      <c r="D330" s="56"/>
      <c r="E330" s="56"/>
      <c r="F330" s="31"/>
      <c r="G330" s="32"/>
      <c r="H330" s="32"/>
      <c r="I330" s="39" t="str">
        <f t="shared" si="4"/>
        <v/>
      </c>
    </row>
    <row r="331" spans="2:9" ht="27" customHeight="1">
      <c r="B331" s="37" t="str">
        <f>IF(C331&lt;&gt;0,SUBTOTAL(3,$C$14:C331),"")</f>
        <v/>
      </c>
      <c r="C331" s="30"/>
      <c r="D331" s="56"/>
      <c r="E331" s="56"/>
      <c r="F331" s="31"/>
      <c r="G331" s="32"/>
      <c r="H331" s="32"/>
      <c r="I331" s="39" t="str">
        <f t="shared" si="4"/>
        <v/>
      </c>
    </row>
    <row r="332" spans="2:9" ht="27" customHeight="1">
      <c r="B332" s="37" t="str">
        <f>IF(C332&lt;&gt;0,SUBTOTAL(3,$C$14:C332),"")</f>
        <v/>
      </c>
      <c r="C332" s="30"/>
      <c r="D332" s="56"/>
      <c r="E332" s="56"/>
      <c r="F332" s="31"/>
      <c r="G332" s="32"/>
      <c r="H332" s="32"/>
      <c r="I332" s="39" t="str">
        <f t="shared" si="4"/>
        <v/>
      </c>
    </row>
    <row r="333" spans="2:9" ht="27" customHeight="1">
      <c r="B333" s="37" t="str">
        <f>IF(C333&lt;&gt;0,SUBTOTAL(3,$C$14:C333),"")</f>
        <v/>
      </c>
      <c r="C333" s="30"/>
      <c r="D333" s="56"/>
      <c r="E333" s="56"/>
      <c r="F333" s="31"/>
      <c r="G333" s="32"/>
      <c r="H333" s="32"/>
      <c r="I333" s="39" t="str">
        <f t="shared" si="4"/>
        <v/>
      </c>
    </row>
    <row r="334" spans="2:9" ht="27" customHeight="1">
      <c r="B334" s="37" t="str">
        <f>IF(C334&lt;&gt;0,SUBTOTAL(3,$C$14:C334),"")</f>
        <v/>
      </c>
      <c r="C334" s="30"/>
      <c r="D334" s="56"/>
      <c r="E334" s="56"/>
      <c r="F334" s="31"/>
      <c r="G334" s="32"/>
      <c r="H334" s="32"/>
      <c r="I334" s="39" t="str">
        <f t="shared" si="4"/>
        <v/>
      </c>
    </row>
    <row r="335" spans="2:9" ht="27" customHeight="1">
      <c r="B335" s="37" t="str">
        <f>IF(C335&lt;&gt;0,SUBTOTAL(3,$C$14:C335),"")</f>
        <v/>
      </c>
      <c r="C335" s="30"/>
      <c r="D335" s="56"/>
      <c r="E335" s="56"/>
      <c r="F335" s="31"/>
      <c r="G335" s="32"/>
      <c r="H335" s="32"/>
      <c r="I335" s="39" t="str">
        <f t="shared" si="4"/>
        <v/>
      </c>
    </row>
    <row r="336" spans="2:9" ht="27" customHeight="1">
      <c r="B336" s="37" t="str">
        <f>IF(C336&lt;&gt;0,SUBTOTAL(3,$C$14:C336),"")</f>
        <v/>
      </c>
      <c r="C336" s="30"/>
      <c r="D336" s="56"/>
      <c r="E336" s="56"/>
      <c r="F336" s="31"/>
      <c r="G336" s="32"/>
      <c r="H336" s="32"/>
      <c r="I336" s="39" t="str">
        <f t="shared" ref="I336:I399" si="5">IF(AND(G336="",H336=""),"",I335+G336-H336)</f>
        <v/>
      </c>
    </row>
    <row r="337" spans="2:9" ht="27" customHeight="1">
      <c r="B337" s="37" t="str">
        <f>IF(C337&lt;&gt;0,SUBTOTAL(3,$C$14:C337),"")</f>
        <v/>
      </c>
      <c r="C337" s="30"/>
      <c r="D337" s="56"/>
      <c r="E337" s="56"/>
      <c r="F337" s="31"/>
      <c r="G337" s="32"/>
      <c r="H337" s="32"/>
      <c r="I337" s="39" t="str">
        <f t="shared" si="5"/>
        <v/>
      </c>
    </row>
    <row r="338" spans="2:9" ht="27" customHeight="1">
      <c r="B338" s="37" t="str">
        <f>IF(C338&lt;&gt;0,SUBTOTAL(3,$C$14:C338),"")</f>
        <v/>
      </c>
      <c r="C338" s="30"/>
      <c r="D338" s="56"/>
      <c r="E338" s="56"/>
      <c r="F338" s="31"/>
      <c r="G338" s="32"/>
      <c r="H338" s="32"/>
      <c r="I338" s="39" t="str">
        <f t="shared" si="5"/>
        <v/>
      </c>
    </row>
    <row r="339" spans="2:9" ht="27" customHeight="1">
      <c r="B339" s="37" t="str">
        <f>IF(C339&lt;&gt;0,SUBTOTAL(3,$C$14:C339),"")</f>
        <v/>
      </c>
      <c r="C339" s="30"/>
      <c r="D339" s="56"/>
      <c r="E339" s="56"/>
      <c r="F339" s="31"/>
      <c r="G339" s="32"/>
      <c r="H339" s="32"/>
      <c r="I339" s="39" t="str">
        <f t="shared" si="5"/>
        <v/>
      </c>
    </row>
    <row r="340" spans="2:9" ht="27" customHeight="1">
      <c r="B340" s="37" t="str">
        <f>IF(C340&lt;&gt;0,SUBTOTAL(3,$C$14:C340),"")</f>
        <v/>
      </c>
      <c r="C340" s="30"/>
      <c r="D340" s="56"/>
      <c r="E340" s="56"/>
      <c r="F340" s="31"/>
      <c r="G340" s="32"/>
      <c r="H340" s="32"/>
      <c r="I340" s="39" t="str">
        <f t="shared" si="5"/>
        <v/>
      </c>
    </row>
    <row r="341" spans="2:9" ht="27" customHeight="1">
      <c r="B341" s="37" t="str">
        <f>IF(C341&lt;&gt;0,SUBTOTAL(3,$C$14:C341),"")</f>
        <v/>
      </c>
      <c r="C341" s="30"/>
      <c r="D341" s="56"/>
      <c r="E341" s="56"/>
      <c r="F341" s="31"/>
      <c r="G341" s="32"/>
      <c r="H341" s="32"/>
      <c r="I341" s="39" t="str">
        <f t="shared" si="5"/>
        <v/>
      </c>
    </row>
    <row r="342" spans="2:9" ht="27" customHeight="1">
      <c r="B342" s="37" t="str">
        <f>IF(C342&lt;&gt;0,SUBTOTAL(3,$C$14:C342),"")</f>
        <v/>
      </c>
      <c r="C342" s="30"/>
      <c r="D342" s="56"/>
      <c r="E342" s="56"/>
      <c r="F342" s="31"/>
      <c r="G342" s="32"/>
      <c r="H342" s="32"/>
      <c r="I342" s="39" t="str">
        <f t="shared" si="5"/>
        <v/>
      </c>
    </row>
    <row r="343" spans="2:9" ht="27" customHeight="1">
      <c r="B343" s="37" t="str">
        <f>IF(C343&lt;&gt;0,SUBTOTAL(3,$C$14:C343),"")</f>
        <v/>
      </c>
      <c r="C343" s="30"/>
      <c r="D343" s="56"/>
      <c r="E343" s="56"/>
      <c r="F343" s="31"/>
      <c r="G343" s="32"/>
      <c r="H343" s="32"/>
      <c r="I343" s="39" t="str">
        <f t="shared" si="5"/>
        <v/>
      </c>
    </row>
    <row r="344" spans="2:9" ht="27" customHeight="1">
      <c r="B344" s="37" t="str">
        <f>IF(C344&lt;&gt;0,SUBTOTAL(3,$C$14:C344),"")</f>
        <v/>
      </c>
      <c r="C344" s="30"/>
      <c r="D344" s="56"/>
      <c r="E344" s="56"/>
      <c r="F344" s="31"/>
      <c r="G344" s="32"/>
      <c r="H344" s="32"/>
      <c r="I344" s="39" t="str">
        <f t="shared" si="5"/>
        <v/>
      </c>
    </row>
    <row r="345" spans="2:9" ht="27" customHeight="1">
      <c r="B345" s="37" t="str">
        <f>IF(C345&lt;&gt;0,SUBTOTAL(3,$C$14:C345),"")</f>
        <v/>
      </c>
      <c r="C345" s="30"/>
      <c r="D345" s="56"/>
      <c r="E345" s="56"/>
      <c r="F345" s="31"/>
      <c r="G345" s="32"/>
      <c r="H345" s="32"/>
      <c r="I345" s="39" t="str">
        <f t="shared" si="5"/>
        <v/>
      </c>
    </row>
    <row r="346" spans="2:9" ht="27" customHeight="1">
      <c r="B346" s="37" t="str">
        <f>IF(C346&lt;&gt;0,SUBTOTAL(3,$C$14:C346),"")</f>
        <v/>
      </c>
      <c r="C346" s="30"/>
      <c r="D346" s="56"/>
      <c r="E346" s="56"/>
      <c r="F346" s="31"/>
      <c r="G346" s="32"/>
      <c r="H346" s="32"/>
      <c r="I346" s="39" t="str">
        <f t="shared" si="5"/>
        <v/>
      </c>
    </row>
    <row r="347" spans="2:9" ht="27" customHeight="1">
      <c r="B347" s="37" t="str">
        <f>IF(C347&lt;&gt;0,SUBTOTAL(3,$C$14:C347),"")</f>
        <v/>
      </c>
      <c r="C347" s="30"/>
      <c r="D347" s="56"/>
      <c r="E347" s="56"/>
      <c r="F347" s="31"/>
      <c r="G347" s="32"/>
      <c r="H347" s="32"/>
      <c r="I347" s="39" t="str">
        <f t="shared" si="5"/>
        <v/>
      </c>
    </row>
    <row r="348" spans="2:9" ht="27" customHeight="1">
      <c r="B348" s="37" t="str">
        <f>IF(C348&lt;&gt;0,SUBTOTAL(3,$C$14:C348),"")</f>
        <v/>
      </c>
      <c r="C348" s="30"/>
      <c r="D348" s="56"/>
      <c r="E348" s="56"/>
      <c r="F348" s="31"/>
      <c r="G348" s="32"/>
      <c r="H348" s="32"/>
      <c r="I348" s="39" t="str">
        <f t="shared" si="5"/>
        <v/>
      </c>
    </row>
    <row r="349" spans="2:9" ht="27" customHeight="1">
      <c r="B349" s="37" t="str">
        <f>IF(C349&lt;&gt;0,SUBTOTAL(3,$C$14:C349),"")</f>
        <v/>
      </c>
      <c r="C349" s="30"/>
      <c r="D349" s="56"/>
      <c r="E349" s="56"/>
      <c r="F349" s="31"/>
      <c r="G349" s="32"/>
      <c r="H349" s="32"/>
      <c r="I349" s="39" t="str">
        <f t="shared" si="5"/>
        <v/>
      </c>
    </row>
    <row r="350" spans="2:9" ht="27" customHeight="1">
      <c r="B350" s="37" t="str">
        <f>IF(C350&lt;&gt;0,SUBTOTAL(3,$C$14:C350),"")</f>
        <v/>
      </c>
      <c r="C350" s="30"/>
      <c r="D350" s="56"/>
      <c r="E350" s="56"/>
      <c r="F350" s="31"/>
      <c r="G350" s="32"/>
      <c r="H350" s="32"/>
      <c r="I350" s="39" t="str">
        <f t="shared" si="5"/>
        <v/>
      </c>
    </row>
    <row r="351" spans="2:9" ht="27" customHeight="1">
      <c r="B351" s="37" t="str">
        <f>IF(C351&lt;&gt;0,SUBTOTAL(3,$C$14:C351),"")</f>
        <v/>
      </c>
      <c r="C351" s="30"/>
      <c r="D351" s="56"/>
      <c r="E351" s="56"/>
      <c r="F351" s="31"/>
      <c r="G351" s="32"/>
      <c r="H351" s="32"/>
      <c r="I351" s="39" t="str">
        <f t="shared" si="5"/>
        <v/>
      </c>
    </row>
    <row r="352" spans="2:9" ht="27" customHeight="1">
      <c r="B352" s="37" t="str">
        <f>IF(C352&lt;&gt;0,SUBTOTAL(3,$C$14:C352),"")</f>
        <v/>
      </c>
      <c r="C352" s="30"/>
      <c r="D352" s="56"/>
      <c r="E352" s="56"/>
      <c r="F352" s="31"/>
      <c r="G352" s="32"/>
      <c r="H352" s="32"/>
      <c r="I352" s="39" t="str">
        <f t="shared" si="5"/>
        <v/>
      </c>
    </row>
    <row r="353" spans="2:9" ht="27" customHeight="1">
      <c r="B353" s="37" t="str">
        <f>IF(C353&lt;&gt;0,SUBTOTAL(3,$C$14:C353),"")</f>
        <v/>
      </c>
      <c r="C353" s="30"/>
      <c r="D353" s="56"/>
      <c r="E353" s="56"/>
      <c r="F353" s="31"/>
      <c r="G353" s="32"/>
      <c r="H353" s="32"/>
      <c r="I353" s="39" t="str">
        <f t="shared" si="5"/>
        <v/>
      </c>
    </row>
    <row r="354" spans="2:9" ht="27" customHeight="1">
      <c r="B354" s="37" t="str">
        <f>IF(C354&lt;&gt;0,SUBTOTAL(3,$C$14:C354),"")</f>
        <v/>
      </c>
      <c r="C354" s="30"/>
      <c r="D354" s="56"/>
      <c r="E354" s="56"/>
      <c r="F354" s="31"/>
      <c r="G354" s="32"/>
      <c r="H354" s="32"/>
      <c r="I354" s="39" t="str">
        <f t="shared" si="5"/>
        <v/>
      </c>
    </row>
    <row r="355" spans="2:9" ht="27" customHeight="1">
      <c r="B355" s="37" t="str">
        <f>IF(C355&lt;&gt;0,SUBTOTAL(3,$C$14:C355),"")</f>
        <v/>
      </c>
      <c r="C355" s="30"/>
      <c r="D355" s="56"/>
      <c r="E355" s="56"/>
      <c r="F355" s="31"/>
      <c r="G355" s="32"/>
      <c r="H355" s="32"/>
      <c r="I355" s="39" t="str">
        <f t="shared" si="5"/>
        <v/>
      </c>
    </row>
    <row r="356" spans="2:9" ht="27" customHeight="1">
      <c r="B356" s="37" t="str">
        <f>IF(C356&lt;&gt;0,SUBTOTAL(3,$C$14:C356),"")</f>
        <v/>
      </c>
      <c r="C356" s="30"/>
      <c r="D356" s="56"/>
      <c r="E356" s="56"/>
      <c r="F356" s="31"/>
      <c r="G356" s="32"/>
      <c r="H356" s="32"/>
      <c r="I356" s="39" t="str">
        <f t="shared" si="5"/>
        <v/>
      </c>
    </row>
    <row r="357" spans="2:9" ht="27" customHeight="1">
      <c r="B357" s="37" t="str">
        <f>IF(C357&lt;&gt;0,SUBTOTAL(3,$C$14:C357),"")</f>
        <v/>
      </c>
      <c r="C357" s="30"/>
      <c r="D357" s="56"/>
      <c r="E357" s="56"/>
      <c r="F357" s="31"/>
      <c r="G357" s="32"/>
      <c r="H357" s="32"/>
      <c r="I357" s="39" t="str">
        <f t="shared" si="5"/>
        <v/>
      </c>
    </row>
    <row r="358" spans="2:9" ht="27" customHeight="1">
      <c r="B358" s="37" t="str">
        <f>IF(C358&lt;&gt;0,SUBTOTAL(3,$C$14:C358),"")</f>
        <v/>
      </c>
      <c r="C358" s="30"/>
      <c r="D358" s="56"/>
      <c r="E358" s="56"/>
      <c r="F358" s="31"/>
      <c r="G358" s="32"/>
      <c r="H358" s="32"/>
      <c r="I358" s="39" t="str">
        <f t="shared" si="5"/>
        <v/>
      </c>
    </row>
    <row r="359" spans="2:9" ht="27" customHeight="1">
      <c r="B359" s="37" t="str">
        <f>IF(C359&lt;&gt;0,SUBTOTAL(3,$C$14:C359),"")</f>
        <v/>
      </c>
      <c r="C359" s="30"/>
      <c r="D359" s="56"/>
      <c r="E359" s="56"/>
      <c r="F359" s="31"/>
      <c r="G359" s="32"/>
      <c r="H359" s="32"/>
      <c r="I359" s="39" t="str">
        <f t="shared" si="5"/>
        <v/>
      </c>
    </row>
    <row r="360" spans="2:9" ht="27" customHeight="1">
      <c r="B360" s="37" t="str">
        <f>IF(C360&lt;&gt;0,SUBTOTAL(3,$C$14:C360),"")</f>
        <v/>
      </c>
      <c r="C360" s="30"/>
      <c r="D360" s="56"/>
      <c r="E360" s="56"/>
      <c r="F360" s="31"/>
      <c r="G360" s="32"/>
      <c r="H360" s="32"/>
      <c r="I360" s="39" t="str">
        <f t="shared" si="5"/>
        <v/>
      </c>
    </row>
    <row r="361" spans="2:9" ht="27" customHeight="1">
      <c r="B361" s="37" t="str">
        <f>IF(C361&lt;&gt;0,SUBTOTAL(3,$C$14:C361),"")</f>
        <v/>
      </c>
      <c r="C361" s="30"/>
      <c r="D361" s="56"/>
      <c r="E361" s="56"/>
      <c r="F361" s="31"/>
      <c r="G361" s="32"/>
      <c r="H361" s="32"/>
      <c r="I361" s="39" t="str">
        <f t="shared" si="5"/>
        <v/>
      </c>
    </row>
    <row r="362" spans="2:9" ht="27" customHeight="1">
      <c r="B362" s="37" t="str">
        <f>IF(C362&lt;&gt;0,SUBTOTAL(3,$C$14:C362),"")</f>
        <v/>
      </c>
      <c r="C362" s="30"/>
      <c r="D362" s="56"/>
      <c r="E362" s="56"/>
      <c r="F362" s="31"/>
      <c r="G362" s="32"/>
      <c r="H362" s="32"/>
      <c r="I362" s="39" t="str">
        <f t="shared" si="5"/>
        <v/>
      </c>
    </row>
    <row r="363" spans="2:9" ht="27" customHeight="1">
      <c r="B363" s="37" t="str">
        <f>IF(C363&lt;&gt;0,SUBTOTAL(3,$C$14:C363),"")</f>
        <v/>
      </c>
      <c r="C363" s="30"/>
      <c r="D363" s="56"/>
      <c r="E363" s="56"/>
      <c r="F363" s="31"/>
      <c r="G363" s="32"/>
      <c r="H363" s="32"/>
      <c r="I363" s="39" t="str">
        <f t="shared" si="5"/>
        <v/>
      </c>
    </row>
    <row r="364" spans="2:9" ht="27" customHeight="1">
      <c r="B364" s="37" t="str">
        <f>IF(C364&lt;&gt;0,SUBTOTAL(3,$C$14:C364),"")</f>
        <v/>
      </c>
      <c r="C364" s="30"/>
      <c r="D364" s="56"/>
      <c r="E364" s="56"/>
      <c r="F364" s="31"/>
      <c r="G364" s="32"/>
      <c r="H364" s="32"/>
      <c r="I364" s="39" t="str">
        <f t="shared" si="5"/>
        <v/>
      </c>
    </row>
    <row r="365" spans="2:9" ht="27" customHeight="1">
      <c r="B365" s="37" t="str">
        <f>IF(C365&lt;&gt;0,SUBTOTAL(3,$C$14:C365),"")</f>
        <v/>
      </c>
      <c r="C365" s="30"/>
      <c r="D365" s="56"/>
      <c r="E365" s="56"/>
      <c r="F365" s="31"/>
      <c r="G365" s="32"/>
      <c r="H365" s="32"/>
      <c r="I365" s="39" t="str">
        <f t="shared" si="5"/>
        <v/>
      </c>
    </row>
    <row r="366" spans="2:9" ht="27" customHeight="1">
      <c r="B366" s="37" t="str">
        <f>IF(C366&lt;&gt;0,SUBTOTAL(3,$C$14:C366),"")</f>
        <v/>
      </c>
      <c r="C366" s="30"/>
      <c r="D366" s="56"/>
      <c r="E366" s="56"/>
      <c r="F366" s="31"/>
      <c r="G366" s="32"/>
      <c r="H366" s="32"/>
      <c r="I366" s="39" t="str">
        <f t="shared" si="5"/>
        <v/>
      </c>
    </row>
    <row r="367" spans="2:9" ht="27" customHeight="1">
      <c r="B367" s="37" t="str">
        <f>IF(C367&lt;&gt;0,SUBTOTAL(3,$C$14:C367),"")</f>
        <v/>
      </c>
      <c r="C367" s="30"/>
      <c r="D367" s="56"/>
      <c r="E367" s="56"/>
      <c r="F367" s="31"/>
      <c r="G367" s="32"/>
      <c r="H367" s="32"/>
      <c r="I367" s="39" t="str">
        <f t="shared" si="5"/>
        <v/>
      </c>
    </row>
    <row r="368" spans="2:9" ht="27" customHeight="1">
      <c r="B368" s="37" t="str">
        <f>IF(C368&lt;&gt;0,SUBTOTAL(3,$C$14:C368),"")</f>
        <v/>
      </c>
      <c r="C368" s="30"/>
      <c r="D368" s="56"/>
      <c r="E368" s="56"/>
      <c r="F368" s="31"/>
      <c r="G368" s="32"/>
      <c r="H368" s="32"/>
      <c r="I368" s="39" t="str">
        <f t="shared" si="5"/>
        <v/>
      </c>
    </row>
    <row r="369" spans="2:9" ht="27" customHeight="1">
      <c r="B369" s="37" t="str">
        <f>IF(C369&lt;&gt;0,SUBTOTAL(3,$C$14:C369),"")</f>
        <v/>
      </c>
      <c r="C369" s="30"/>
      <c r="D369" s="56"/>
      <c r="E369" s="56"/>
      <c r="F369" s="31"/>
      <c r="G369" s="32"/>
      <c r="H369" s="32"/>
      <c r="I369" s="39" t="str">
        <f t="shared" si="5"/>
        <v/>
      </c>
    </row>
    <row r="370" spans="2:9" ht="27" customHeight="1">
      <c r="B370" s="37" t="str">
        <f>IF(C370&lt;&gt;0,SUBTOTAL(3,$C$14:C370),"")</f>
        <v/>
      </c>
      <c r="C370" s="30"/>
      <c r="D370" s="56"/>
      <c r="E370" s="56"/>
      <c r="F370" s="31"/>
      <c r="G370" s="32"/>
      <c r="H370" s="32"/>
      <c r="I370" s="39" t="str">
        <f t="shared" si="5"/>
        <v/>
      </c>
    </row>
    <row r="371" spans="2:9" ht="27" customHeight="1">
      <c r="B371" s="37" t="str">
        <f>IF(C371&lt;&gt;0,SUBTOTAL(3,$C$14:C371),"")</f>
        <v/>
      </c>
      <c r="C371" s="30"/>
      <c r="D371" s="56"/>
      <c r="E371" s="56"/>
      <c r="F371" s="31"/>
      <c r="G371" s="32"/>
      <c r="H371" s="32"/>
      <c r="I371" s="39" t="str">
        <f t="shared" si="5"/>
        <v/>
      </c>
    </row>
    <row r="372" spans="2:9" ht="27" customHeight="1">
      <c r="B372" s="37" t="str">
        <f>IF(C372&lt;&gt;0,SUBTOTAL(3,$C$14:C372),"")</f>
        <v/>
      </c>
      <c r="C372" s="30"/>
      <c r="D372" s="56"/>
      <c r="E372" s="56"/>
      <c r="F372" s="31"/>
      <c r="G372" s="32"/>
      <c r="H372" s="32"/>
      <c r="I372" s="39" t="str">
        <f t="shared" si="5"/>
        <v/>
      </c>
    </row>
    <row r="373" spans="2:9" ht="27" customHeight="1">
      <c r="B373" s="37" t="str">
        <f>IF(C373&lt;&gt;0,SUBTOTAL(3,$C$14:C373),"")</f>
        <v/>
      </c>
      <c r="C373" s="30"/>
      <c r="D373" s="56"/>
      <c r="E373" s="56"/>
      <c r="F373" s="31"/>
      <c r="G373" s="32"/>
      <c r="H373" s="32"/>
      <c r="I373" s="39" t="str">
        <f t="shared" si="5"/>
        <v/>
      </c>
    </row>
    <row r="374" spans="2:9" ht="27" customHeight="1">
      <c r="B374" s="37" t="str">
        <f>IF(C374&lt;&gt;0,SUBTOTAL(3,$C$14:C374),"")</f>
        <v/>
      </c>
      <c r="C374" s="30"/>
      <c r="D374" s="56"/>
      <c r="E374" s="56"/>
      <c r="F374" s="31"/>
      <c r="G374" s="32"/>
      <c r="H374" s="32"/>
      <c r="I374" s="39" t="str">
        <f t="shared" si="5"/>
        <v/>
      </c>
    </row>
    <row r="375" spans="2:9" ht="27" customHeight="1">
      <c r="B375" s="37" t="str">
        <f>IF(C375&lt;&gt;0,SUBTOTAL(3,$C$14:C375),"")</f>
        <v/>
      </c>
      <c r="C375" s="30"/>
      <c r="D375" s="56"/>
      <c r="E375" s="56"/>
      <c r="F375" s="31"/>
      <c r="G375" s="32"/>
      <c r="H375" s="32"/>
      <c r="I375" s="39" t="str">
        <f t="shared" si="5"/>
        <v/>
      </c>
    </row>
    <row r="376" spans="2:9" ht="27" customHeight="1">
      <c r="B376" s="37" t="str">
        <f>IF(C376&lt;&gt;0,SUBTOTAL(3,$C$14:C376),"")</f>
        <v/>
      </c>
      <c r="C376" s="30"/>
      <c r="D376" s="56"/>
      <c r="E376" s="56"/>
      <c r="F376" s="31"/>
      <c r="G376" s="32"/>
      <c r="H376" s="32"/>
      <c r="I376" s="39" t="str">
        <f t="shared" si="5"/>
        <v/>
      </c>
    </row>
    <row r="377" spans="2:9" ht="27" customHeight="1">
      <c r="B377" s="37" t="str">
        <f>IF(C377&lt;&gt;0,SUBTOTAL(3,$C$14:C377),"")</f>
        <v/>
      </c>
      <c r="C377" s="30"/>
      <c r="D377" s="56"/>
      <c r="E377" s="56"/>
      <c r="F377" s="31"/>
      <c r="G377" s="32"/>
      <c r="H377" s="32"/>
      <c r="I377" s="39" t="str">
        <f t="shared" si="5"/>
        <v/>
      </c>
    </row>
    <row r="378" spans="2:9" ht="27" customHeight="1">
      <c r="B378" s="37" t="str">
        <f>IF(C378&lt;&gt;0,SUBTOTAL(3,$C$14:C378),"")</f>
        <v/>
      </c>
      <c r="C378" s="30"/>
      <c r="D378" s="56"/>
      <c r="E378" s="56"/>
      <c r="F378" s="31"/>
      <c r="G378" s="32"/>
      <c r="H378" s="32"/>
      <c r="I378" s="39" t="str">
        <f t="shared" si="5"/>
        <v/>
      </c>
    </row>
    <row r="379" spans="2:9" ht="27" customHeight="1">
      <c r="B379" s="37" t="str">
        <f>IF(C379&lt;&gt;0,SUBTOTAL(3,$C$14:C379),"")</f>
        <v/>
      </c>
      <c r="C379" s="30"/>
      <c r="D379" s="56"/>
      <c r="E379" s="56"/>
      <c r="F379" s="31"/>
      <c r="G379" s="32"/>
      <c r="H379" s="32"/>
      <c r="I379" s="39" t="str">
        <f t="shared" si="5"/>
        <v/>
      </c>
    </row>
    <row r="380" spans="2:9" ht="27" customHeight="1">
      <c r="B380" s="37" t="str">
        <f>IF(C380&lt;&gt;0,SUBTOTAL(3,$C$14:C380),"")</f>
        <v/>
      </c>
      <c r="C380" s="30"/>
      <c r="D380" s="56"/>
      <c r="E380" s="56"/>
      <c r="F380" s="31"/>
      <c r="G380" s="32"/>
      <c r="H380" s="32"/>
      <c r="I380" s="39" t="str">
        <f t="shared" si="5"/>
        <v/>
      </c>
    </row>
    <row r="381" spans="2:9" ht="27" customHeight="1">
      <c r="B381" s="37" t="str">
        <f>IF(C381&lt;&gt;0,SUBTOTAL(3,$C$14:C381),"")</f>
        <v/>
      </c>
      <c r="C381" s="30"/>
      <c r="D381" s="56"/>
      <c r="E381" s="56"/>
      <c r="F381" s="31"/>
      <c r="G381" s="32"/>
      <c r="H381" s="32"/>
      <c r="I381" s="39" t="str">
        <f t="shared" si="5"/>
        <v/>
      </c>
    </row>
    <row r="382" spans="2:9" ht="27" customHeight="1">
      <c r="B382" s="37" t="str">
        <f>IF(C382&lt;&gt;0,SUBTOTAL(3,$C$14:C382),"")</f>
        <v/>
      </c>
      <c r="C382" s="30"/>
      <c r="D382" s="56"/>
      <c r="E382" s="56"/>
      <c r="F382" s="31"/>
      <c r="G382" s="32"/>
      <c r="H382" s="32"/>
      <c r="I382" s="39" t="str">
        <f t="shared" si="5"/>
        <v/>
      </c>
    </row>
    <row r="383" spans="2:9" ht="27" customHeight="1">
      <c r="B383" s="37" t="str">
        <f>IF(C383&lt;&gt;0,SUBTOTAL(3,$C$14:C383),"")</f>
        <v/>
      </c>
      <c r="C383" s="30"/>
      <c r="D383" s="56"/>
      <c r="E383" s="56"/>
      <c r="F383" s="31"/>
      <c r="G383" s="32"/>
      <c r="H383" s="32"/>
      <c r="I383" s="39" t="str">
        <f t="shared" si="5"/>
        <v/>
      </c>
    </row>
    <row r="384" spans="2:9" ht="27" customHeight="1">
      <c r="B384" s="37" t="str">
        <f>IF(C384&lt;&gt;0,SUBTOTAL(3,$C$14:C384),"")</f>
        <v/>
      </c>
      <c r="C384" s="30"/>
      <c r="D384" s="56"/>
      <c r="E384" s="56"/>
      <c r="F384" s="31"/>
      <c r="G384" s="32"/>
      <c r="H384" s="32"/>
      <c r="I384" s="39" t="str">
        <f t="shared" si="5"/>
        <v/>
      </c>
    </row>
    <row r="385" spans="2:9" ht="27" customHeight="1">
      <c r="B385" s="37" t="str">
        <f>IF(C385&lt;&gt;0,SUBTOTAL(3,$C$14:C385),"")</f>
        <v/>
      </c>
      <c r="C385" s="30"/>
      <c r="D385" s="56"/>
      <c r="E385" s="56"/>
      <c r="F385" s="31"/>
      <c r="G385" s="32"/>
      <c r="H385" s="32"/>
      <c r="I385" s="39" t="str">
        <f t="shared" si="5"/>
        <v/>
      </c>
    </row>
    <row r="386" spans="2:9" ht="27" customHeight="1">
      <c r="B386" s="37" t="str">
        <f>IF(C386&lt;&gt;0,SUBTOTAL(3,$C$14:C386),"")</f>
        <v/>
      </c>
      <c r="C386" s="30"/>
      <c r="D386" s="56"/>
      <c r="E386" s="56"/>
      <c r="F386" s="31"/>
      <c r="G386" s="32"/>
      <c r="H386" s="32"/>
      <c r="I386" s="39" t="str">
        <f t="shared" si="5"/>
        <v/>
      </c>
    </row>
    <row r="387" spans="2:9" ht="27" customHeight="1">
      <c r="B387" s="37" t="str">
        <f>IF(C387&lt;&gt;0,SUBTOTAL(3,$C$14:C387),"")</f>
        <v/>
      </c>
      <c r="C387" s="30"/>
      <c r="D387" s="56"/>
      <c r="E387" s="56"/>
      <c r="F387" s="31"/>
      <c r="G387" s="32"/>
      <c r="H387" s="32"/>
      <c r="I387" s="39" t="str">
        <f t="shared" si="5"/>
        <v/>
      </c>
    </row>
    <row r="388" spans="2:9" ht="27" customHeight="1">
      <c r="B388" s="37" t="str">
        <f>IF(C388&lt;&gt;0,SUBTOTAL(3,$C$14:C388),"")</f>
        <v/>
      </c>
      <c r="C388" s="30"/>
      <c r="D388" s="56"/>
      <c r="E388" s="56"/>
      <c r="F388" s="31"/>
      <c r="G388" s="32"/>
      <c r="H388" s="32"/>
      <c r="I388" s="39" t="str">
        <f t="shared" si="5"/>
        <v/>
      </c>
    </row>
    <row r="389" spans="2:9" ht="27" customHeight="1">
      <c r="B389" s="37" t="str">
        <f>IF(C389&lt;&gt;0,SUBTOTAL(3,$C$14:C389),"")</f>
        <v/>
      </c>
      <c r="C389" s="30"/>
      <c r="D389" s="56"/>
      <c r="E389" s="56"/>
      <c r="F389" s="31"/>
      <c r="G389" s="32"/>
      <c r="H389" s="32"/>
      <c r="I389" s="39" t="str">
        <f t="shared" si="5"/>
        <v/>
      </c>
    </row>
    <row r="390" spans="2:9" ht="27" customHeight="1">
      <c r="B390" s="37" t="str">
        <f>IF(C390&lt;&gt;0,SUBTOTAL(3,$C$14:C390),"")</f>
        <v/>
      </c>
      <c r="C390" s="30"/>
      <c r="D390" s="56"/>
      <c r="E390" s="56"/>
      <c r="F390" s="31"/>
      <c r="G390" s="32"/>
      <c r="H390" s="32"/>
      <c r="I390" s="39" t="str">
        <f t="shared" si="5"/>
        <v/>
      </c>
    </row>
    <row r="391" spans="2:9" ht="27" customHeight="1">
      <c r="B391" s="37" t="str">
        <f>IF(C391&lt;&gt;0,SUBTOTAL(3,$C$14:C391),"")</f>
        <v/>
      </c>
      <c r="C391" s="30"/>
      <c r="D391" s="56"/>
      <c r="E391" s="56"/>
      <c r="F391" s="31"/>
      <c r="G391" s="32"/>
      <c r="H391" s="32"/>
      <c r="I391" s="39" t="str">
        <f t="shared" si="5"/>
        <v/>
      </c>
    </row>
    <row r="392" spans="2:9" ht="27" customHeight="1">
      <c r="B392" s="37" t="str">
        <f>IF(C392&lt;&gt;0,SUBTOTAL(3,$C$14:C392),"")</f>
        <v/>
      </c>
      <c r="C392" s="30"/>
      <c r="D392" s="56"/>
      <c r="E392" s="56"/>
      <c r="F392" s="31"/>
      <c r="G392" s="32"/>
      <c r="H392" s="32"/>
      <c r="I392" s="39" t="str">
        <f t="shared" si="5"/>
        <v/>
      </c>
    </row>
    <row r="393" spans="2:9" ht="27" customHeight="1">
      <c r="B393" s="37" t="str">
        <f>IF(C393&lt;&gt;0,SUBTOTAL(3,$C$14:C393),"")</f>
        <v/>
      </c>
      <c r="C393" s="30"/>
      <c r="D393" s="56"/>
      <c r="E393" s="56"/>
      <c r="F393" s="31"/>
      <c r="G393" s="32"/>
      <c r="H393" s="32"/>
      <c r="I393" s="39" t="str">
        <f t="shared" si="5"/>
        <v/>
      </c>
    </row>
    <row r="394" spans="2:9" ht="27" customHeight="1">
      <c r="B394" s="37" t="str">
        <f>IF(C394&lt;&gt;0,SUBTOTAL(3,$C$14:C394),"")</f>
        <v/>
      </c>
      <c r="C394" s="30"/>
      <c r="D394" s="56"/>
      <c r="E394" s="56"/>
      <c r="F394" s="31"/>
      <c r="G394" s="32"/>
      <c r="H394" s="32"/>
      <c r="I394" s="39" t="str">
        <f t="shared" si="5"/>
        <v/>
      </c>
    </row>
    <row r="395" spans="2:9" ht="27" customHeight="1">
      <c r="B395" s="37" t="str">
        <f>IF(C395&lt;&gt;0,SUBTOTAL(3,$C$14:C395),"")</f>
        <v/>
      </c>
      <c r="C395" s="30"/>
      <c r="D395" s="56"/>
      <c r="E395" s="56"/>
      <c r="F395" s="31"/>
      <c r="G395" s="32"/>
      <c r="H395" s="32"/>
      <c r="I395" s="39" t="str">
        <f t="shared" si="5"/>
        <v/>
      </c>
    </row>
    <row r="396" spans="2:9" ht="27" customHeight="1">
      <c r="B396" s="37" t="str">
        <f>IF(C396&lt;&gt;0,SUBTOTAL(3,$C$14:C396),"")</f>
        <v/>
      </c>
      <c r="C396" s="30"/>
      <c r="D396" s="56"/>
      <c r="E396" s="56"/>
      <c r="F396" s="31"/>
      <c r="G396" s="32"/>
      <c r="H396" s="32"/>
      <c r="I396" s="39" t="str">
        <f t="shared" si="5"/>
        <v/>
      </c>
    </row>
    <row r="397" spans="2:9" ht="27" customHeight="1">
      <c r="B397" s="37" t="str">
        <f>IF(C397&lt;&gt;0,SUBTOTAL(3,$C$14:C397),"")</f>
        <v/>
      </c>
      <c r="C397" s="30"/>
      <c r="D397" s="56"/>
      <c r="E397" s="56"/>
      <c r="F397" s="31"/>
      <c r="G397" s="32"/>
      <c r="H397" s="32"/>
      <c r="I397" s="39" t="str">
        <f t="shared" si="5"/>
        <v/>
      </c>
    </row>
    <row r="398" spans="2:9" ht="27" customHeight="1">
      <c r="B398" s="37" t="str">
        <f>IF(C398&lt;&gt;0,SUBTOTAL(3,$C$14:C398),"")</f>
        <v/>
      </c>
      <c r="C398" s="30"/>
      <c r="D398" s="56"/>
      <c r="E398" s="56"/>
      <c r="F398" s="31"/>
      <c r="G398" s="32"/>
      <c r="H398" s="32"/>
      <c r="I398" s="39" t="str">
        <f t="shared" si="5"/>
        <v/>
      </c>
    </row>
    <row r="399" spans="2:9" ht="27" customHeight="1">
      <c r="B399" s="37" t="str">
        <f>IF(C399&lt;&gt;0,SUBTOTAL(3,$C$14:C399),"")</f>
        <v/>
      </c>
      <c r="C399" s="30"/>
      <c r="D399" s="56"/>
      <c r="E399" s="56"/>
      <c r="F399" s="31"/>
      <c r="G399" s="32"/>
      <c r="H399" s="32"/>
      <c r="I399" s="39" t="str">
        <f t="shared" si="5"/>
        <v/>
      </c>
    </row>
    <row r="400" spans="2:9" ht="27" customHeight="1">
      <c r="B400" s="37" t="str">
        <f>IF(C400&lt;&gt;0,SUBTOTAL(3,$C$14:C400),"")</f>
        <v/>
      </c>
      <c r="C400" s="30"/>
      <c r="D400" s="56"/>
      <c r="E400" s="56"/>
      <c r="F400" s="31"/>
      <c r="G400" s="32"/>
      <c r="H400" s="32"/>
      <c r="I400" s="39" t="str">
        <f t="shared" ref="I400:I463" si="6">IF(AND(G400="",H400=""),"",I399+G400-H400)</f>
        <v/>
      </c>
    </row>
    <row r="401" spans="2:9" ht="27" customHeight="1">
      <c r="B401" s="37" t="str">
        <f>IF(C401&lt;&gt;0,SUBTOTAL(3,$C$14:C401),"")</f>
        <v/>
      </c>
      <c r="C401" s="30"/>
      <c r="D401" s="56"/>
      <c r="E401" s="56"/>
      <c r="F401" s="31"/>
      <c r="G401" s="32"/>
      <c r="H401" s="32"/>
      <c r="I401" s="39" t="str">
        <f t="shared" si="6"/>
        <v/>
      </c>
    </row>
    <row r="402" spans="2:9" ht="27" customHeight="1">
      <c r="B402" s="37" t="str">
        <f>IF(C402&lt;&gt;0,SUBTOTAL(3,$C$14:C402),"")</f>
        <v/>
      </c>
      <c r="C402" s="30"/>
      <c r="D402" s="56"/>
      <c r="E402" s="56"/>
      <c r="F402" s="31"/>
      <c r="G402" s="32"/>
      <c r="H402" s="32"/>
      <c r="I402" s="39" t="str">
        <f t="shared" si="6"/>
        <v/>
      </c>
    </row>
    <row r="403" spans="2:9" ht="27" customHeight="1">
      <c r="B403" s="37" t="str">
        <f>IF(C403&lt;&gt;0,SUBTOTAL(3,$C$14:C403),"")</f>
        <v/>
      </c>
      <c r="C403" s="30"/>
      <c r="D403" s="56"/>
      <c r="E403" s="56"/>
      <c r="F403" s="31"/>
      <c r="G403" s="32"/>
      <c r="H403" s="32"/>
      <c r="I403" s="39" t="str">
        <f t="shared" si="6"/>
        <v/>
      </c>
    </row>
    <row r="404" spans="2:9" ht="27" customHeight="1">
      <c r="B404" s="37" t="str">
        <f>IF(C404&lt;&gt;0,SUBTOTAL(3,$C$14:C404),"")</f>
        <v/>
      </c>
      <c r="C404" s="30"/>
      <c r="D404" s="56"/>
      <c r="E404" s="56"/>
      <c r="F404" s="31"/>
      <c r="G404" s="32"/>
      <c r="H404" s="32"/>
      <c r="I404" s="39" t="str">
        <f t="shared" si="6"/>
        <v/>
      </c>
    </row>
    <row r="405" spans="2:9" ht="27" customHeight="1">
      <c r="B405" s="37" t="str">
        <f>IF(C405&lt;&gt;0,SUBTOTAL(3,$C$14:C405),"")</f>
        <v/>
      </c>
      <c r="C405" s="30"/>
      <c r="D405" s="56"/>
      <c r="E405" s="56"/>
      <c r="F405" s="31"/>
      <c r="G405" s="32"/>
      <c r="H405" s="32"/>
      <c r="I405" s="39" t="str">
        <f t="shared" si="6"/>
        <v/>
      </c>
    </row>
    <row r="406" spans="2:9" ht="27" customHeight="1">
      <c r="B406" s="37" t="str">
        <f>IF(C406&lt;&gt;0,SUBTOTAL(3,$C$14:C406),"")</f>
        <v/>
      </c>
      <c r="C406" s="30"/>
      <c r="D406" s="56"/>
      <c r="E406" s="56"/>
      <c r="F406" s="31"/>
      <c r="G406" s="32"/>
      <c r="H406" s="32"/>
      <c r="I406" s="39" t="str">
        <f t="shared" si="6"/>
        <v/>
      </c>
    </row>
    <row r="407" spans="2:9" ht="27" customHeight="1">
      <c r="B407" s="37" t="str">
        <f>IF(C407&lt;&gt;0,SUBTOTAL(3,$C$14:C407),"")</f>
        <v/>
      </c>
      <c r="C407" s="30"/>
      <c r="D407" s="56"/>
      <c r="E407" s="56"/>
      <c r="F407" s="31"/>
      <c r="G407" s="32"/>
      <c r="H407" s="32"/>
      <c r="I407" s="39" t="str">
        <f t="shared" si="6"/>
        <v/>
      </c>
    </row>
    <row r="408" spans="2:9" ht="27" customHeight="1">
      <c r="B408" s="37" t="str">
        <f>IF(C408&lt;&gt;0,SUBTOTAL(3,$C$14:C408),"")</f>
        <v/>
      </c>
      <c r="C408" s="30"/>
      <c r="D408" s="56"/>
      <c r="E408" s="56"/>
      <c r="F408" s="31"/>
      <c r="G408" s="32"/>
      <c r="H408" s="32"/>
      <c r="I408" s="39" t="str">
        <f t="shared" si="6"/>
        <v/>
      </c>
    </row>
    <row r="409" spans="2:9" ht="27" customHeight="1">
      <c r="B409" s="37" t="str">
        <f>IF(C409&lt;&gt;0,SUBTOTAL(3,$C$14:C409),"")</f>
        <v/>
      </c>
      <c r="C409" s="30"/>
      <c r="D409" s="56"/>
      <c r="E409" s="56"/>
      <c r="F409" s="31"/>
      <c r="G409" s="32"/>
      <c r="H409" s="32"/>
      <c r="I409" s="39" t="str">
        <f t="shared" si="6"/>
        <v/>
      </c>
    </row>
    <row r="410" spans="2:9" ht="27" customHeight="1">
      <c r="B410" s="37" t="str">
        <f>IF(C410&lt;&gt;0,SUBTOTAL(3,$C$14:C410),"")</f>
        <v/>
      </c>
      <c r="C410" s="30"/>
      <c r="D410" s="56"/>
      <c r="E410" s="56"/>
      <c r="F410" s="31"/>
      <c r="G410" s="32"/>
      <c r="H410" s="32"/>
      <c r="I410" s="39" t="str">
        <f t="shared" si="6"/>
        <v/>
      </c>
    </row>
    <row r="411" spans="2:9" ht="27" customHeight="1">
      <c r="B411" s="37" t="str">
        <f>IF(C411&lt;&gt;0,SUBTOTAL(3,$C$14:C411),"")</f>
        <v/>
      </c>
      <c r="C411" s="30"/>
      <c r="D411" s="56"/>
      <c r="E411" s="56"/>
      <c r="F411" s="31"/>
      <c r="G411" s="32"/>
      <c r="H411" s="32"/>
      <c r="I411" s="39" t="str">
        <f t="shared" si="6"/>
        <v/>
      </c>
    </row>
    <row r="412" spans="2:9" ht="27" customHeight="1">
      <c r="B412" s="37" t="str">
        <f>IF(C412&lt;&gt;0,SUBTOTAL(3,$C$14:C412),"")</f>
        <v/>
      </c>
      <c r="C412" s="30"/>
      <c r="D412" s="56"/>
      <c r="E412" s="56"/>
      <c r="F412" s="31"/>
      <c r="G412" s="32"/>
      <c r="H412" s="32"/>
      <c r="I412" s="39" t="str">
        <f t="shared" si="6"/>
        <v/>
      </c>
    </row>
    <row r="413" spans="2:9" ht="27" customHeight="1">
      <c r="B413" s="37" t="str">
        <f>IF(C413&lt;&gt;0,SUBTOTAL(3,$C$14:C413),"")</f>
        <v/>
      </c>
      <c r="C413" s="30"/>
      <c r="D413" s="56"/>
      <c r="E413" s="56"/>
      <c r="F413" s="31"/>
      <c r="G413" s="32"/>
      <c r="H413" s="32"/>
      <c r="I413" s="39" t="str">
        <f t="shared" si="6"/>
        <v/>
      </c>
    </row>
    <row r="414" spans="2:9" ht="27" customHeight="1">
      <c r="B414" s="37" t="str">
        <f>IF(C414&lt;&gt;0,SUBTOTAL(3,$C$14:C414),"")</f>
        <v/>
      </c>
      <c r="C414" s="30"/>
      <c r="D414" s="56"/>
      <c r="E414" s="56"/>
      <c r="F414" s="31"/>
      <c r="G414" s="32"/>
      <c r="H414" s="32"/>
      <c r="I414" s="39" t="str">
        <f t="shared" si="6"/>
        <v/>
      </c>
    </row>
    <row r="415" spans="2:9" ht="27" customHeight="1">
      <c r="B415" s="37" t="str">
        <f>IF(C415&lt;&gt;0,SUBTOTAL(3,$C$14:C415),"")</f>
        <v/>
      </c>
      <c r="C415" s="30"/>
      <c r="D415" s="56"/>
      <c r="E415" s="56"/>
      <c r="F415" s="31"/>
      <c r="G415" s="32"/>
      <c r="H415" s="32"/>
      <c r="I415" s="39" t="str">
        <f t="shared" si="6"/>
        <v/>
      </c>
    </row>
    <row r="416" spans="2:9" ht="27" customHeight="1">
      <c r="B416" s="37" t="str">
        <f>IF(C416&lt;&gt;0,SUBTOTAL(3,$C$14:C416),"")</f>
        <v/>
      </c>
      <c r="C416" s="30"/>
      <c r="D416" s="56"/>
      <c r="E416" s="56"/>
      <c r="F416" s="31"/>
      <c r="G416" s="32"/>
      <c r="H416" s="32"/>
      <c r="I416" s="39" t="str">
        <f t="shared" si="6"/>
        <v/>
      </c>
    </row>
    <row r="417" spans="2:9" ht="27" customHeight="1">
      <c r="B417" s="37" t="str">
        <f>IF(C417&lt;&gt;0,SUBTOTAL(3,$C$14:C417),"")</f>
        <v/>
      </c>
      <c r="C417" s="30"/>
      <c r="D417" s="56"/>
      <c r="E417" s="56"/>
      <c r="F417" s="31"/>
      <c r="G417" s="32"/>
      <c r="H417" s="32"/>
      <c r="I417" s="39" t="str">
        <f t="shared" si="6"/>
        <v/>
      </c>
    </row>
    <row r="418" spans="2:9" ht="27" customHeight="1">
      <c r="B418" s="37" t="str">
        <f>IF(C418&lt;&gt;0,SUBTOTAL(3,$C$14:C418),"")</f>
        <v/>
      </c>
      <c r="C418" s="30"/>
      <c r="D418" s="56"/>
      <c r="E418" s="56"/>
      <c r="F418" s="31"/>
      <c r="G418" s="32"/>
      <c r="H418" s="32"/>
      <c r="I418" s="39" t="str">
        <f t="shared" si="6"/>
        <v/>
      </c>
    </row>
    <row r="419" spans="2:9" ht="27" customHeight="1">
      <c r="B419" s="37" t="str">
        <f>IF(C419&lt;&gt;0,SUBTOTAL(3,$C$14:C419),"")</f>
        <v/>
      </c>
      <c r="C419" s="30"/>
      <c r="D419" s="56"/>
      <c r="E419" s="56"/>
      <c r="F419" s="31"/>
      <c r="G419" s="32"/>
      <c r="H419" s="32"/>
      <c r="I419" s="39" t="str">
        <f t="shared" si="6"/>
        <v/>
      </c>
    </row>
    <row r="420" spans="2:9" ht="27" customHeight="1">
      <c r="B420" s="37" t="str">
        <f>IF(C420&lt;&gt;0,SUBTOTAL(3,$C$14:C420),"")</f>
        <v/>
      </c>
      <c r="C420" s="30"/>
      <c r="D420" s="56"/>
      <c r="E420" s="56"/>
      <c r="F420" s="31"/>
      <c r="G420" s="32"/>
      <c r="H420" s="32"/>
      <c r="I420" s="39" t="str">
        <f t="shared" si="6"/>
        <v/>
      </c>
    </row>
    <row r="421" spans="2:9" ht="27" customHeight="1">
      <c r="B421" s="37" t="str">
        <f>IF(C421&lt;&gt;0,SUBTOTAL(3,$C$14:C421),"")</f>
        <v/>
      </c>
      <c r="C421" s="30"/>
      <c r="D421" s="56"/>
      <c r="E421" s="56"/>
      <c r="F421" s="31"/>
      <c r="G421" s="32"/>
      <c r="H421" s="32"/>
      <c r="I421" s="39" t="str">
        <f t="shared" si="6"/>
        <v/>
      </c>
    </row>
    <row r="422" spans="2:9" ht="27" customHeight="1">
      <c r="B422" s="37" t="str">
        <f>IF(C422&lt;&gt;0,SUBTOTAL(3,$C$14:C422),"")</f>
        <v/>
      </c>
      <c r="C422" s="30"/>
      <c r="D422" s="56"/>
      <c r="E422" s="56"/>
      <c r="F422" s="31"/>
      <c r="G422" s="32"/>
      <c r="H422" s="32"/>
      <c r="I422" s="39" t="str">
        <f t="shared" si="6"/>
        <v/>
      </c>
    </row>
    <row r="423" spans="2:9" ht="27" customHeight="1">
      <c r="B423" s="37" t="str">
        <f>IF(C423&lt;&gt;0,SUBTOTAL(3,$C$14:C423),"")</f>
        <v/>
      </c>
      <c r="C423" s="30"/>
      <c r="D423" s="56"/>
      <c r="E423" s="56"/>
      <c r="F423" s="31"/>
      <c r="G423" s="32"/>
      <c r="H423" s="32"/>
      <c r="I423" s="39" t="str">
        <f t="shared" si="6"/>
        <v/>
      </c>
    </row>
    <row r="424" spans="2:9" ht="27" customHeight="1">
      <c r="B424" s="37" t="str">
        <f>IF(C424&lt;&gt;0,SUBTOTAL(3,$C$14:C424),"")</f>
        <v/>
      </c>
      <c r="C424" s="30"/>
      <c r="D424" s="56"/>
      <c r="E424" s="56"/>
      <c r="F424" s="31"/>
      <c r="G424" s="32"/>
      <c r="H424" s="32"/>
      <c r="I424" s="39" t="str">
        <f t="shared" si="6"/>
        <v/>
      </c>
    </row>
    <row r="425" spans="2:9" ht="27" customHeight="1">
      <c r="B425" s="37" t="str">
        <f>IF(C425&lt;&gt;0,SUBTOTAL(3,$C$14:C425),"")</f>
        <v/>
      </c>
      <c r="C425" s="30"/>
      <c r="D425" s="56"/>
      <c r="E425" s="56"/>
      <c r="F425" s="31"/>
      <c r="G425" s="32"/>
      <c r="H425" s="32"/>
      <c r="I425" s="39" t="str">
        <f t="shared" si="6"/>
        <v/>
      </c>
    </row>
    <row r="426" spans="2:9" ht="27" customHeight="1">
      <c r="B426" s="37" t="str">
        <f>IF(C426&lt;&gt;0,SUBTOTAL(3,$C$14:C426),"")</f>
        <v/>
      </c>
      <c r="C426" s="30"/>
      <c r="D426" s="56"/>
      <c r="E426" s="56"/>
      <c r="F426" s="31"/>
      <c r="G426" s="32"/>
      <c r="H426" s="32"/>
      <c r="I426" s="39" t="str">
        <f t="shared" si="6"/>
        <v/>
      </c>
    </row>
    <row r="427" spans="2:9" ht="27" customHeight="1">
      <c r="B427" s="37" t="str">
        <f>IF(C427&lt;&gt;0,SUBTOTAL(3,$C$14:C427),"")</f>
        <v/>
      </c>
      <c r="C427" s="30"/>
      <c r="D427" s="56"/>
      <c r="E427" s="56"/>
      <c r="F427" s="31"/>
      <c r="G427" s="32"/>
      <c r="H427" s="32"/>
      <c r="I427" s="39" t="str">
        <f t="shared" si="6"/>
        <v/>
      </c>
    </row>
    <row r="428" spans="2:9" ht="27" customHeight="1">
      <c r="B428" s="37" t="str">
        <f>IF(C428&lt;&gt;0,SUBTOTAL(3,$C$14:C428),"")</f>
        <v/>
      </c>
      <c r="C428" s="30"/>
      <c r="D428" s="56"/>
      <c r="E428" s="56"/>
      <c r="F428" s="31"/>
      <c r="G428" s="32"/>
      <c r="H428" s="32"/>
      <c r="I428" s="39" t="str">
        <f t="shared" si="6"/>
        <v/>
      </c>
    </row>
    <row r="429" spans="2:9" ht="27" customHeight="1">
      <c r="B429" s="37" t="str">
        <f>IF(C429&lt;&gt;0,SUBTOTAL(3,$C$14:C429),"")</f>
        <v/>
      </c>
      <c r="C429" s="30"/>
      <c r="D429" s="56"/>
      <c r="E429" s="56"/>
      <c r="F429" s="31"/>
      <c r="G429" s="32"/>
      <c r="H429" s="32"/>
      <c r="I429" s="39" t="str">
        <f t="shared" si="6"/>
        <v/>
      </c>
    </row>
    <row r="430" spans="2:9" ht="27" customHeight="1">
      <c r="B430" s="37" t="str">
        <f>IF(C430&lt;&gt;0,SUBTOTAL(3,$C$14:C430),"")</f>
        <v/>
      </c>
      <c r="C430" s="30"/>
      <c r="D430" s="56"/>
      <c r="E430" s="56"/>
      <c r="F430" s="31"/>
      <c r="G430" s="32"/>
      <c r="H430" s="32"/>
      <c r="I430" s="39" t="str">
        <f t="shared" si="6"/>
        <v/>
      </c>
    </row>
    <row r="431" spans="2:9" ht="27" customHeight="1">
      <c r="B431" s="37" t="str">
        <f>IF(C431&lt;&gt;0,SUBTOTAL(3,$C$14:C431),"")</f>
        <v/>
      </c>
      <c r="C431" s="30"/>
      <c r="D431" s="56"/>
      <c r="E431" s="56"/>
      <c r="F431" s="31"/>
      <c r="G431" s="32"/>
      <c r="H431" s="32"/>
      <c r="I431" s="39" t="str">
        <f t="shared" si="6"/>
        <v/>
      </c>
    </row>
    <row r="432" spans="2:9" ht="27" customHeight="1">
      <c r="B432" s="37" t="str">
        <f>IF(C432&lt;&gt;0,SUBTOTAL(3,$C$14:C432),"")</f>
        <v/>
      </c>
      <c r="C432" s="30"/>
      <c r="D432" s="56"/>
      <c r="E432" s="56"/>
      <c r="F432" s="31"/>
      <c r="G432" s="32"/>
      <c r="H432" s="32"/>
      <c r="I432" s="39" t="str">
        <f t="shared" si="6"/>
        <v/>
      </c>
    </row>
    <row r="433" spans="2:9" ht="27" customHeight="1">
      <c r="B433" s="37" t="str">
        <f>IF(C433&lt;&gt;0,SUBTOTAL(3,$C$14:C433),"")</f>
        <v/>
      </c>
      <c r="C433" s="30"/>
      <c r="D433" s="56"/>
      <c r="E433" s="56"/>
      <c r="F433" s="31"/>
      <c r="G433" s="32"/>
      <c r="H433" s="32"/>
      <c r="I433" s="39" t="str">
        <f t="shared" si="6"/>
        <v/>
      </c>
    </row>
    <row r="434" spans="2:9" ht="27" customHeight="1">
      <c r="B434" s="37" t="str">
        <f>IF(C434&lt;&gt;0,SUBTOTAL(3,$C$14:C434),"")</f>
        <v/>
      </c>
      <c r="C434" s="30"/>
      <c r="D434" s="56"/>
      <c r="E434" s="56"/>
      <c r="F434" s="31"/>
      <c r="G434" s="32"/>
      <c r="H434" s="32"/>
      <c r="I434" s="39" t="str">
        <f t="shared" si="6"/>
        <v/>
      </c>
    </row>
    <row r="435" spans="2:9" ht="27" customHeight="1">
      <c r="B435" s="37" t="str">
        <f>IF(C435&lt;&gt;0,SUBTOTAL(3,$C$14:C435),"")</f>
        <v/>
      </c>
      <c r="C435" s="30"/>
      <c r="D435" s="56"/>
      <c r="E435" s="56"/>
      <c r="F435" s="31"/>
      <c r="G435" s="32"/>
      <c r="H435" s="32"/>
      <c r="I435" s="39" t="str">
        <f t="shared" si="6"/>
        <v/>
      </c>
    </row>
    <row r="436" spans="2:9" ht="27" customHeight="1">
      <c r="B436" s="37" t="str">
        <f>IF(C436&lt;&gt;0,SUBTOTAL(3,$C$14:C436),"")</f>
        <v/>
      </c>
      <c r="C436" s="30"/>
      <c r="D436" s="56"/>
      <c r="E436" s="56"/>
      <c r="F436" s="31"/>
      <c r="G436" s="32"/>
      <c r="H436" s="32"/>
      <c r="I436" s="39" t="str">
        <f t="shared" si="6"/>
        <v/>
      </c>
    </row>
    <row r="437" spans="2:9" ht="27" customHeight="1">
      <c r="B437" s="37" t="str">
        <f>IF(C437&lt;&gt;0,SUBTOTAL(3,$C$14:C437),"")</f>
        <v/>
      </c>
      <c r="C437" s="30"/>
      <c r="D437" s="56"/>
      <c r="E437" s="56"/>
      <c r="F437" s="31"/>
      <c r="G437" s="32"/>
      <c r="H437" s="32"/>
      <c r="I437" s="39" t="str">
        <f t="shared" si="6"/>
        <v/>
      </c>
    </row>
    <row r="438" spans="2:9" ht="27" customHeight="1">
      <c r="B438" s="37" t="str">
        <f>IF(C438&lt;&gt;0,SUBTOTAL(3,$C$14:C438),"")</f>
        <v/>
      </c>
      <c r="C438" s="30"/>
      <c r="D438" s="56"/>
      <c r="E438" s="56"/>
      <c r="F438" s="31"/>
      <c r="G438" s="32"/>
      <c r="H438" s="32"/>
      <c r="I438" s="39" t="str">
        <f t="shared" si="6"/>
        <v/>
      </c>
    </row>
    <row r="439" spans="2:9" ht="27" customHeight="1">
      <c r="B439" s="37" t="str">
        <f>IF(C439&lt;&gt;0,SUBTOTAL(3,$C$14:C439),"")</f>
        <v/>
      </c>
      <c r="C439" s="30"/>
      <c r="D439" s="56"/>
      <c r="E439" s="56"/>
      <c r="F439" s="31"/>
      <c r="G439" s="32"/>
      <c r="H439" s="32"/>
      <c r="I439" s="39" t="str">
        <f t="shared" si="6"/>
        <v/>
      </c>
    </row>
    <row r="440" spans="2:9" ht="27" customHeight="1">
      <c r="B440" s="37" t="str">
        <f>IF(C440&lt;&gt;0,SUBTOTAL(3,$C$14:C440),"")</f>
        <v/>
      </c>
      <c r="C440" s="30"/>
      <c r="D440" s="56"/>
      <c r="E440" s="56"/>
      <c r="F440" s="31"/>
      <c r="G440" s="32"/>
      <c r="H440" s="32"/>
      <c r="I440" s="39" t="str">
        <f t="shared" si="6"/>
        <v/>
      </c>
    </row>
    <row r="441" spans="2:9" ht="27" customHeight="1">
      <c r="B441" s="37" t="str">
        <f>IF(C441&lt;&gt;0,SUBTOTAL(3,$C$14:C441),"")</f>
        <v/>
      </c>
      <c r="C441" s="30"/>
      <c r="D441" s="56"/>
      <c r="E441" s="56"/>
      <c r="F441" s="31"/>
      <c r="G441" s="32"/>
      <c r="H441" s="32"/>
      <c r="I441" s="39" t="str">
        <f t="shared" si="6"/>
        <v/>
      </c>
    </row>
    <row r="442" spans="2:9" ht="27" customHeight="1">
      <c r="B442" s="37" t="str">
        <f>IF(C442&lt;&gt;0,SUBTOTAL(3,$C$14:C442),"")</f>
        <v/>
      </c>
      <c r="C442" s="30"/>
      <c r="D442" s="56"/>
      <c r="E442" s="56"/>
      <c r="F442" s="31"/>
      <c r="G442" s="32"/>
      <c r="H442" s="32"/>
      <c r="I442" s="39" t="str">
        <f t="shared" si="6"/>
        <v/>
      </c>
    </row>
    <row r="443" spans="2:9" ht="27" customHeight="1">
      <c r="B443" s="37" t="str">
        <f>IF(C443&lt;&gt;0,SUBTOTAL(3,$C$14:C443),"")</f>
        <v/>
      </c>
      <c r="C443" s="30"/>
      <c r="D443" s="56"/>
      <c r="E443" s="56"/>
      <c r="F443" s="31"/>
      <c r="G443" s="32"/>
      <c r="H443" s="32"/>
      <c r="I443" s="39" t="str">
        <f t="shared" si="6"/>
        <v/>
      </c>
    </row>
    <row r="444" spans="2:9" ht="27" customHeight="1">
      <c r="B444" s="37" t="str">
        <f>IF(C444&lt;&gt;0,SUBTOTAL(3,$C$14:C444),"")</f>
        <v/>
      </c>
      <c r="C444" s="30"/>
      <c r="D444" s="56"/>
      <c r="E444" s="56"/>
      <c r="F444" s="31"/>
      <c r="G444" s="32"/>
      <c r="H444" s="32"/>
      <c r="I444" s="39" t="str">
        <f t="shared" si="6"/>
        <v/>
      </c>
    </row>
    <row r="445" spans="2:9" ht="27" customHeight="1">
      <c r="B445" s="37" t="str">
        <f>IF(C445&lt;&gt;0,SUBTOTAL(3,$C$14:C445),"")</f>
        <v/>
      </c>
      <c r="C445" s="30"/>
      <c r="D445" s="56"/>
      <c r="E445" s="56"/>
      <c r="F445" s="31"/>
      <c r="G445" s="32"/>
      <c r="H445" s="32"/>
      <c r="I445" s="39" t="str">
        <f t="shared" si="6"/>
        <v/>
      </c>
    </row>
    <row r="446" spans="2:9" ht="27" customHeight="1">
      <c r="B446" s="37" t="str">
        <f>IF(C446&lt;&gt;0,SUBTOTAL(3,$C$14:C446),"")</f>
        <v/>
      </c>
      <c r="C446" s="30"/>
      <c r="D446" s="56"/>
      <c r="E446" s="56"/>
      <c r="F446" s="31"/>
      <c r="G446" s="32"/>
      <c r="H446" s="32"/>
      <c r="I446" s="39" t="str">
        <f t="shared" si="6"/>
        <v/>
      </c>
    </row>
    <row r="447" spans="2:9" ht="27" customHeight="1">
      <c r="B447" s="37" t="str">
        <f>IF(C447&lt;&gt;0,SUBTOTAL(3,$C$14:C447),"")</f>
        <v/>
      </c>
      <c r="C447" s="30"/>
      <c r="D447" s="56"/>
      <c r="E447" s="56"/>
      <c r="F447" s="31"/>
      <c r="G447" s="32"/>
      <c r="H447" s="32"/>
      <c r="I447" s="39" t="str">
        <f t="shared" si="6"/>
        <v/>
      </c>
    </row>
    <row r="448" spans="2:9" ht="27" customHeight="1">
      <c r="B448" s="37" t="str">
        <f>IF(C448&lt;&gt;0,SUBTOTAL(3,$C$14:C448),"")</f>
        <v/>
      </c>
      <c r="C448" s="30"/>
      <c r="D448" s="56"/>
      <c r="E448" s="56"/>
      <c r="F448" s="31"/>
      <c r="G448" s="32"/>
      <c r="H448" s="32"/>
      <c r="I448" s="39" t="str">
        <f t="shared" si="6"/>
        <v/>
      </c>
    </row>
    <row r="449" spans="2:9" ht="27" customHeight="1">
      <c r="B449" s="37" t="str">
        <f>IF(C449&lt;&gt;0,SUBTOTAL(3,$C$14:C449),"")</f>
        <v/>
      </c>
      <c r="C449" s="30"/>
      <c r="D449" s="56"/>
      <c r="E449" s="56"/>
      <c r="F449" s="31"/>
      <c r="G449" s="32"/>
      <c r="H449" s="32"/>
      <c r="I449" s="39" t="str">
        <f t="shared" si="6"/>
        <v/>
      </c>
    </row>
    <row r="450" spans="2:9" ht="27" customHeight="1">
      <c r="B450" s="37" t="str">
        <f>IF(C450&lt;&gt;0,SUBTOTAL(3,$C$14:C450),"")</f>
        <v/>
      </c>
      <c r="C450" s="30"/>
      <c r="D450" s="56"/>
      <c r="E450" s="56"/>
      <c r="F450" s="31"/>
      <c r="G450" s="32"/>
      <c r="H450" s="32"/>
      <c r="I450" s="39" t="str">
        <f t="shared" si="6"/>
        <v/>
      </c>
    </row>
    <row r="451" spans="2:9" ht="27" customHeight="1">
      <c r="B451" s="37" t="str">
        <f>IF(C451&lt;&gt;0,SUBTOTAL(3,$C$14:C451),"")</f>
        <v/>
      </c>
      <c r="C451" s="30"/>
      <c r="D451" s="56"/>
      <c r="E451" s="56"/>
      <c r="F451" s="31"/>
      <c r="G451" s="32"/>
      <c r="H451" s="32"/>
      <c r="I451" s="39" t="str">
        <f t="shared" si="6"/>
        <v/>
      </c>
    </row>
    <row r="452" spans="2:9" ht="27" customHeight="1">
      <c r="B452" s="37" t="str">
        <f>IF(C452&lt;&gt;0,SUBTOTAL(3,$C$14:C452),"")</f>
        <v/>
      </c>
      <c r="C452" s="30"/>
      <c r="D452" s="56"/>
      <c r="E452" s="56"/>
      <c r="F452" s="31"/>
      <c r="G452" s="32"/>
      <c r="H452" s="32"/>
      <c r="I452" s="39" t="str">
        <f t="shared" si="6"/>
        <v/>
      </c>
    </row>
    <row r="453" spans="2:9" ht="27" customHeight="1">
      <c r="B453" s="37" t="str">
        <f>IF(C453&lt;&gt;0,SUBTOTAL(3,$C$14:C453),"")</f>
        <v/>
      </c>
      <c r="C453" s="30"/>
      <c r="D453" s="56"/>
      <c r="E453" s="56"/>
      <c r="F453" s="31"/>
      <c r="G453" s="32"/>
      <c r="H453" s="32"/>
      <c r="I453" s="39" t="str">
        <f t="shared" si="6"/>
        <v/>
      </c>
    </row>
    <row r="454" spans="2:9" ht="27" customHeight="1">
      <c r="B454" s="37" t="str">
        <f>IF(C454&lt;&gt;0,SUBTOTAL(3,$C$14:C454),"")</f>
        <v/>
      </c>
      <c r="C454" s="30"/>
      <c r="D454" s="56"/>
      <c r="E454" s="56"/>
      <c r="F454" s="31"/>
      <c r="G454" s="32"/>
      <c r="H454" s="32"/>
      <c r="I454" s="39" t="str">
        <f t="shared" si="6"/>
        <v/>
      </c>
    </row>
    <row r="455" spans="2:9" ht="27" customHeight="1">
      <c r="B455" s="37" t="str">
        <f>IF(C455&lt;&gt;0,SUBTOTAL(3,$C$14:C455),"")</f>
        <v/>
      </c>
      <c r="C455" s="30"/>
      <c r="D455" s="56"/>
      <c r="E455" s="56"/>
      <c r="F455" s="31"/>
      <c r="G455" s="32"/>
      <c r="H455" s="32"/>
      <c r="I455" s="39" t="str">
        <f t="shared" si="6"/>
        <v/>
      </c>
    </row>
    <row r="456" spans="2:9" ht="27" customHeight="1">
      <c r="B456" s="37" t="str">
        <f>IF(C456&lt;&gt;0,SUBTOTAL(3,$C$14:C456),"")</f>
        <v/>
      </c>
      <c r="C456" s="30"/>
      <c r="D456" s="56"/>
      <c r="E456" s="56"/>
      <c r="F456" s="31"/>
      <c r="G456" s="32"/>
      <c r="H456" s="32"/>
      <c r="I456" s="39" t="str">
        <f t="shared" si="6"/>
        <v/>
      </c>
    </row>
    <row r="457" spans="2:9" ht="27" customHeight="1">
      <c r="B457" s="37" t="str">
        <f>IF(C457&lt;&gt;0,SUBTOTAL(3,$C$14:C457),"")</f>
        <v/>
      </c>
      <c r="C457" s="30"/>
      <c r="D457" s="56"/>
      <c r="E457" s="56"/>
      <c r="F457" s="31"/>
      <c r="G457" s="32"/>
      <c r="H457" s="32"/>
      <c r="I457" s="39" t="str">
        <f t="shared" si="6"/>
        <v/>
      </c>
    </row>
    <row r="458" spans="2:9" ht="27" customHeight="1">
      <c r="B458" s="37" t="str">
        <f>IF(C458&lt;&gt;0,SUBTOTAL(3,$C$14:C458),"")</f>
        <v/>
      </c>
      <c r="C458" s="30"/>
      <c r="D458" s="56"/>
      <c r="E458" s="56"/>
      <c r="F458" s="31"/>
      <c r="G458" s="32"/>
      <c r="H458" s="32"/>
      <c r="I458" s="39" t="str">
        <f t="shared" si="6"/>
        <v/>
      </c>
    </row>
    <row r="459" spans="2:9" ht="27" customHeight="1">
      <c r="B459" s="37" t="str">
        <f>IF(C459&lt;&gt;0,SUBTOTAL(3,$C$14:C459),"")</f>
        <v/>
      </c>
      <c r="C459" s="30"/>
      <c r="D459" s="56"/>
      <c r="E459" s="56"/>
      <c r="F459" s="31"/>
      <c r="G459" s="32"/>
      <c r="H459" s="32"/>
      <c r="I459" s="39" t="str">
        <f t="shared" si="6"/>
        <v/>
      </c>
    </row>
    <row r="460" spans="2:9" ht="27" customHeight="1">
      <c r="B460" s="37" t="str">
        <f>IF(C460&lt;&gt;0,SUBTOTAL(3,$C$14:C460),"")</f>
        <v/>
      </c>
      <c r="C460" s="30"/>
      <c r="D460" s="56"/>
      <c r="E460" s="56"/>
      <c r="F460" s="31"/>
      <c r="G460" s="32"/>
      <c r="H460" s="32"/>
      <c r="I460" s="39" t="str">
        <f t="shared" si="6"/>
        <v/>
      </c>
    </row>
    <row r="461" spans="2:9" ht="27" customHeight="1">
      <c r="B461" s="37" t="str">
        <f>IF(C461&lt;&gt;0,SUBTOTAL(3,$C$14:C461),"")</f>
        <v/>
      </c>
      <c r="C461" s="30"/>
      <c r="D461" s="56"/>
      <c r="E461" s="56"/>
      <c r="F461" s="31"/>
      <c r="G461" s="32"/>
      <c r="H461" s="32"/>
      <c r="I461" s="39" t="str">
        <f t="shared" si="6"/>
        <v/>
      </c>
    </row>
    <row r="462" spans="2:9" ht="27" customHeight="1">
      <c r="B462" s="37" t="str">
        <f>IF(C462&lt;&gt;0,SUBTOTAL(3,$C$14:C462),"")</f>
        <v/>
      </c>
      <c r="C462" s="30"/>
      <c r="D462" s="56"/>
      <c r="E462" s="56"/>
      <c r="F462" s="31"/>
      <c r="G462" s="32"/>
      <c r="H462" s="32"/>
      <c r="I462" s="39" t="str">
        <f t="shared" si="6"/>
        <v/>
      </c>
    </row>
    <row r="463" spans="2:9" ht="27" customHeight="1">
      <c r="B463" s="37" t="str">
        <f>IF(C463&lt;&gt;0,SUBTOTAL(3,$C$14:C463),"")</f>
        <v/>
      </c>
      <c r="C463" s="30"/>
      <c r="D463" s="56"/>
      <c r="E463" s="56"/>
      <c r="F463" s="31"/>
      <c r="G463" s="32"/>
      <c r="H463" s="32"/>
      <c r="I463" s="39" t="str">
        <f t="shared" si="6"/>
        <v/>
      </c>
    </row>
    <row r="464" spans="2:9" ht="27" customHeight="1">
      <c r="B464" s="37" t="str">
        <f>IF(C464&lt;&gt;0,SUBTOTAL(3,$C$14:C464),"")</f>
        <v/>
      </c>
      <c r="C464" s="30"/>
      <c r="D464" s="56"/>
      <c r="E464" s="56"/>
      <c r="F464" s="31"/>
      <c r="G464" s="32"/>
      <c r="H464" s="32"/>
      <c r="I464" s="39" t="str">
        <f t="shared" ref="I464:I527" si="7">IF(AND(G464="",H464=""),"",I463+G464-H464)</f>
        <v/>
      </c>
    </row>
    <row r="465" spans="2:9" ht="27" customHeight="1">
      <c r="B465" s="37" t="str">
        <f>IF(C465&lt;&gt;0,SUBTOTAL(3,$C$14:C465),"")</f>
        <v/>
      </c>
      <c r="C465" s="30"/>
      <c r="D465" s="56"/>
      <c r="E465" s="56"/>
      <c r="F465" s="31"/>
      <c r="G465" s="32"/>
      <c r="H465" s="32"/>
      <c r="I465" s="39" t="str">
        <f t="shared" si="7"/>
        <v/>
      </c>
    </row>
    <row r="466" spans="2:9" ht="27" customHeight="1">
      <c r="B466" s="37" t="str">
        <f>IF(C466&lt;&gt;0,SUBTOTAL(3,$C$14:C466),"")</f>
        <v/>
      </c>
      <c r="C466" s="30"/>
      <c r="D466" s="56"/>
      <c r="E466" s="56"/>
      <c r="F466" s="31"/>
      <c r="G466" s="32"/>
      <c r="H466" s="32"/>
      <c r="I466" s="39" t="str">
        <f t="shared" si="7"/>
        <v/>
      </c>
    </row>
    <row r="467" spans="2:9" ht="27" customHeight="1">
      <c r="B467" s="37" t="str">
        <f>IF(C467&lt;&gt;0,SUBTOTAL(3,$C$14:C467),"")</f>
        <v/>
      </c>
      <c r="C467" s="30"/>
      <c r="D467" s="56"/>
      <c r="E467" s="56"/>
      <c r="F467" s="31"/>
      <c r="G467" s="32"/>
      <c r="H467" s="32"/>
      <c r="I467" s="39" t="str">
        <f t="shared" si="7"/>
        <v/>
      </c>
    </row>
    <row r="468" spans="2:9" ht="27" customHeight="1">
      <c r="B468" s="37" t="str">
        <f>IF(C468&lt;&gt;0,SUBTOTAL(3,$C$14:C468),"")</f>
        <v/>
      </c>
      <c r="C468" s="30"/>
      <c r="D468" s="56"/>
      <c r="E468" s="56"/>
      <c r="F468" s="31"/>
      <c r="G468" s="32"/>
      <c r="H468" s="32"/>
      <c r="I468" s="39" t="str">
        <f t="shared" si="7"/>
        <v/>
      </c>
    </row>
    <row r="469" spans="2:9" ht="27" customHeight="1">
      <c r="B469" s="37" t="str">
        <f>IF(C469&lt;&gt;0,SUBTOTAL(3,$C$14:C469),"")</f>
        <v/>
      </c>
      <c r="C469" s="30"/>
      <c r="D469" s="56"/>
      <c r="E469" s="56"/>
      <c r="F469" s="31"/>
      <c r="G469" s="32"/>
      <c r="H469" s="32"/>
      <c r="I469" s="39" t="str">
        <f t="shared" si="7"/>
        <v/>
      </c>
    </row>
    <row r="470" spans="2:9" ht="27" customHeight="1">
      <c r="B470" s="37" t="str">
        <f>IF(C470&lt;&gt;0,SUBTOTAL(3,$C$14:C470),"")</f>
        <v/>
      </c>
      <c r="C470" s="30"/>
      <c r="D470" s="56"/>
      <c r="E470" s="56"/>
      <c r="F470" s="31"/>
      <c r="G470" s="32"/>
      <c r="H470" s="32"/>
      <c r="I470" s="39" t="str">
        <f t="shared" si="7"/>
        <v/>
      </c>
    </row>
    <row r="471" spans="2:9" ht="27" customHeight="1">
      <c r="B471" s="37" t="str">
        <f>IF(C471&lt;&gt;0,SUBTOTAL(3,$C$14:C471),"")</f>
        <v/>
      </c>
      <c r="C471" s="30"/>
      <c r="D471" s="56"/>
      <c r="E471" s="56"/>
      <c r="F471" s="31"/>
      <c r="G471" s="32"/>
      <c r="H471" s="32"/>
      <c r="I471" s="39" t="str">
        <f t="shared" si="7"/>
        <v/>
      </c>
    </row>
    <row r="472" spans="2:9" ht="27" customHeight="1">
      <c r="B472" s="37" t="str">
        <f>IF(C472&lt;&gt;0,SUBTOTAL(3,$C$14:C472),"")</f>
        <v/>
      </c>
      <c r="C472" s="30"/>
      <c r="D472" s="56"/>
      <c r="E472" s="56"/>
      <c r="F472" s="31"/>
      <c r="G472" s="32"/>
      <c r="H472" s="32"/>
      <c r="I472" s="39" t="str">
        <f t="shared" si="7"/>
        <v/>
      </c>
    </row>
    <row r="473" spans="2:9" ht="27" customHeight="1">
      <c r="B473" s="37" t="str">
        <f>IF(C473&lt;&gt;0,SUBTOTAL(3,$C$14:C473),"")</f>
        <v/>
      </c>
      <c r="C473" s="30"/>
      <c r="D473" s="56"/>
      <c r="E473" s="56"/>
      <c r="F473" s="31"/>
      <c r="G473" s="32"/>
      <c r="H473" s="32"/>
      <c r="I473" s="39" t="str">
        <f t="shared" si="7"/>
        <v/>
      </c>
    </row>
    <row r="474" spans="2:9" ht="27" customHeight="1">
      <c r="B474" s="37" t="str">
        <f>IF(C474&lt;&gt;0,SUBTOTAL(3,$C$14:C474),"")</f>
        <v/>
      </c>
      <c r="C474" s="30"/>
      <c r="D474" s="56"/>
      <c r="E474" s="56"/>
      <c r="F474" s="31"/>
      <c r="G474" s="32"/>
      <c r="H474" s="32"/>
      <c r="I474" s="39" t="str">
        <f t="shared" si="7"/>
        <v/>
      </c>
    </row>
    <row r="475" spans="2:9" ht="27" customHeight="1">
      <c r="B475" s="37" t="str">
        <f>IF(C475&lt;&gt;0,SUBTOTAL(3,$C$14:C475),"")</f>
        <v/>
      </c>
      <c r="C475" s="30"/>
      <c r="D475" s="56"/>
      <c r="E475" s="56"/>
      <c r="F475" s="31"/>
      <c r="G475" s="32"/>
      <c r="H475" s="32"/>
      <c r="I475" s="39" t="str">
        <f t="shared" si="7"/>
        <v/>
      </c>
    </row>
    <row r="476" spans="2:9" ht="27" customHeight="1">
      <c r="B476" s="37" t="str">
        <f>IF(C476&lt;&gt;0,SUBTOTAL(3,$C$14:C476),"")</f>
        <v/>
      </c>
      <c r="C476" s="30"/>
      <c r="D476" s="56"/>
      <c r="E476" s="56"/>
      <c r="F476" s="31"/>
      <c r="G476" s="32"/>
      <c r="H476" s="32"/>
      <c r="I476" s="39" t="str">
        <f t="shared" si="7"/>
        <v/>
      </c>
    </row>
    <row r="477" spans="2:9" ht="27" customHeight="1">
      <c r="B477" s="37" t="str">
        <f>IF(C477&lt;&gt;0,SUBTOTAL(3,$C$14:C477),"")</f>
        <v/>
      </c>
      <c r="C477" s="30"/>
      <c r="D477" s="56"/>
      <c r="E477" s="56"/>
      <c r="F477" s="31"/>
      <c r="G477" s="32"/>
      <c r="H477" s="32"/>
      <c r="I477" s="39" t="str">
        <f t="shared" si="7"/>
        <v/>
      </c>
    </row>
    <row r="478" spans="2:9" ht="27" customHeight="1">
      <c r="B478" s="37" t="str">
        <f>IF(C478&lt;&gt;0,SUBTOTAL(3,$C$14:C478),"")</f>
        <v/>
      </c>
      <c r="C478" s="30"/>
      <c r="D478" s="56"/>
      <c r="E478" s="56"/>
      <c r="F478" s="31"/>
      <c r="G478" s="32"/>
      <c r="H478" s="32"/>
      <c r="I478" s="39" t="str">
        <f t="shared" si="7"/>
        <v/>
      </c>
    </row>
    <row r="479" spans="2:9" ht="27" customHeight="1">
      <c r="B479" s="37" t="str">
        <f>IF(C479&lt;&gt;0,SUBTOTAL(3,$C$14:C479),"")</f>
        <v/>
      </c>
      <c r="C479" s="30"/>
      <c r="D479" s="56"/>
      <c r="E479" s="56"/>
      <c r="F479" s="31"/>
      <c r="G479" s="32"/>
      <c r="H479" s="32"/>
      <c r="I479" s="39" t="str">
        <f t="shared" si="7"/>
        <v/>
      </c>
    </row>
    <row r="480" spans="2:9" ht="27" customHeight="1">
      <c r="B480" s="37" t="str">
        <f>IF(C480&lt;&gt;0,SUBTOTAL(3,$C$14:C480),"")</f>
        <v/>
      </c>
      <c r="C480" s="30"/>
      <c r="D480" s="56"/>
      <c r="E480" s="56"/>
      <c r="F480" s="31"/>
      <c r="G480" s="32"/>
      <c r="H480" s="32"/>
      <c r="I480" s="39" t="str">
        <f t="shared" si="7"/>
        <v/>
      </c>
    </row>
    <row r="481" spans="2:9" ht="27" customHeight="1">
      <c r="B481" s="37" t="str">
        <f>IF(C481&lt;&gt;0,SUBTOTAL(3,$C$14:C481),"")</f>
        <v/>
      </c>
      <c r="C481" s="30"/>
      <c r="D481" s="56"/>
      <c r="E481" s="56"/>
      <c r="F481" s="31"/>
      <c r="G481" s="32"/>
      <c r="H481" s="32"/>
      <c r="I481" s="39" t="str">
        <f t="shared" si="7"/>
        <v/>
      </c>
    </row>
    <row r="482" spans="2:9" ht="27" customHeight="1">
      <c r="B482" s="37" t="str">
        <f>IF(C482&lt;&gt;0,SUBTOTAL(3,$C$14:C482),"")</f>
        <v/>
      </c>
      <c r="C482" s="30"/>
      <c r="D482" s="56"/>
      <c r="E482" s="56"/>
      <c r="F482" s="31"/>
      <c r="G482" s="32"/>
      <c r="H482" s="32"/>
      <c r="I482" s="39" t="str">
        <f t="shared" si="7"/>
        <v/>
      </c>
    </row>
    <row r="483" spans="2:9" ht="27" customHeight="1">
      <c r="B483" s="37" t="str">
        <f>IF(C483&lt;&gt;0,SUBTOTAL(3,$C$14:C483),"")</f>
        <v/>
      </c>
      <c r="C483" s="30"/>
      <c r="D483" s="56"/>
      <c r="E483" s="56"/>
      <c r="F483" s="31"/>
      <c r="G483" s="32"/>
      <c r="H483" s="32"/>
      <c r="I483" s="39" t="str">
        <f t="shared" si="7"/>
        <v/>
      </c>
    </row>
    <row r="484" spans="2:9" ht="27" customHeight="1">
      <c r="B484" s="37" t="str">
        <f>IF(C484&lt;&gt;0,SUBTOTAL(3,$C$14:C484),"")</f>
        <v/>
      </c>
      <c r="C484" s="30"/>
      <c r="D484" s="56"/>
      <c r="E484" s="56"/>
      <c r="F484" s="31"/>
      <c r="G484" s="32"/>
      <c r="H484" s="32"/>
      <c r="I484" s="39" t="str">
        <f t="shared" si="7"/>
        <v/>
      </c>
    </row>
    <row r="485" spans="2:9" ht="27" customHeight="1">
      <c r="B485" s="37" t="str">
        <f>IF(C485&lt;&gt;0,SUBTOTAL(3,$C$14:C485),"")</f>
        <v/>
      </c>
      <c r="C485" s="30"/>
      <c r="D485" s="56"/>
      <c r="E485" s="56"/>
      <c r="F485" s="31"/>
      <c r="G485" s="32"/>
      <c r="H485" s="32"/>
      <c r="I485" s="39" t="str">
        <f t="shared" si="7"/>
        <v/>
      </c>
    </row>
    <row r="486" spans="2:9" ht="27" customHeight="1">
      <c r="B486" s="37" t="str">
        <f>IF(C486&lt;&gt;0,SUBTOTAL(3,$C$14:C486),"")</f>
        <v/>
      </c>
      <c r="C486" s="30"/>
      <c r="D486" s="56"/>
      <c r="E486" s="56"/>
      <c r="F486" s="31"/>
      <c r="G486" s="32"/>
      <c r="H486" s="32"/>
      <c r="I486" s="39" t="str">
        <f t="shared" si="7"/>
        <v/>
      </c>
    </row>
    <row r="487" spans="2:9" ht="27" customHeight="1">
      <c r="B487" s="37" t="str">
        <f>IF(C487&lt;&gt;0,SUBTOTAL(3,$C$14:C487),"")</f>
        <v/>
      </c>
      <c r="C487" s="30"/>
      <c r="D487" s="56"/>
      <c r="E487" s="56"/>
      <c r="F487" s="31"/>
      <c r="G487" s="32"/>
      <c r="H487" s="32"/>
      <c r="I487" s="39" t="str">
        <f t="shared" si="7"/>
        <v/>
      </c>
    </row>
    <row r="488" spans="2:9" ht="27" customHeight="1">
      <c r="B488" s="37" t="str">
        <f>IF(C488&lt;&gt;0,SUBTOTAL(3,$C$14:C488),"")</f>
        <v/>
      </c>
      <c r="C488" s="30"/>
      <c r="D488" s="56"/>
      <c r="E488" s="56"/>
      <c r="F488" s="31"/>
      <c r="G488" s="32"/>
      <c r="H488" s="32"/>
      <c r="I488" s="39" t="str">
        <f t="shared" si="7"/>
        <v/>
      </c>
    </row>
    <row r="489" spans="2:9" ht="27" customHeight="1">
      <c r="B489" s="37" t="str">
        <f>IF(C489&lt;&gt;0,SUBTOTAL(3,$C$14:C489),"")</f>
        <v/>
      </c>
      <c r="C489" s="30"/>
      <c r="D489" s="56"/>
      <c r="E489" s="56"/>
      <c r="F489" s="31"/>
      <c r="G489" s="32"/>
      <c r="H489" s="32"/>
      <c r="I489" s="39" t="str">
        <f t="shared" si="7"/>
        <v/>
      </c>
    </row>
    <row r="490" spans="2:9" ht="27" customHeight="1">
      <c r="B490" s="37" t="str">
        <f>IF(C490&lt;&gt;0,SUBTOTAL(3,$C$14:C490),"")</f>
        <v/>
      </c>
      <c r="C490" s="30"/>
      <c r="D490" s="56"/>
      <c r="E490" s="56"/>
      <c r="F490" s="31"/>
      <c r="G490" s="32"/>
      <c r="H490" s="32"/>
      <c r="I490" s="39" t="str">
        <f t="shared" si="7"/>
        <v/>
      </c>
    </row>
    <row r="491" spans="2:9" ht="27" customHeight="1">
      <c r="B491" s="37" t="str">
        <f>IF(C491&lt;&gt;0,SUBTOTAL(3,$C$14:C491),"")</f>
        <v/>
      </c>
      <c r="C491" s="30"/>
      <c r="D491" s="56"/>
      <c r="E491" s="56"/>
      <c r="F491" s="31"/>
      <c r="G491" s="32"/>
      <c r="H491" s="32"/>
      <c r="I491" s="39" t="str">
        <f t="shared" si="7"/>
        <v/>
      </c>
    </row>
    <row r="492" spans="2:9" ht="27" customHeight="1">
      <c r="B492" s="37" t="str">
        <f>IF(C492&lt;&gt;0,SUBTOTAL(3,$C$14:C492),"")</f>
        <v/>
      </c>
      <c r="C492" s="30"/>
      <c r="D492" s="56"/>
      <c r="E492" s="56"/>
      <c r="F492" s="31"/>
      <c r="G492" s="32"/>
      <c r="H492" s="32"/>
      <c r="I492" s="39" t="str">
        <f t="shared" si="7"/>
        <v/>
      </c>
    </row>
    <row r="493" spans="2:9" ht="27" customHeight="1">
      <c r="B493" s="37" t="str">
        <f>IF(C493&lt;&gt;0,SUBTOTAL(3,$C$14:C493),"")</f>
        <v/>
      </c>
      <c r="C493" s="30"/>
      <c r="D493" s="56"/>
      <c r="E493" s="56"/>
      <c r="F493" s="31"/>
      <c r="G493" s="32"/>
      <c r="H493" s="32"/>
      <c r="I493" s="39" t="str">
        <f t="shared" si="7"/>
        <v/>
      </c>
    </row>
    <row r="494" spans="2:9" ht="27" customHeight="1">
      <c r="B494" s="37" t="str">
        <f>IF(C494&lt;&gt;0,SUBTOTAL(3,$C$14:C494),"")</f>
        <v/>
      </c>
      <c r="C494" s="30"/>
      <c r="D494" s="56"/>
      <c r="E494" s="56"/>
      <c r="F494" s="31"/>
      <c r="G494" s="32"/>
      <c r="H494" s="32"/>
      <c r="I494" s="39" t="str">
        <f t="shared" si="7"/>
        <v/>
      </c>
    </row>
    <row r="495" spans="2:9" ht="27" customHeight="1">
      <c r="B495" s="37" t="str">
        <f>IF(C495&lt;&gt;0,SUBTOTAL(3,$C$14:C495),"")</f>
        <v/>
      </c>
      <c r="C495" s="30"/>
      <c r="D495" s="56"/>
      <c r="E495" s="56"/>
      <c r="F495" s="31"/>
      <c r="G495" s="32"/>
      <c r="H495" s="32"/>
      <c r="I495" s="39" t="str">
        <f t="shared" si="7"/>
        <v/>
      </c>
    </row>
    <row r="496" spans="2:9" ht="27" customHeight="1">
      <c r="B496" s="37" t="str">
        <f>IF(C496&lt;&gt;0,SUBTOTAL(3,$C$14:C496),"")</f>
        <v/>
      </c>
      <c r="C496" s="30"/>
      <c r="D496" s="56"/>
      <c r="E496" s="56"/>
      <c r="F496" s="31"/>
      <c r="G496" s="32"/>
      <c r="H496" s="32"/>
      <c r="I496" s="39" t="str">
        <f t="shared" si="7"/>
        <v/>
      </c>
    </row>
    <row r="497" spans="2:9" ht="27" customHeight="1">
      <c r="B497" s="37" t="str">
        <f>IF(C497&lt;&gt;0,SUBTOTAL(3,$C$14:C497),"")</f>
        <v/>
      </c>
      <c r="C497" s="30"/>
      <c r="D497" s="56"/>
      <c r="E497" s="56"/>
      <c r="F497" s="31"/>
      <c r="G497" s="32"/>
      <c r="H497" s="32"/>
      <c r="I497" s="39" t="str">
        <f t="shared" si="7"/>
        <v/>
      </c>
    </row>
    <row r="498" spans="2:9" ht="27" customHeight="1">
      <c r="B498" s="37" t="str">
        <f>IF(C498&lt;&gt;0,SUBTOTAL(3,$C$14:C498),"")</f>
        <v/>
      </c>
      <c r="C498" s="30"/>
      <c r="D498" s="56"/>
      <c r="E498" s="56"/>
      <c r="F498" s="31"/>
      <c r="G498" s="32"/>
      <c r="H498" s="32"/>
      <c r="I498" s="39" t="str">
        <f t="shared" si="7"/>
        <v/>
      </c>
    </row>
    <row r="499" spans="2:9" ht="27" customHeight="1">
      <c r="B499" s="37" t="str">
        <f>IF(C499&lt;&gt;0,SUBTOTAL(3,$C$14:C499),"")</f>
        <v/>
      </c>
      <c r="C499" s="30"/>
      <c r="D499" s="56"/>
      <c r="E499" s="56"/>
      <c r="F499" s="31"/>
      <c r="G499" s="32"/>
      <c r="H499" s="32"/>
      <c r="I499" s="39" t="str">
        <f t="shared" si="7"/>
        <v/>
      </c>
    </row>
    <row r="500" spans="2:9" ht="27" customHeight="1">
      <c r="B500" s="37" t="str">
        <f>IF(C500&lt;&gt;0,SUBTOTAL(3,$C$14:C500),"")</f>
        <v/>
      </c>
      <c r="C500" s="30"/>
      <c r="D500" s="56"/>
      <c r="E500" s="56"/>
      <c r="F500" s="31"/>
      <c r="G500" s="32"/>
      <c r="H500" s="32"/>
      <c r="I500" s="39" t="str">
        <f t="shared" si="7"/>
        <v/>
      </c>
    </row>
    <row r="501" spans="2:9" ht="27" customHeight="1">
      <c r="B501" s="37" t="str">
        <f>IF(C501&lt;&gt;0,SUBTOTAL(3,$C$14:C501),"")</f>
        <v/>
      </c>
      <c r="C501" s="30"/>
      <c r="D501" s="56"/>
      <c r="E501" s="56"/>
      <c r="F501" s="31"/>
      <c r="G501" s="32"/>
      <c r="H501" s="32"/>
      <c r="I501" s="39" t="str">
        <f t="shared" si="7"/>
        <v/>
      </c>
    </row>
    <row r="502" spans="2:9" ht="27" customHeight="1">
      <c r="B502" s="37" t="str">
        <f>IF(C502&lt;&gt;0,SUBTOTAL(3,$C$14:C502),"")</f>
        <v/>
      </c>
      <c r="C502" s="30"/>
      <c r="D502" s="56"/>
      <c r="E502" s="56"/>
      <c r="F502" s="31"/>
      <c r="G502" s="32"/>
      <c r="H502" s="32"/>
      <c r="I502" s="39" t="str">
        <f t="shared" si="7"/>
        <v/>
      </c>
    </row>
    <row r="503" spans="2:9" ht="27" customHeight="1">
      <c r="B503" s="37" t="str">
        <f>IF(C503&lt;&gt;0,SUBTOTAL(3,$C$14:C503),"")</f>
        <v/>
      </c>
      <c r="C503" s="30"/>
      <c r="D503" s="56"/>
      <c r="E503" s="56"/>
      <c r="F503" s="31"/>
      <c r="G503" s="32"/>
      <c r="H503" s="32"/>
      <c r="I503" s="39" t="str">
        <f t="shared" si="7"/>
        <v/>
      </c>
    </row>
    <row r="504" spans="2:9" ht="27" customHeight="1">
      <c r="B504" s="37" t="str">
        <f>IF(C504&lt;&gt;0,SUBTOTAL(3,$C$14:C504),"")</f>
        <v/>
      </c>
      <c r="C504" s="30"/>
      <c r="D504" s="56"/>
      <c r="E504" s="56"/>
      <c r="F504" s="31"/>
      <c r="G504" s="32"/>
      <c r="H504" s="32"/>
      <c r="I504" s="39" t="str">
        <f t="shared" si="7"/>
        <v/>
      </c>
    </row>
    <row r="505" spans="2:9" ht="27" customHeight="1">
      <c r="B505" s="37" t="str">
        <f>IF(C505&lt;&gt;0,SUBTOTAL(3,$C$14:C505),"")</f>
        <v/>
      </c>
      <c r="C505" s="30"/>
      <c r="D505" s="56"/>
      <c r="E505" s="56"/>
      <c r="F505" s="31"/>
      <c r="G505" s="32"/>
      <c r="H505" s="32"/>
      <c r="I505" s="39" t="str">
        <f t="shared" si="7"/>
        <v/>
      </c>
    </row>
    <row r="506" spans="2:9" ht="27" customHeight="1">
      <c r="B506" s="37" t="str">
        <f>IF(C506&lt;&gt;0,SUBTOTAL(3,$C$14:C506),"")</f>
        <v/>
      </c>
      <c r="C506" s="30"/>
      <c r="D506" s="56"/>
      <c r="E506" s="56"/>
      <c r="F506" s="31"/>
      <c r="G506" s="32"/>
      <c r="H506" s="32"/>
      <c r="I506" s="39" t="str">
        <f t="shared" si="7"/>
        <v/>
      </c>
    </row>
    <row r="507" spans="2:9" ht="27" customHeight="1">
      <c r="B507" s="37" t="str">
        <f>IF(C507&lt;&gt;0,SUBTOTAL(3,$C$14:C507),"")</f>
        <v/>
      </c>
      <c r="C507" s="30"/>
      <c r="D507" s="56"/>
      <c r="E507" s="56"/>
      <c r="F507" s="31"/>
      <c r="G507" s="32"/>
      <c r="H507" s="32"/>
      <c r="I507" s="39" t="str">
        <f t="shared" si="7"/>
        <v/>
      </c>
    </row>
    <row r="508" spans="2:9" ht="27" customHeight="1">
      <c r="B508" s="37" t="str">
        <f>IF(C508&lt;&gt;0,SUBTOTAL(3,$C$14:C508),"")</f>
        <v/>
      </c>
      <c r="C508" s="30"/>
      <c r="D508" s="56"/>
      <c r="E508" s="56"/>
      <c r="F508" s="31"/>
      <c r="G508" s="32"/>
      <c r="H508" s="32"/>
      <c r="I508" s="39" t="str">
        <f t="shared" si="7"/>
        <v/>
      </c>
    </row>
    <row r="509" spans="2:9" ht="27" customHeight="1">
      <c r="B509" s="37" t="str">
        <f>IF(C509&lt;&gt;0,SUBTOTAL(3,$C$14:C509),"")</f>
        <v/>
      </c>
      <c r="C509" s="30"/>
      <c r="D509" s="56"/>
      <c r="E509" s="56"/>
      <c r="F509" s="31"/>
      <c r="G509" s="32"/>
      <c r="H509" s="32"/>
      <c r="I509" s="39" t="str">
        <f t="shared" si="7"/>
        <v/>
      </c>
    </row>
    <row r="510" spans="2:9" ht="27" customHeight="1">
      <c r="B510" s="37" t="str">
        <f>IF(C510&lt;&gt;0,SUBTOTAL(3,$C$14:C510),"")</f>
        <v/>
      </c>
      <c r="C510" s="30"/>
      <c r="D510" s="56"/>
      <c r="E510" s="56"/>
      <c r="F510" s="31"/>
      <c r="G510" s="32"/>
      <c r="H510" s="32"/>
      <c r="I510" s="39" t="str">
        <f t="shared" si="7"/>
        <v/>
      </c>
    </row>
    <row r="511" spans="2:9" ht="27" customHeight="1">
      <c r="B511" s="37" t="str">
        <f>IF(C511&lt;&gt;0,SUBTOTAL(3,$C$14:C511),"")</f>
        <v/>
      </c>
      <c r="C511" s="30"/>
      <c r="D511" s="56"/>
      <c r="E511" s="56"/>
      <c r="F511" s="31"/>
      <c r="G511" s="32"/>
      <c r="H511" s="32"/>
      <c r="I511" s="39" t="str">
        <f t="shared" si="7"/>
        <v/>
      </c>
    </row>
    <row r="512" spans="2:9" ht="27" customHeight="1">
      <c r="B512" s="37" t="str">
        <f>IF(C512&lt;&gt;0,SUBTOTAL(3,$C$14:C512),"")</f>
        <v/>
      </c>
      <c r="C512" s="30"/>
      <c r="D512" s="56"/>
      <c r="E512" s="56"/>
      <c r="F512" s="31"/>
      <c r="G512" s="32"/>
      <c r="H512" s="32"/>
      <c r="I512" s="39" t="str">
        <f t="shared" si="7"/>
        <v/>
      </c>
    </row>
    <row r="513" spans="2:9" ht="27" customHeight="1">
      <c r="B513" s="37" t="str">
        <f>IF(C513&lt;&gt;0,SUBTOTAL(3,$C$14:C513),"")</f>
        <v/>
      </c>
      <c r="C513" s="30"/>
      <c r="D513" s="56"/>
      <c r="E513" s="56"/>
      <c r="F513" s="31"/>
      <c r="G513" s="32"/>
      <c r="H513" s="32"/>
      <c r="I513" s="39" t="str">
        <f t="shared" si="7"/>
        <v/>
      </c>
    </row>
    <row r="514" spans="2:9" ht="27" customHeight="1">
      <c r="B514" s="37" t="str">
        <f>IF(C514&lt;&gt;0,SUBTOTAL(3,$C$14:C514),"")</f>
        <v/>
      </c>
      <c r="C514" s="30"/>
      <c r="D514" s="56"/>
      <c r="E514" s="56"/>
      <c r="F514" s="31"/>
      <c r="G514" s="32"/>
      <c r="H514" s="32"/>
      <c r="I514" s="39" t="str">
        <f t="shared" si="7"/>
        <v/>
      </c>
    </row>
    <row r="515" spans="2:9" ht="27" customHeight="1">
      <c r="B515" s="37" t="str">
        <f>IF(C515&lt;&gt;0,SUBTOTAL(3,$C$14:C515),"")</f>
        <v/>
      </c>
      <c r="C515" s="30"/>
      <c r="D515" s="56"/>
      <c r="E515" s="56"/>
      <c r="F515" s="31"/>
      <c r="G515" s="32"/>
      <c r="H515" s="32"/>
      <c r="I515" s="39" t="str">
        <f t="shared" si="7"/>
        <v/>
      </c>
    </row>
    <row r="516" spans="2:9" ht="27" customHeight="1">
      <c r="B516" s="37" t="str">
        <f>IF(C516&lt;&gt;0,SUBTOTAL(3,$C$14:C516),"")</f>
        <v/>
      </c>
      <c r="C516" s="30"/>
      <c r="D516" s="56"/>
      <c r="E516" s="56"/>
      <c r="F516" s="31"/>
      <c r="G516" s="32"/>
      <c r="H516" s="32"/>
      <c r="I516" s="39" t="str">
        <f t="shared" si="7"/>
        <v/>
      </c>
    </row>
    <row r="517" spans="2:9" ht="27" customHeight="1">
      <c r="B517" s="37" t="str">
        <f>IF(C517&lt;&gt;0,SUBTOTAL(3,$C$14:C517),"")</f>
        <v/>
      </c>
      <c r="C517" s="30"/>
      <c r="D517" s="56"/>
      <c r="E517" s="56"/>
      <c r="F517" s="31"/>
      <c r="G517" s="32"/>
      <c r="H517" s="32"/>
      <c r="I517" s="39" t="str">
        <f t="shared" si="7"/>
        <v/>
      </c>
    </row>
    <row r="518" spans="2:9" ht="27" customHeight="1">
      <c r="B518" s="37" t="str">
        <f>IF(C518&lt;&gt;0,SUBTOTAL(3,$C$14:C518),"")</f>
        <v/>
      </c>
      <c r="C518" s="30"/>
      <c r="D518" s="56"/>
      <c r="E518" s="56"/>
      <c r="F518" s="31"/>
      <c r="G518" s="32"/>
      <c r="H518" s="32"/>
      <c r="I518" s="39" t="str">
        <f t="shared" si="7"/>
        <v/>
      </c>
    </row>
    <row r="519" spans="2:9" ht="27" customHeight="1">
      <c r="B519" s="37" t="str">
        <f>IF(C519&lt;&gt;0,SUBTOTAL(3,$C$14:C519),"")</f>
        <v/>
      </c>
      <c r="C519" s="30"/>
      <c r="D519" s="56"/>
      <c r="E519" s="56"/>
      <c r="F519" s="31"/>
      <c r="G519" s="32"/>
      <c r="H519" s="32"/>
      <c r="I519" s="39" t="str">
        <f t="shared" si="7"/>
        <v/>
      </c>
    </row>
    <row r="520" spans="2:9" ht="27" customHeight="1">
      <c r="B520" s="37" t="str">
        <f>IF(C520&lt;&gt;0,SUBTOTAL(3,$C$14:C520),"")</f>
        <v/>
      </c>
      <c r="C520" s="30"/>
      <c r="D520" s="56"/>
      <c r="E520" s="56"/>
      <c r="F520" s="31"/>
      <c r="G520" s="32"/>
      <c r="H520" s="32"/>
      <c r="I520" s="39" t="str">
        <f t="shared" si="7"/>
        <v/>
      </c>
    </row>
    <row r="521" spans="2:9" ht="27" customHeight="1">
      <c r="B521" s="37" t="str">
        <f>IF(C521&lt;&gt;0,SUBTOTAL(3,$C$14:C521),"")</f>
        <v/>
      </c>
      <c r="C521" s="30"/>
      <c r="D521" s="56"/>
      <c r="E521" s="56"/>
      <c r="F521" s="31"/>
      <c r="G521" s="32"/>
      <c r="H521" s="32"/>
      <c r="I521" s="39" t="str">
        <f t="shared" si="7"/>
        <v/>
      </c>
    </row>
    <row r="522" spans="2:9" ht="27" customHeight="1">
      <c r="B522" s="37" t="str">
        <f>IF(C522&lt;&gt;0,SUBTOTAL(3,$C$14:C522),"")</f>
        <v/>
      </c>
      <c r="C522" s="30"/>
      <c r="D522" s="56"/>
      <c r="E522" s="56"/>
      <c r="F522" s="31"/>
      <c r="G522" s="32"/>
      <c r="H522" s="32"/>
      <c r="I522" s="39" t="str">
        <f t="shared" si="7"/>
        <v/>
      </c>
    </row>
    <row r="523" spans="2:9" ht="27" customHeight="1">
      <c r="B523" s="37" t="str">
        <f>IF(C523&lt;&gt;0,SUBTOTAL(3,$C$14:C523),"")</f>
        <v/>
      </c>
      <c r="C523" s="30"/>
      <c r="D523" s="56"/>
      <c r="E523" s="56"/>
      <c r="F523" s="31"/>
      <c r="G523" s="32"/>
      <c r="H523" s="32"/>
      <c r="I523" s="39" t="str">
        <f t="shared" si="7"/>
        <v/>
      </c>
    </row>
    <row r="524" spans="2:9" ht="27" customHeight="1">
      <c r="B524" s="37" t="str">
        <f>IF(C524&lt;&gt;0,SUBTOTAL(3,$C$14:C524),"")</f>
        <v/>
      </c>
      <c r="C524" s="30"/>
      <c r="D524" s="56"/>
      <c r="E524" s="56"/>
      <c r="F524" s="31"/>
      <c r="G524" s="32"/>
      <c r="H524" s="32"/>
      <c r="I524" s="39" t="str">
        <f t="shared" si="7"/>
        <v/>
      </c>
    </row>
    <row r="525" spans="2:9" ht="27" customHeight="1">
      <c r="B525" s="37" t="str">
        <f>IF(C525&lt;&gt;0,SUBTOTAL(3,$C$14:C525),"")</f>
        <v/>
      </c>
      <c r="C525" s="30"/>
      <c r="D525" s="56"/>
      <c r="E525" s="56"/>
      <c r="F525" s="31"/>
      <c r="G525" s="32"/>
      <c r="H525" s="32"/>
      <c r="I525" s="39" t="str">
        <f t="shared" si="7"/>
        <v/>
      </c>
    </row>
    <row r="526" spans="2:9" ht="27" customHeight="1">
      <c r="B526" s="37" t="str">
        <f>IF(C526&lt;&gt;0,SUBTOTAL(3,$C$14:C526),"")</f>
        <v/>
      </c>
      <c r="C526" s="30"/>
      <c r="D526" s="56"/>
      <c r="E526" s="56"/>
      <c r="F526" s="31"/>
      <c r="G526" s="32"/>
      <c r="H526" s="32"/>
      <c r="I526" s="39" t="str">
        <f t="shared" si="7"/>
        <v/>
      </c>
    </row>
    <row r="527" spans="2:9" ht="27" customHeight="1">
      <c r="B527" s="37" t="str">
        <f>IF(C527&lt;&gt;0,SUBTOTAL(3,$C$14:C527),"")</f>
        <v/>
      </c>
      <c r="C527" s="30"/>
      <c r="D527" s="56"/>
      <c r="E527" s="56"/>
      <c r="F527" s="31"/>
      <c r="G527" s="32"/>
      <c r="H527" s="32"/>
      <c r="I527" s="39" t="str">
        <f t="shared" si="7"/>
        <v/>
      </c>
    </row>
    <row r="528" spans="2:9" ht="27" customHeight="1">
      <c r="B528" s="37" t="str">
        <f>IF(C528&lt;&gt;0,SUBTOTAL(3,$C$14:C528),"")</f>
        <v/>
      </c>
      <c r="C528" s="30"/>
      <c r="D528" s="56"/>
      <c r="E528" s="56"/>
      <c r="F528" s="31"/>
      <c r="G528" s="32"/>
      <c r="H528" s="32"/>
      <c r="I528" s="39" t="str">
        <f t="shared" ref="I528:I591" si="8">IF(AND(G528="",H528=""),"",I527+G528-H528)</f>
        <v/>
      </c>
    </row>
    <row r="529" spans="2:9" ht="27" customHeight="1">
      <c r="B529" s="37" t="str">
        <f>IF(C529&lt;&gt;0,SUBTOTAL(3,$C$14:C529),"")</f>
        <v/>
      </c>
      <c r="C529" s="30"/>
      <c r="D529" s="56"/>
      <c r="E529" s="56"/>
      <c r="F529" s="31"/>
      <c r="G529" s="32"/>
      <c r="H529" s="32"/>
      <c r="I529" s="39" t="str">
        <f t="shared" si="8"/>
        <v/>
      </c>
    </row>
    <row r="530" spans="2:9" ht="27" customHeight="1">
      <c r="B530" s="37" t="str">
        <f>IF(C530&lt;&gt;0,SUBTOTAL(3,$C$14:C530),"")</f>
        <v/>
      </c>
      <c r="C530" s="30"/>
      <c r="D530" s="56"/>
      <c r="E530" s="56"/>
      <c r="F530" s="31"/>
      <c r="G530" s="32"/>
      <c r="H530" s="32"/>
      <c r="I530" s="39" t="str">
        <f t="shared" si="8"/>
        <v/>
      </c>
    </row>
    <row r="531" spans="2:9" ht="27" customHeight="1">
      <c r="B531" s="37" t="str">
        <f>IF(C531&lt;&gt;0,SUBTOTAL(3,$C$14:C531),"")</f>
        <v/>
      </c>
      <c r="C531" s="30"/>
      <c r="D531" s="56"/>
      <c r="E531" s="56"/>
      <c r="F531" s="31"/>
      <c r="G531" s="32"/>
      <c r="H531" s="32"/>
      <c r="I531" s="39" t="str">
        <f t="shared" si="8"/>
        <v/>
      </c>
    </row>
    <row r="532" spans="2:9" ht="27" customHeight="1">
      <c r="B532" s="37" t="str">
        <f>IF(C532&lt;&gt;0,SUBTOTAL(3,$C$14:C532),"")</f>
        <v/>
      </c>
      <c r="C532" s="30"/>
      <c r="D532" s="56"/>
      <c r="E532" s="56"/>
      <c r="F532" s="31"/>
      <c r="G532" s="32"/>
      <c r="H532" s="32"/>
      <c r="I532" s="39" t="str">
        <f t="shared" si="8"/>
        <v/>
      </c>
    </row>
    <row r="533" spans="2:9" ht="27" customHeight="1">
      <c r="B533" s="37" t="str">
        <f>IF(C533&lt;&gt;0,SUBTOTAL(3,$C$14:C533),"")</f>
        <v/>
      </c>
      <c r="C533" s="30"/>
      <c r="D533" s="56"/>
      <c r="E533" s="56"/>
      <c r="F533" s="31"/>
      <c r="G533" s="32"/>
      <c r="H533" s="32"/>
      <c r="I533" s="39" t="str">
        <f t="shared" si="8"/>
        <v/>
      </c>
    </row>
    <row r="534" spans="2:9" ht="27" customHeight="1">
      <c r="B534" s="37" t="str">
        <f>IF(C534&lt;&gt;0,SUBTOTAL(3,$C$14:C534),"")</f>
        <v/>
      </c>
      <c r="C534" s="30"/>
      <c r="D534" s="56"/>
      <c r="E534" s="56"/>
      <c r="F534" s="31"/>
      <c r="G534" s="32"/>
      <c r="H534" s="32"/>
      <c r="I534" s="39" t="str">
        <f t="shared" si="8"/>
        <v/>
      </c>
    </row>
    <row r="535" spans="2:9" ht="27" customHeight="1">
      <c r="B535" s="37" t="str">
        <f>IF(C535&lt;&gt;0,SUBTOTAL(3,$C$14:C535),"")</f>
        <v/>
      </c>
      <c r="C535" s="30"/>
      <c r="D535" s="56"/>
      <c r="E535" s="56"/>
      <c r="F535" s="31"/>
      <c r="G535" s="32"/>
      <c r="H535" s="32"/>
      <c r="I535" s="39" t="str">
        <f t="shared" si="8"/>
        <v/>
      </c>
    </row>
    <row r="536" spans="2:9" ht="27" customHeight="1">
      <c r="B536" s="37" t="str">
        <f>IF(C536&lt;&gt;0,SUBTOTAL(3,$C$14:C536),"")</f>
        <v/>
      </c>
      <c r="C536" s="30"/>
      <c r="D536" s="56"/>
      <c r="E536" s="56"/>
      <c r="F536" s="31"/>
      <c r="G536" s="32"/>
      <c r="H536" s="32"/>
      <c r="I536" s="39" t="str">
        <f t="shared" si="8"/>
        <v/>
      </c>
    </row>
    <row r="537" spans="2:9" ht="27" customHeight="1">
      <c r="B537" s="37" t="str">
        <f>IF(C537&lt;&gt;0,SUBTOTAL(3,$C$14:C537),"")</f>
        <v/>
      </c>
      <c r="C537" s="30"/>
      <c r="D537" s="56"/>
      <c r="E537" s="56"/>
      <c r="F537" s="31"/>
      <c r="G537" s="32"/>
      <c r="H537" s="32"/>
      <c r="I537" s="39" t="str">
        <f t="shared" si="8"/>
        <v/>
      </c>
    </row>
    <row r="538" spans="2:9" ht="27" customHeight="1">
      <c r="B538" s="37" t="str">
        <f>IF(C538&lt;&gt;0,SUBTOTAL(3,$C$14:C538),"")</f>
        <v/>
      </c>
      <c r="C538" s="30"/>
      <c r="D538" s="56"/>
      <c r="E538" s="56"/>
      <c r="F538" s="31"/>
      <c r="G538" s="32"/>
      <c r="H538" s="32"/>
      <c r="I538" s="39" t="str">
        <f t="shared" si="8"/>
        <v/>
      </c>
    </row>
    <row r="539" spans="2:9" ht="27" customHeight="1">
      <c r="B539" s="37" t="str">
        <f>IF(C539&lt;&gt;0,SUBTOTAL(3,$C$14:C539),"")</f>
        <v/>
      </c>
      <c r="C539" s="30"/>
      <c r="D539" s="56"/>
      <c r="E539" s="56"/>
      <c r="F539" s="31"/>
      <c r="G539" s="32"/>
      <c r="H539" s="32"/>
      <c r="I539" s="39" t="str">
        <f t="shared" si="8"/>
        <v/>
      </c>
    </row>
    <row r="540" spans="2:9" ht="27" customHeight="1">
      <c r="B540" s="37" t="str">
        <f>IF(C540&lt;&gt;0,SUBTOTAL(3,$C$14:C540),"")</f>
        <v/>
      </c>
      <c r="C540" s="30"/>
      <c r="D540" s="56"/>
      <c r="E540" s="56"/>
      <c r="F540" s="31"/>
      <c r="G540" s="32"/>
      <c r="H540" s="32"/>
      <c r="I540" s="39" t="str">
        <f t="shared" si="8"/>
        <v/>
      </c>
    </row>
    <row r="541" spans="2:9" ht="27" customHeight="1">
      <c r="B541" s="37" t="str">
        <f>IF(C541&lt;&gt;0,SUBTOTAL(3,$C$14:C541),"")</f>
        <v/>
      </c>
      <c r="C541" s="30"/>
      <c r="D541" s="56"/>
      <c r="E541" s="56"/>
      <c r="F541" s="31"/>
      <c r="G541" s="32"/>
      <c r="H541" s="32"/>
      <c r="I541" s="39" t="str">
        <f t="shared" si="8"/>
        <v/>
      </c>
    </row>
    <row r="542" spans="2:9" ht="27" customHeight="1">
      <c r="B542" s="37" t="str">
        <f>IF(C542&lt;&gt;0,SUBTOTAL(3,$C$14:C542),"")</f>
        <v/>
      </c>
      <c r="C542" s="30"/>
      <c r="D542" s="56"/>
      <c r="E542" s="56"/>
      <c r="F542" s="31"/>
      <c r="G542" s="32"/>
      <c r="H542" s="32"/>
      <c r="I542" s="39" t="str">
        <f t="shared" si="8"/>
        <v/>
      </c>
    </row>
    <row r="543" spans="2:9" ht="27" customHeight="1">
      <c r="B543" s="37" t="str">
        <f>IF(C543&lt;&gt;0,SUBTOTAL(3,$C$14:C543),"")</f>
        <v/>
      </c>
      <c r="C543" s="30"/>
      <c r="D543" s="56"/>
      <c r="E543" s="56"/>
      <c r="F543" s="31"/>
      <c r="G543" s="32"/>
      <c r="H543" s="32"/>
      <c r="I543" s="39" t="str">
        <f t="shared" si="8"/>
        <v/>
      </c>
    </row>
    <row r="544" spans="2:9" ht="27" customHeight="1">
      <c r="B544" s="37" t="str">
        <f>IF(C544&lt;&gt;0,SUBTOTAL(3,$C$14:C544),"")</f>
        <v/>
      </c>
      <c r="C544" s="30"/>
      <c r="D544" s="56"/>
      <c r="E544" s="56"/>
      <c r="F544" s="31"/>
      <c r="G544" s="32"/>
      <c r="H544" s="32"/>
      <c r="I544" s="39" t="str">
        <f t="shared" si="8"/>
        <v/>
      </c>
    </row>
    <row r="545" spans="2:9" ht="27" customHeight="1">
      <c r="B545" s="37" t="str">
        <f>IF(C545&lt;&gt;0,SUBTOTAL(3,$C$14:C545),"")</f>
        <v/>
      </c>
      <c r="C545" s="30"/>
      <c r="D545" s="56"/>
      <c r="E545" s="56"/>
      <c r="F545" s="31"/>
      <c r="G545" s="32"/>
      <c r="H545" s="32"/>
      <c r="I545" s="39" t="str">
        <f t="shared" si="8"/>
        <v/>
      </c>
    </row>
    <row r="546" spans="2:9" ht="27" customHeight="1">
      <c r="B546" s="37" t="str">
        <f>IF(C546&lt;&gt;0,SUBTOTAL(3,$C$14:C546),"")</f>
        <v/>
      </c>
      <c r="C546" s="30"/>
      <c r="D546" s="56"/>
      <c r="E546" s="56"/>
      <c r="F546" s="31"/>
      <c r="G546" s="32"/>
      <c r="H546" s="32"/>
      <c r="I546" s="39" t="str">
        <f t="shared" si="8"/>
        <v/>
      </c>
    </row>
    <row r="547" spans="2:9" ht="27" customHeight="1">
      <c r="B547" s="37" t="str">
        <f>IF(C547&lt;&gt;0,SUBTOTAL(3,$C$14:C547),"")</f>
        <v/>
      </c>
      <c r="C547" s="30"/>
      <c r="D547" s="56"/>
      <c r="E547" s="56"/>
      <c r="F547" s="31"/>
      <c r="G547" s="32"/>
      <c r="H547" s="32"/>
      <c r="I547" s="39" t="str">
        <f t="shared" si="8"/>
        <v/>
      </c>
    </row>
    <row r="548" spans="2:9" ht="27" customHeight="1">
      <c r="B548" s="37" t="str">
        <f>IF(C548&lt;&gt;0,SUBTOTAL(3,$C$14:C548),"")</f>
        <v/>
      </c>
      <c r="C548" s="30"/>
      <c r="D548" s="56"/>
      <c r="E548" s="56"/>
      <c r="F548" s="31"/>
      <c r="G548" s="32"/>
      <c r="H548" s="32"/>
      <c r="I548" s="39" t="str">
        <f t="shared" si="8"/>
        <v/>
      </c>
    </row>
    <row r="549" spans="2:9" ht="27" customHeight="1">
      <c r="B549" s="37" t="str">
        <f>IF(C549&lt;&gt;0,SUBTOTAL(3,$C$14:C549),"")</f>
        <v/>
      </c>
      <c r="C549" s="30"/>
      <c r="D549" s="56"/>
      <c r="E549" s="56"/>
      <c r="F549" s="31"/>
      <c r="G549" s="32"/>
      <c r="H549" s="32"/>
      <c r="I549" s="39" t="str">
        <f t="shared" si="8"/>
        <v/>
      </c>
    </row>
    <row r="550" spans="2:9" ht="27" customHeight="1">
      <c r="B550" s="37" t="str">
        <f>IF(C550&lt;&gt;0,SUBTOTAL(3,$C$14:C550),"")</f>
        <v/>
      </c>
      <c r="C550" s="30"/>
      <c r="D550" s="56"/>
      <c r="E550" s="56"/>
      <c r="F550" s="31"/>
      <c r="G550" s="32"/>
      <c r="H550" s="32"/>
      <c r="I550" s="39" t="str">
        <f t="shared" si="8"/>
        <v/>
      </c>
    </row>
    <row r="551" spans="2:9" ht="27" customHeight="1">
      <c r="B551" s="37" t="str">
        <f>IF(C551&lt;&gt;0,SUBTOTAL(3,$C$14:C551),"")</f>
        <v/>
      </c>
      <c r="C551" s="30"/>
      <c r="D551" s="56"/>
      <c r="E551" s="56"/>
      <c r="F551" s="31"/>
      <c r="G551" s="32"/>
      <c r="H551" s="32"/>
      <c r="I551" s="39" t="str">
        <f t="shared" si="8"/>
        <v/>
      </c>
    </row>
    <row r="552" spans="2:9" ht="27" customHeight="1">
      <c r="B552" s="37" t="str">
        <f>IF(C552&lt;&gt;0,SUBTOTAL(3,$C$14:C552),"")</f>
        <v/>
      </c>
      <c r="C552" s="30"/>
      <c r="D552" s="56"/>
      <c r="E552" s="56"/>
      <c r="F552" s="31"/>
      <c r="G552" s="32"/>
      <c r="H552" s="32"/>
      <c r="I552" s="39" t="str">
        <f t="shared" si="8"/>
        <v/>
      </c>
    </row>
    <row r="553" spans="2:9" ht="27" customHeight="1">
      <c r="B553" s="37" t="str">
        <f>IF(C553&lt;&gt;0,SUBTOTAL(3,$C$14:C553),"")</f>
        <v/>
      </c>
      <c r="C553" s="30"/>
      <c r="D553" s="56"/>
      <c r="E553" s="56"/>
      <c r="F553" s="31"/>
      <c r="G553" s="32"/>
      <c r="H553" s="32"/>
      <c r="I553" s="39" t="str">
        <f t="shared" si="8"/>
        <v/>
      </c>
    </row>
    <row r="554" spans="2:9" ht="27" customHeight="1">
      <c r="B554" s="37" t="str">
        <f>IF(C554&lt;&gt;0,SUBTOTAL(3,$C$14:C554),"")</f>
        <v/>
      </c>
      <c r="C554" s="30"/>
      <c r="D554" s="56"/>
      <c r="E554" s="56"/>
      <c r="F554" s="31"/>
      <c r="G554" s="32"/>
      <c r="H554" s="32"/>
      <c r="I554" s="39" t="str">
        <f t="shared" si="8"/>
        <v/>
      </c>
    </row>
    <row r="555" spans="2:9" ht="27" customHeight="1">
      <c r="B555" s="37" t="str">
        <f>IF(C555&lt;&gt;0,SUBTOTAL(3,$C$14:C555),"")</f>
        <v/>
      </c>
      <c r="C555" s="30"/>
      <c r="D555" s="56"/>
      <c r="E555" s="56"/>
      <c r="F555" s="31"/>
      <c r="G555" s="32"/>
      <c r="H555" s="32"/>
      <c r="I555" s="39" t="str">
        <f t="shared" si="8"/>
        <v/>
      </c>
    </row>
    <row r="556" spans="2:9" ht="27" customHeight="1">
      <c r="B556" s="37" t="str">
        <f>IF(C556&lt;&gt;0,SUBTOTAL(3,$C$14:C556),"")</f>
        <v/>
      </c>
      <c r="C556" s="30"/>
      <c r="D556" s="56"/>
      <c r="E556" s="56"/>
      <c r="F556" s="31"/>
      <c r="G556" s="32"/>
      <c r="H556" s="32"/>
      <c r="I556" s="39" t="str">
        <f t="shared" si="8"/>
        <v/>
      </c>
    </row>
    <row r="557" spans="2:9" ht="27" customHeight="1">
      <c r="B557" s="37" t="str">
        <f>IF(C557&lt;&gt;0,SUBTOTAL(3,$C$14:C557),"")</f>
        <v/>
      </c>
      <c r="C557" s="30"/>
      <c r="D557" s="56"/>
      <c r="E557" s="56"/>
      <c r="F557" s="31"/>
      <c r="G557" s="32"/>
      <c r="H557" s="32"/>
      <c r="I557" s="39" t="str">
        <f t="shared" si="8"/>
        <v/>
      </c>
    </row>
    <row r="558" spans="2:9" ht="27" customHeight="1">
      <c r="B558" s="37" t="str">
        <f>IF(C558&lt;&gt;0,SUBTOTAL(3,$C$14:C558),"")</f>
        <v/>
      </c>
      <c r="C558" s="30"/>
      <c r="D558" s="56"/>
      <c r="E558" s="56"/>
      <c r="F558" s="31"/>
      <c r="G558" s="32"/>
      <c r="H558" s="32"/>
      <c r="I558" s="39" t="str">
        <f t="shared" si="8"/>
        <v/>
      </c>
    </row>
    <row r="559" spans="2:9" ht="27" customHeight="1">
      <c r="B559" s="37" t="str">
        <f>IF(C559&lt;&gt;0,SUBTOTAL(3,$C$14:C559),"")</f>
        <v/>
      </c>
      <c r="C559" s="30"/>
      <c r="D559" s="56"/>
      <c r="E559" s="56"/>
      <c r="F559" s="31"/>
      <c r="G559" s="32"/>
      <c r="H559" s="32"/>
      <c r="I559" s="39" t="str">
        <f t="shared" si="8"/>
        <v/>
      </c>
    </row>
    <row r="560" spans="2:9" ht="27" customHeight="1">
      <c r="B560" s="37" t="str">
        <f>IF(C560&lt;&gt;0,SUBTOTAL(3,$C$14:C560),"")</f>
        <v/>
      </c>
      <c r="C560" s="30"/>
      <c r="D560" s="56"/>
      <c r="E560" s="56"/>
      <c r="F560" s="31"/>
      <c r="G560" s="32"/>
      <c r="H560" s="32"/>
      <c r="I560" s="39" t="str">
        <f t="shared" si="8"/>
        <v/>
      </c>
    </row>
    <row r="561" spans="2:9" ht="27" customHeight="1">
      <c r="B561" s="37" t="str">
        <f>IF(C561&lt;&gt;0,SUBTOTAL(3,$C$14:C561),"")</f>
        <v/>
      </c>
      <c r="C561" s="30"/>
      <c r="D561" s="56"/>
      <c r="E561" s="56"/>
      <c r="F561" s="31"/>
      <c r="G561" s="32"/>
      <c r="H561" s="32"/>
      <c r="I561" s="39" t="str">
        <f t="shared" si="8"/>
        <v/>
      </c>
    </row>
    <row r="562" spans="2:9" ht="27" customHeight="1">
      <c r="B562" s="37" t="str">
        <f>IF(C562&lt;&gt;0,SUBTOTAL(3,$C$14:C562),"")</f>
        <v/>
      </c>
      <c r="C562" s="30"/>
      <c r="D562" s="56"/>
      <c r="E562" s="56"/>
      <c r="F562" s="31"/>
      <c r="G562" s="32"/>
      <c r="H562" s="32"/>
      <c r="I562" s="39" t="str">
        <f t="shared" si="8"/>
        <v/>
      </c>
    </row>
    <row r="563" spans="2:9" ht="27" customHeight="1">
      <c r="B563" s="37" t="str">
        <f>IF(C563&lt;&gt;0,SUBTOTAL(3,$C$14:C563),"")</f>
        <v/>
      </c>
      <c r="C563" s="30"/>
      <c r="D563" s="56"/>
      <c r="E563" s="56"/>
      <c r="F563" s="31"/>
      <c r="G563" s="32"/>
      <c r="H563" s="32"/>
      <c r="I563" s="39" t="str">
        <f t="shared" si="8"/>
        <v/>
      </c>
    </row>
    <row r="564" spans="2:9" ht="27" customHeight="1">
      <c r="B564" s="37" t="str">
        <f>IF(C564&lt;&gt;0,SUBTOTAL(3,$C$14:C564),"")</f>
        <v/>
      </c>
      <c r="C564" s="30"/>
      <c r="D564" s="56"/>
      <c r="E564" s="56"/>
      <c r="F564" s="31"/>
      <c r="G564" s="32"/>
      <c r="H564" s="32"/>
      <c r="I564" s="39" t="str">
        <f t="shared" si="8"/>
        <v/>
      </c>
    </row>
    <row r="565" spans="2:9" ht="27" customHeight="1">
      <c r="B565" s="37" t="str">
        <f>IF(C565&lt;&gt;0,SUBTOTAL(3,$C$14:C565),"")</f>
        <v/>
      </c>
      <c r="C565" s="30"/>
      <c r="D565" s="56"/>
      <c r="E565" s="56"/>
      <c r="F565" s="31"/>
      <c r="G565" s="32"/>
      <c r="H565" s="32"/>
      <c r="I565" s="39" t="str">
        <f t="shared" si="8"/>
        <v/>
      </c>
    </row>
    <row r="566" spans="2:9" ht="27" customHeight="1">
      <c r="B566" s="37" t="str">
        <f>IF(C566&lt;&gt;0,SUBTOTAL(3,$C$14:C566),"")</f>
        <v/>
      </c>
      <c r="C566" s="30"/>
      <c r="D566" s="56"/>
      <c r="E566" s="56"/>
      <c r="F566" s="31"/>
      <c r="G566" s="32"/>
      <c r="H566" s="32"/>
      <c r="I566" s="39" t="str">
        <f t="shared" si="8"/>
        <v/>
      </c>
    </row>
    <row r="567" spans="2:9" ht="27" customHeight="1">
      <c r="B567" s="37" t="str">
        <f>IF(C567&lt;&gt;0,SUBTOTAL(3,$C$14:C567),"")</f>
        <v/>
      </c>
      <c r="C567" s="30"/>
      <c r="D567" s="56"/>
      <c r="E567" s="56"/>
      <c r="F567" s="31"/>
      <c r="G567" s="32"/>
      <c r="H567" s="32"/>
      <c r="I567" s="39" t="str">
        <f t="shared" si="8"/>
        <v/>
      </c>
    </row>
    <row r="568" spans="2:9" ht="27" customHeight="1">
      <c r="B568" s="37" t="str">
        <f>IF(C568&lt;&gt;0,SUBTOTAL(3,$C$14:C568),"")</f>
        <v/>
      </c>
      <c r="C568" s="30"/>
      <c r="D568" s="56"/>
      <c r="E568" s="56"/>
      <c r="F568" s="31"/>
      <c r="G568" s="32"/>
      <c r="H568" s="32"/>
      <c r="I568" s="39" t="str">
        <f t="shared" si="8"/>
        <v/>
      </c>
    </row>
    <row r="569" spans="2:9" ht="27" customHeight="1">
      <c r="B569" s="37" t="str">
        <f>IF(C569&lt;&gt;0,SUBTOTAL(3,$C$14:C569),"")</f>
        <v/>
      </c>
      <c r="C569" s="30"/>
      <c r="D569" s="56"/>
      <c r="E569" s="56"/>
      <c r="F569" s="31"/>
      <c r="G569" s="32"/>
      <c r="H569" s="32"/>
      <c r="I569" s="39" t="str">
        <f t="shared" si="8"/>
        <v/>
      </c>
    </row>
    <row r="570" spans="2:9" ht="27" customHeight="1">
      <c r="B570" s="37" t="str">
        <f>IF(C570&lt;&gt;0,SUBTOTAL(3,$C$14:C570),"")</f>
        <v/>
      </c>
      <c r="C570" s="30"/>
      <c r="D570" s="56"/>
      <c r="E570" s="56"/>
      <c r="F570" s="31"/>
      <c r="G570" s="32"/>
      <c r="H570" s="32"/>
      <c r="I570" s="39" t="str">
        <f t="shared" si="8"/>
        <v/>
      </c>
    </row>
    <row r="571" spans="2:9" ht="27" customHeight="1">
      <c r="B571" s="37" t="str">
        <f>IF(C571&lt;&gt;0,SUBTOTAL(3,$C$14:C571),"")</f>
        <v/>
      </c>
      <c r="C571" s="30"/>
      <c r="D571" s="56"/>
      <c r="E571" s="56"/>
      <c r="F571" s="31"/>
      <c r="G571" s="32"/>
      <c r="H571" s="32"/>
      <c r="I571" s="39" t="str">
        <f t="shared" si="8"/>
        <v/>
      </c>
    </row>
    <row r="572" spans="2:9" ht="27" customHeight="1">
      <c r="B572" s="37" t="str">
        <f>IF(C572&lt;&gt;0,SUBTOTAL(3,$C$14:C572),"")</f>
        <v/>
      </c>
      <c r="C572" s="30"/>
      <c r="D572" s="56"/>
      <c r="E572" s="56"/>
      <c r="F572" s="31"/>
      <c r="G572" s="32"/>
      <c r="H572" s="32"/>
      <c r="I572" s="39" t="str">
        <f t="shared" si="8"/>
        <v/>
      </c>
    </row>
    <row r="573" spans="2:9" ht="27" customHeight="1">
      <c r="B573" s="37" t="str">
        <f>IF(C573&lt;&gt;0,SUBTOTAL(3,$C$14:C573),"")</f>
        <v/>
      </c>
      <c r="C573" s="30"/>
      <c r="D573" s="56"/>
      <c r="E573" s="56"/>
      <c r="F573" s="31"/>
      <c r="G573" s="32"/>
      <c r="H573" s="32"/>
      <c r="I573" s="39" t="str">
        <f t="shared" si="8"/>
        <v/>
      </c>
    </row>
    <row r="574" spans="2:9" ht="27" customHeight="1">
      <c r="B574" s="37" t="str">
        <f>IF(C574&lt;&gt;0,SUBTOTAL(3,$C$14:C574),"")</f>
        <v/>
      </c>
      <c r="C574" s="30"/>
      <c r="D574" s="56"/>
      <c r="E574" s="56"/>
      <c r="F574" s="31"/>
      <c r="G574" s="32"/>
      <c r="H574" s="32"/>
      <c r="I574" s="39" t="str">
        <f t="shared" si="8"/>
        <v/>
      </c>
    </row>
    <row r="575" spans="2:9" ht="27" customHeight="1">
      <c r="B575" s="37" t="str">
        <f>IF(C575&lt;&gt;0,SUBTOTAL(3,$C$14:C575),"")</f>
        <v/>
      </c>
      <c r="C575" s="30"/>
      <c r="D575" s="56"/>
      <c r="E575" s="56"/>
      <c r="F575" s="31"/>
      <c r="G575" s="32"/>
      <c r="H575" s="32"/>
      <c r="I575" s="39" t="str">
        <f t="shared" si="8"/>
        <v/>
      </c>
    </row>
    <row r="576" spans="2:9" ht="27" customHeight="1">
      <c r="B576" s="37" t="str">
        <f>IF(C576&lt;&gt;0,SUBTOTAL(3,$C$14:C576),"")</f>
        <v/>
      </c>
      <c r="C576" s="30"/>
      <c r="D576" s="56"/>
      <c r="E576" s="56"/>
      <c r="F576" s="31"/>
      <c r="G576" s="32"/>
      <c r="H576" s="32"/>
      <c r="I576" s="39" t="str">
        <f t="shared" si="8"/>
        <v/>
      </c>
    </row>
    <row r="577" spans="2:9" ht="27" customHeight="1">
      <c r="B577" s="37" t="str">
        <f>IF(C577&lt;&gt;0,SUBTOTAL(3,$C$14:C577),"")</f>
        <v/>
      </c>
      <c r="C577" s="30"/>
      <c r="D577" s="56"/>
      <c r="E577" s="56"/>
      <c r="F577" s="31"/>
      <c r="G577" s="32"/>
      <c r="H577" s="32"/>
      <c r="I577" s="39" t="str">
        <f t="shared" si="8"/>
        <v/>
      </c>
    </row>
    <row r="578" spans="2:9" ht="27" customHeight="1">
      <c r="B578" s="37" t="str">
        <f>IF(C578&lt;&gt;0,SUBTOTAL(3,$C$14:C578),"")</f>
        <v/>
      </c>
      <c r="C578" s="30"/>
      <c r="D578" s="56"/>
      <c r="E578" s="56"/>
      <c r="F578" s="31"/>
      <c r="G578" s="32"/>
      <c r="H578" s="32"/>
      <c r="I578" s="39" t="str">
        <f t="shared" si="8"/>
        <v/>
      </c>
    </row>
    <row r="579" spans="2:9" ht="27" customHeight="1">
      <c r="B579" s="37" t="str">
        <f>IF(C579&lt;&gt;0,SUBTOTAL(3,$C$14:C579),"")</f>
        <v/>
      </c>
      <c r="C579" s="30"/>
      <c r="D579" s="56"/>
      <c r="E579" s="56"/>
      <c r="F579" s="31"/>
      <c r="G579" s="32"/>
      <c r="H579" s="32"/>
      <c r="I579" s="39" t="str">
        <f t="shared" si="8"/>
        <v/>
      </c>
    </row>
    <row r="580" spans="2:9" ht="27" customHeight="1">
      <c r="B580" s="37" t="str">
        <f>IF(C580&lt;&gt;0,SUBTOTAL(3,$C$14:C580),"")</f>
        <v/>
      </c>
      <c r="C580" s="30"/>
      <c r="D580" s="56"/>
      <c r="E580" s="56"/>
      <c r="F580" s="31"/>
      <c r="G580" s="32"/>
      <c r="H580" s="32"/>
      <c r="I580" s="39" t="str">
        <f t="shared" si="8"/>
        <v/>
      </c>
    </row>
    <row r="581" spans="2:9" ht="27" customHeight="1">
      <c r="B581" s="37" t="str">
        <f>IF(C581&lt;&gt;0,SUBTOTAL(3,$C$14:C581),"")</f>
        <v/>
      </c>
      <c r="C581" s="30"/>
      <c r="D581" s="56"/>
      <c r="E581" s="56"/>
      <c r="F581" s="31"/>
      <c r="G581" s="32"/>
      <c r="H581" s="32"/>
      <c r="I581" s="39" t="str">
        <f t="shared" si="8"/>
        <v/>
      </c>
    </row>
    <row r="582" spans="2:9" ht="27" customHeight="1">
      <c r="B582" s="37" t="str">
        <f>IF(C582&lt;&gt;0,SUBTOTAL(3,$C$14:C582),"")</f>
        <v/>
      </c>
      <c r="C582" s="30"/>
      <c r="D582" s="56"/>
      <c r="E582" s="56"/>
      <c r="F582" s="31"/>
      <c r="G582" s="32"/>
      <c r="H582" s="32"/>
      <c r="I582" s="39" t="str">
        <f t="shared" si="8"/>
        <v/>
      </c>
    </row>
    <row r="583" spans="2:9" ht="27" customHeight="1">
      <c r="B583" s="37" t="str">
        <f>IF(C583&lt;&gt;0,SUBTOTAL(3,$C$14:C583),"")</f>
        <v/>
      </c>
      <c r="C583" s="30"/>
      <c r="D583" s="56"/>
      <c r="E583" s="56"/>
      <c r="F583" s="31"/>
      <c r="G583" s="32"/>
      <c r="H583" s="32"/>
      <c r="I583" s="39" t="str">
        <f t="shared" si="8"/>
        <v/>
      </c>
    </row>
    <row r="584" spans="2:9" ht="27" customHeight="1">
      <c r="B584" s="37" t="str">
        <f>IF(C584&lt;&gt;0,SUBTOTAL(3,$C$14:C584),"")</f>
        <v/>
      </c>
      <c r="C584" s="30"/>
      <c r="D584" s="56"/>
      <c r="E584" s="56"/>
      <c r="F584" s="31"/>
      <c r="G584" s="32"/>
      <c r="H584" s="32"/>
      <c r="I584" s="39" t="str">
        <f t="shared" si="8"/>
        <v/>
      </c>
    </row>
    <row r="585" spans="2:9" ht="27" customHeight="1">
      <c r="B585" s="37" t="str">
        <f>IF(C585&lt;&gt;0,SUBTOTAL(3,$C$14:C585),"")</f>
        <v/>
      </c>
      <c r="C585" s="30"/>
      <c r="D585" s="56"/>
      <c r="E585" s="56"/>
      <c r="F585" s="31"/>
      <c r="G585" s="32"/>
      <c r="H585" s="32"/>
      <c r="I585" s="39" t="str">
        <f t="shared" si="8"/>
        <v/>
      </c>
    </row>
    <row r="586" spans="2:9" ht="27" customHeight="1">
      <c r="B586" s="37" t="str">
        <f>IF(C586&lt;&gt;0,SUBTOTAL(3,$C$14:C586),"")</f>
        <v/>
      </c>
      <c r="C586" s="30"/>
      <c r="D586" s="56"/>
      <c r="E586" s="56"/>
      <c r="F586" s="31"/>
      <c r="G586" s="32"/>
      <c r="H586" s="32"/>
      <c r="I586" s="39" t="str">
        <f t="shared" si="8"/>
        <v/>
      </c>
    </row>
    <row r="587" spans="2:9" ht="27" customHeight="1">
      <c r="B587" s="37" t="str">
        <f>IF(C587&lt;&gt;0,SUBTOTAL(3,$C$14:C587),"")</f>
        <v/>
      </c>
      <c r="C587" s="30"/>
      <c r="D587" s="56"/>
      <c r="E587" s="56"/>
      <c r="F587" s="31"/>
      <c r="G587" s="32"/>
      <c r="H587" s="32"/>
      <c r="I587" s="39" t="str">
        <f t="shared" si="8"/>
        <v/>
      </c>
    </row>
    <row r="588" spans="2:9" ht="27" customHeight="1">
      <c r="B588" s="37" t="str">
        <f>IF(C588&lt;&gt;0,SUBTOTAL(3,$C$14:C588),"")</f>
        <v/>
      </c>
      <c r="C588" s="30"/>
      <c r="D588" s="56"/>
      <c r="E588" s="56"/>
      <c r="F588" s="31"/>
      <c r="G588" s="32"/>
      <c r="H588" s="32"/>
      <c r="I588" s="39" t="str">
        <f t="shared" si="8"/>
        <v/>
      </c>
    </row>
    <row r="589" spans="2:9" ht="27" customHeight="1">
      <c r="B589" s="37" t="str">
        <f>IF(C589&lt;&gt;0,SUBTOTAL(3,$C$14:C589),"")</f>
        <v/>
      </c>
      <c r="C589" s="30"/>
      <c r="D589" s="56"/>
      <c r="E589" s="56"/>
      <c r="F589" s="31"/>
      <c r="G589" s="32"/>
      <c r="H589" s="32"/>
      <c r="I589" s="39" t="str">
        <f t="shared" si="8"/>
        <v/>
      </c>
    </row>
    <row r="590" spans="2:9" ht="27" customHeight="1">
      <c r="B590" s="37" t="str">
        <f>IF(C590&lt;&gt;0,SUBTOTAL(3,$C$14:C590),"")</f>
        <v/>
      </c>
      <c r="C590" s="30"/>
      <c r="D590" s="56"/>
      <c r="E590" s="56"/>
      <c r="F590" s="31"/>
      <c r="G590" s="32"/>
      <c r="H590" s="32"/>
      <c r="I590" s="39" t="str">
        <f t="shared" si="8"/>
        <v/>
      </c>
    </row>
    <row r="591" spans="2:9" ht="27" customHeight="1">
      <c r="B591" s="37" t="str">
        <f>IF(C591&lt;&gt;0,SUBTOTAL(3,$C$14:C591),"")</f>
        <v/>
      </c>
      <c r="C591" s="30"/>
      <c r="D591" s="56"/>
      <c r="E591" s="56"/>
      <c r="F591" s="31"/>
      <c r="G591" s="32"/>
      <c r="H591" s="32"/>
      <c r="I591" s="39" t="str">
        <f t="shared" si="8"/>
        <v/>
      </c>
    </row>
    <row r="592" spans="2:9" ht="27" customHeight="1">
      <c r="B592" s="37" t="str">
        <f>IF(C592&lt;&gt;0,SUBTOTAL(3,$C$14:C592),"")</f>
        <v/>
      </c>
      <c r="C592" s="30"/>
      <c r="D592" s="56"/>
      <c r="E592" s="56"/>
      <c r="F592" s="31"/>
      <c r="G592" s="32"/>
      <c r="H592" s="32"/>
      <c r="I592" s="39" t="str">
        <f t="shared" ref="I592:I655" si="9">IF(AND(G592="",H592=""),"",I591+G592-H592)</f>
        <v/>
      </c>
    </row>
    <row r="593" spans="2:9" ht="27" customHeight="1">
      <c r="B593" s="37" t="str">
        <f>IF(C593&lt;&gt;0,SUBTOTAL(3,$C$14:C593),"")</f>
        <v/>
      </c>
      <c r="C593" s="30"/>
      <c r="D593" s="56"/>
      <c r="E593" s="56"/>
      <c r="F593" s="31"/>
      <c r="G593" s="32"/>
      <c r="H593" s="32"/>
      <c r="I593" s="39" t="str">
        <f t="shared" si="9"/>
        <v/>
      </c>
    </row>
    <row r="594" spans="2:9" ht="27" customHeight="1">
      <c r="B594" s="37" t="str">
        <f>IF(C594&lt;&gt;0,SUBTOTAL(3,$C$14:C594),"")</f>
        <v/>
      </c>
      <c r="C594" s="30"/>
      <c r="D594" s="56"/>
      <c r="E594" s="56"/>
      <c r="F594" s="31"/>
      <c r="G594" s="32"/>
      <c r="H594" s="32"/>
      <c r="I594" s="39" t="str">
        <f t="shared" si="9"/>
        <v/>
      </c>
    </row>
    <row r="595" spans="2:9" ht="27" customHeight="1">
      <c r="B595" s="37" t="str">
        <f>IF(C595&lt;&gt;0,SUBTOTAL(3,$C$14:C595),"")</f>
        <v/>
      </c>
      <c r="C595" s="30"/>
      <c r="D595" s="56"/>
      <c r="E595" s="56"/>
      <c r="F595" s="31"/>
      <c r="G595" s="32"/>
      <c r="H595" s="32"/>
      <c r="I595" s="39" t="str">
        <f t="shared" si="9"/>
        <v/>
      </c>
    </row>
    <row r="596" spans="2:9" ht="27" customHeight="1">
      <c r="B596" s="37" t="str">
        <f>IF(C596&lt;&gt;0,SUBTOTAL(3,$C$14:C596),"")</f>
        <v/>
      </c>
      <c r="C596" s="30"/>
      <c r="D596" s="56"/>
      <c r="E596" s="56"/>
      <c r="F596" s="31"/>
      <c r="G596" s="32"/>
      <c r="H596" s="32"/>
      <c r="I596" s="39" t="str">
        <f t="shared" si="9"/>
        <v/>
      </c>
    </row>
    <row r="597" spans="2:9" ht="27" customHeight="1">
      <c r="B597" s="37" t="str">
        <f>IF(C597&lt;&gt;0,SUBTOTAL(3,$C$14:C597),"")</f>
        <v/>
      </c>
      <c r="C597" s="30"/>
      <c r="D597" s="56"/>
      <c r="E597" s="56"/>
      <c r="F597" s="31"/>
      <c r="G597" s="32"/>
      <c r="H597" s="32"/>
      <c r="I597" s="39" t="str">
        <f t="shared" si="9"/>
        <v/>
      </c>
    </row>
    <row r="598" spans="2:9" ht="27" customHeight="1">
      <c r="B598" s="37" t="str">
        <f>IF(C598&lt;&gt;0,SUBTOTAL(3,$C$14:C598),"")</f>
        <v/>
      </c>
      <c r="C598" s="30"/>
      <c r="D598" s="56"/>
      <c r="E598" s="56"/>
      <c r="F598" s="31"/>
      <c r="G598" s="32"/>
      <c r="H598" s="32"/>
      <c r="I598" s="39" t="str">
        <f t="shared" si="9"/>
        <v/>
      </c>
    </row>
    <row r="599" spans="2:9" ht="27" customHeight="1">
      <c r="B599" s="37" t="str">
        <f>IF(C599&lt;&gt;0,SUBTOTAL(3,$C$14:C599),"")</f>
        <v/>
      </c>
      <c r="C599" s="30"/>
      <c r="D599" s="56"/>
      <c r="E599" s="56"/>
      <c r="F599" s="31"/>
      <c r="G599" s="32"/>
      <c r="H599" s="32"/>
      <c r="I599" s="39" t="str">
        <f t="shared" si="9"/>
        <v/>
      </c>
    </row>
    <row r="600" spans="2:9" ht="27" customHeight="1">
      <c r="B600" s="37" t="str">
        <f>IF(C600&lt;&gt;0,SUBTOTAL(3,$C$14:C600),"")</f>
        <v/>
      </c>
      <c r="C600" s="30"/>
      <c r="D600" s="56"/>
      <c r="E600" s="56"/>
      <c r="F600" s="31"/>
      <c r="G600" s="32"/>
      <c r="H600" s="32"/>
      <c r="I600" s="39" t="str">
        <f t="shared" si="9"/>
        <v/>
      </c>
    </row>
    <row r="601" spans="2:9" ht="27" customHeight="1">
      <c r="B601" s="37" t="str">
        <f>IF(C601&lt;&gt;0,SUBTOTAL(3,$C$14:C601),"")</f>
        <v/>
      </c>
      <c r="C601" s="30"/>
      <c r="D601" s="56"/>
      <c r="E601" s="56"/>
      <c r="F601" s="31"/>
      <c r="G601" s="32"/>
      <c r="H601" s="32"/>
      <c r="I601" s="39" t="str">
        <f t="shared" si="9"/>
        <v/>
      </c>
    </row>
    <row r="602" spans="2:9" ht="27" customHeight="1">
      <c r="B602" s="37" t="str">
        <f>IF(C602&lt;&gt;0,SUBTOTAL(3,$C$14:C602),"")</f>
        <v/>
      </c>
      <c r="C602" s="30"/>
      <c r="D602" s="56"/>
      <c r="E602" s="56"/>
      <c r="F602" s="31"/>
      <c r="G602" s="32"/>
      <c r="H602" s="32"/>
      <c r="I602" s="39" t="str">
        <f t="shared" si="9"/>
        <v/>
      </c>
    </row>
    <row r="603" spans="2:9" ht="27" customHeight="1">
      <c r="B603" s="37" t="str">
        <f>IF(C603&lt;&gt;0,SUBTOTAL(3,$C$14:C603),"")</f>
        <v/>
      </c>
      <c r="C603" s="30"/>
      <c r="D603" s="56"/>
      <c r="E603" s="56"/>
      <c r="F603" s="31"/>
      <c r="G603" s="32"/>
      <c r="H603" s="32"/>
      <c r="I603" s="39" t="str">
        <f t="shared" si="9"/>
        <v/>
      </c>
    </row>
    <row r="604" spans="2:9" ht="27" customHeight="1">
      <c r="B604" s="37" t="str">
        <f>IF(C604&lt;&gt;0,SUBTOTAL(3,$C$14:C604),"")</f>
        <v/>
      </c>
      <c r="C604" s="30"/>
      <c r="D604" s="56"/>
      <c r="E604" s="56"/>
      <c r="F604" s="31"/>
      <c r="G604" s="32"/>
      <c r="H604" s="32"/>
      <c r="I604" s="39" t="str">
        <f t="shared" si="9"/>
        <v/>
      </c>
    </row>
    <row r="605" spans="2:9" ht="27" customHeight="1">
      <c r="B605" s="37" t="str">
        <f>IF(C605&lt;&gt;0,SUBTOTAL(3,$C$14:C605),"")</f>
        <v/>
      </c>
      <c r="C605" s="30"/>
      <c r="D605" s="56"/>
      <c r="E605" s="56"/>
      <c r="F605" s="31"/>
      <c r="G605" s="32"/>
      <c r="H605" s="32"/>
      <c r="I605" s="39" t="str">
        <f t="shared" si="9"/>
        <v/>
      </c>
    </row>
    <row r="606" spans="2:9" ht="27" customHeight="1">
      <c r="B606" s="37" t="str">
        <f>IF(C606&lt;&gt;0,SUBTOTAL(3,$C$14:C606),"")</f>
        <v/>
      </c>
      <c r="C606" s="30"/>
      <c r="D606" s="56"/>
      <c r="E606" s="56"/>
      <c r="F606" s="31"/>
      <c r="G606" s="32"/>
      <c r="H606" s="32"/>
      <c r="I606" s="39" t="str">
        <f t="shared" si="9"/>
        <v/>
      </c>
    </row>
    <row r="607" spans="2:9" ht="27" customHeight="1">
      <c r="B607" s="37" t="str">
        <f>IF(C607&lt;&gt;0,SUBTOTAL(3,$C$14:C607),"")</f>
        <v/>
      </c>
      <c r="C607" s="30"/>
      <c r="D607" s="56"/>
      <c r="E607" s="56"/>
      <c r="F607" s="31"/>
      <c r="G607" s="32"/>
      <c r="H607" s="32"/>
      <c r="I607" s="39" t="str">
        <f t="shared" si="9"/>
        <v/>
      </c>
    </row>
    <row r="608" spans="2:9" ht="27" customHeight="1">
      <c r="B608" s="37" t="str">
        <f>IF(C608&lt;&gt;0,SUBTOTAL(3,$C$14:C608),"")</f>
        <v/>
      </c>
      <c r="C608" s="30"/>
      <c r="D608" s="56"/>
      <c r="E608" s="56"/>
      <c r="F608" s="31"/>
      <c r="G608" s="32"/>
      <c r="H608" s="32"/>
      <c r="I608" s="39" t="str">
        <f t="shared" si="9"/>
        <v/>
      </c>
    </row>
    <row r="609" spans="2:9" ht="27" customHeight="1">
      <c r="B609" s="37" t="str">
        <f>IF(C609&lt;&gt;0,SUBTOTAL(3,$C$14:C609),"")</f>
        <v/>
      </c>
      <c r="C609" s="30"/>
      <c r="D609" s="56"/>
      <c r="E609" s="56"/>
      <c r="F609" s="31"/>
      <c r="G609" s="32"/>
      <c r="H609" s="32"/>
      <c r="I609" s="39" t="str">
        <f t="shared" si="9"/>
        <v/>
      </c>
    </row>
    <row r="610" spans="2:9" ht="27" customHeight="1">
      <c r="B610" s="37" t="str">
        <f>IF(C610&lt;&gt;0,SUBTOTAL(3,$C$14:C610),"")</f>
        <v/>
      </c>
      <c r="C610" s="30"/>
      <c r="D610" s="56"/>
      <c r="E610" s="56"/>
      <c r="F610" s="31"/>
      <c r="G610" s="32"/>
      <c r="H610" s="32"/>
      <c r="I610" s="39" t="str">
        <f t="shared" si="9"/>
        <v/>
      </c>
    </row>
    <row r="611" spans="2:9" ht="27" customHeight="1">
      <c r="B611" s="37" t="str">
        <f>IF(C611&lt;&gt;0,SUBTOTAL(3,$C$14:C611),"")</f>
        <v/>
      </c>
      <c r="C611" s="30"/>
      <c r="D611" s="56"/>
      <c r="E611" s="56"/>
      <c r="F611" s="31"/>
      <c r="G611" s="32"/>
      <c r="H611" s="32"/>
      <c r="I611" s="39" t="str">
        <f t="shared" si="9"/>
        <v/>
      </c>
    </row>
    <row r="612" spans="2:9" ht="27" customHeight="1">
      <c r="B612" s="37" t="str">
        <f>IF(C612&lt;&gt;0,SUBTOTAL(3,$C$14:C612),"")</f>
        <v/>
      </c>
      <c r="C612" s="30"/>
      <c r="D612" s="56"/>
      <c r="E612" s="56"/>
      <c r="F612" s="31"/>
      <c r="G612" s="32"/>
      <c r="H612" s="32"/>
      <c r="I612" s="39" t="str">
        <f t="shared" si="9"/>
        <v/>
      </c>
    </row>
    <row r="613" spans="2:9" ht="27" customHeight="1">
      <c r="B613" s="37" t="str">
        <f>IF(C613&lt;&gt;0,SUBTOTAL(3,$C$14:C613),"")</f>
        <v/>
      </c>
      <c r="C613" s="30"/>
      <c r="D613" s="56"/>
      <c r="E613" s="56"/>
      <c r="F613" s="31"/>
      <c r="G613" s="32"/>
      <c r="H613" s="32"/>
      <c r="I613" s="39" t="str">
        <f t="shared" si="9"/>
        <v/>
      </c>
    </row>
    <row r="614" spans="2:9" ht="27" customHeight="1">
      <c r="B614" s="37" t="str">
        <f>IF(C614&lt;&gt;0,SUBTOTAL(3,$C$14:C614),"")</f>
        <v/>
      </c>
      <c r="C614" s="30"/>
      <c r="D614" s="56"/>
      <c r="E614" s="56"/>
      <c r="F614" s="31"/>
      <c r="G614" s="32"/>
      <c r="H614" s="32"/>
      <c r="I614" s="39" t="str">
        <f t="shared" si="9"/>
        <v/>
      </c>
    </row>
    <row r="615" spans="2:9" ht="27" customHeight="1">
      <c r="B615" s="37" t="str">
        <f>IF(C615&lt;&gt;0,SUBTOTAL(3,$C$14:C615),"")</f>
        <v/>
      </c>
      <c r="C615" s="30"/>
      <c r="D615" s="56"/>
      <c r="E615" s="56"/>
      <c r="F615" s="31"/>
      <c r="G615" s="32"/>
      <c r="H615" s="32"/>
      <c r="I615" s="39" t="str">
        <f t="shared" si="9"/>
        <v/>
      </c>
    </row>
    <row r="616" spans="2:9" ht="27" customHeight="1">
      <c r="B616" s="37" t="str">
        <f>IF(C616&lt;&gt;0,SUBTOTAL(3,$C$14:C616),"")</f>
        <v/>
      </c>
      <c r="C616" s="30"/>
      <c r="D616" s="56"/>
      <c r="E616" s="56"/>
      <c r="F616" s="31"/>
      <c r="G616" s="32"/>
      <c r="H616" s="32"/>
      <c r="I616" s="39" t="str">
        <f t="shared" si="9"/>
        <v/>
      </c>
    </row>
    <row r="617" spans="2:9" ht="27" customHeight="1">
      <c r="B617" s="37" t="str">
        <f>IF(C617&lt;&gt;0,SUBTOTAL(3,$C$14:C617),"")</f>
        <v/>
      </c>
      <c r="C617" s="30"/>
      <c r="D617" s="56"/>
      <c r="E617" s="56"/>
      <c r="F617" s="31"/>
      <c r="G617" s="32"/>
      <c r="H617" s="32"/>
      <c r="I617" s="39" t="str">
        <f t="shared" si="9"/>
        <v/>
      </c>
    </row>
    <row r="618" spans="2:9" ht="27" customHeight="1">
      <c r="B618" s="37" t="str">
        <f>IF(C618&lt;&gt;0,SUBTOTAL(3,$C$14:C618),"")</f>
        <v/>
      </c>
      <c r="C618" s="30"/>
      <c r="D618" s="56"/>
      <c r="E618" s="56"/>
      <c r="F618" s="31"/>
      <c r="G618" s="32"/>
      <c r="H618" s="32"/>
      <c r="I618" s="39" t="str">
        <f t="shared" si="9"/>
        <v/>
      </c>
    </row>
    <row r="619" spans="2:9" ht="27" customHeight="1">
      <c r="B619" s="37" t="str">
        <f>IF(C619&lt;&gt;0,SUBTOTAL(3,$C$14:C619),"")</f>
        <v/>
      </c>
      <c r="C619" s="30"/>
      <c r="D619" s="56"/>
      <c r="E619" s="56"/>
      <c r="F619" s="31"/>
      <c r="G619" s="32"/>
      <c r="H619" s="32"/>
      <c r="I619" s="39" t="str">
        <f t="shared" si="9"/>
        <v/>
      </c>
    </row>
    <row r="620" spans="2:9" ht="27" customHeight="1">
      <c r="B620" s="37" t="str">
        <f>IF(C620&lt;&gt;0,SUBTOTAL(3,$C$14:C620),"")</f>
        <v/>
      </c>
      <c r="C620" s="30"/>
      <c r="D620" s="56"/>
      <c r="E620" s="56"/>
      <c r="F620" s="31"/>
      <c r="G620" s="32"/>
      <c r="H620" s="32"/>
      <c r="I620" s="39" t="str">
        <f t="shared" si="9"/>
        <v/>
      </c>
    </row>
    <row r="621" spans="2:9" ht="27" customHeight="1">
      <c r="B621" s="37" t="str">
        <f>IF(C621&lt;&gt;0,SUBTOTAL(3,$C$14:C621),"")</f>
        <v/>
      </c>
      <c r="C621" s="30"/>
      <c r="D621" s="56"/>
      <c r="E621" s="56"/>
      <c r="F621" s="31"/>
      <c r="G621" s="32"/>
      <c r="H621" s="32"/>
      <c r="I621" s="39" t="str">
        <f t="shared" si="9"/>
        <v/>
      </c>
    </row>
    <row r="622" spans="2:9" ht="27" customHeight="1">
      <c r="B622" s="37" t="str">
        <f>IF(C622&lt;&gt;0,SUBTOTAL(3,$C$14:C622),"")</f>
        <v/>
      </c>
      <c r="C622" s="30"/>
      <c r="D622" s="56"/>
      <c r="E622" s="56"/>
      <c r="F622" s="31"/>
      <c r="G622" s="32"/>
      <c r="H622" s="32"/>
      <c r="I622" s="39" t="str">
        <f t="shared" si="9"/>
        <v/>
      </c>
    </row>
    <row r="623" spans="2:9" ht="27" customHeight="1">
      <c r="B623" s="37" t="str">
        <f>IF(C623&lt;&gt;0,SUBTOTAL(3,$C$14:C623),"")</f>
        <v/>
      </c>
      <c r="C623" s="30"/>
      <c r="D623" s="56"/>
      <c r="E623" s="56"/>
      <c r="F623" s="31"/>
      <c r="G623" s="32"/>
      <c r="H623" s="32"/>
      <c r="I623" s="39" t="str">
        <f t="shared" si="9"/>
        <v/>
      </c>
    </row>
    <row r="624" spans="2:9" ht="27" customHeight="1">
      <c r="B624" s="37" t="str">
        <f>IF(C624&lt;&gt;0,SUBTOTAL(3,$C$14:C624),"")</f>
        <v/>
      </c>
      <c r="C624" s="30"/>
      <c r="D624" s="56"/>
      <c r="E624" s="56"/>
      <c r="F624" s="31"/>
      <c r="G624" s="32"/>
      <c r="H624" s="32"/>
      <c r="I624" s="39" t="str">
        <f t="shared" si="9"/>
        <v/>
      </c>
    </row>
    <row r="625" spans="2:9" ht="27" customHeight="1">
      <c r="B625" s="37" t="str">
        <f>IF(C625&lt;&gt;0,SUBTOTAL(3,$C$14:C625),"")</f>
        <v/>
      </c>
      <c r="C625" s="30"/>
      <c r="D625" s="56"/>
      <c r="E625" s="56"/>
      <c r="F625" s="31"/>
      <c r="G625" s="32"/>
      <c r="H625" s="32"/>
      <c r="I625" s="39" t="str">
        <f t="shared" si="9"/>
        <v/>
      </c>
    </row>
    <row r="626" spans="2:9" ht="27" customHeight="1">
      <c r="B626" s="37" t="str">
        <f>IF(C626&lt;&gt;0,SUBTOTAL(3,$C$14:C626),"")</f>
        <v/>
      </c>
      <c r="C626" s="30"/>
      <c r="D626" s="56"/>
      <c r="E626" s="56"/>
      <c r="F626" s="31"/>
      <c r="G626" s="32"/>
      <c r="H626" s="32"/>
      <c r="I626" s="39" t="str">
        <f t="shared" si="9"/>
        <v/>
      </c>
    </row>
    <row r="627" spans="2:9" ht="27" customHeight="1">
      <c r="B627" s="37" t="str">
        <f>IF(C627&lt;&gt;0,SUBTOTAL(3,$C$14:C627),"")</f>
        <v/>
      </c>
      <c r="C627" s="30"/>
      <c r="D627" s="56"/>
      <c r="E627" s="56"/>
      <c r="F627" s="31"/>
      <c r="G627" s="32"/>
      <c r="H627" s="32"/>
      <c r="I627" s="39" t="str">
        <f t="shared" si="9"/>
        <v/>
      </c>
    </row>
    <row r="628" spans="2:9" ht="27" customHeight="1">
      <c r="B628" s="37" t="str">
        <f>IF(C628&lt;&gt;0,SUBTOTAL(3,$C$14:C628),"")</f>
        <v/>
      </c>
      <c r="C628" s="30"/>
      <c r="D628" s="56"/>
      <c r="E628" s="56"/>
      <c r="F628" s="31"/>
      <c r="G628" s="32"/>
      <c r="H628" s="32"/>
      <c r="I628" s="39" t="str">
        <f t="shared" si="9"/>
        <v/>
      </c>
    </row>
    <row r="629" spans="2:9" ht="27" customHeight="1">
      <c r="B629" s="37" t="str">
        <f>IF(C629&lt;&gt;0,SUBTOTAL(3,$C$14:C629),"")</f>
        <v/>
      </c>
      <c r="C629" s="30"/>
      <c r="D629" s="56"/>
      <c r="E629" s="56"/>
      <c r="F629" s="31"/>
      <c r="G629" s="32"/>
      <c r="H629" s="32"/>
      <c r="I629" s="39" t="str">
        <f t="shared" si="9"/>
        <v/>
      </c>
    </row>
    <row r="630" spans="2:9" ht="27" customHeight="1">
      <c r="B630" s="37" t="str">
        <f>IF(C630&lt;&gt;0,SUBTOTAL(3,$C$14:C630),"")</f>
        <v/>
      </c>
      <c r="C630" s="30"/>
      <c r="D630" s="56"/>
      <c r="E630" s="56"/>
      <c r="F630" s="31"/>
      <c r="G630" s="32"/>
      <c r="H630" s="32"/>
      <c r="I630" s="39" t="str">
        <f t="shared" si="9"/>
        <v/>
      </c>
    </row>
    <row r="631" spans="2:9" ht="27" customHeight="1">
      <c r="B631" s="37" t="str">
        <f>IF(C631&lt;&gt;0,SUBTOTAL(3,$C$14:C631),"")</f>
        <v/>
      </c>
      <c r="C631" s="30"/>
      <c r="D631" s="56"/>
      <c r="E631" s="56"/>
      <c r="F631" s="31"/>
      <c r="G631" s="32"/>
      <c r="H631" s="32"/>
      <c r="I631" s="39" t="str">
        <f t="shared" si="9"/>
        <v/>
      </c>
    </row>
    <row r="632" spans="2:9" ht="27" customHeight="1">
      <c r="B632" s="37" t="str">
        <f>IF(C632&lt;&gt;0,SUBTOTAL(3,$C$14:C632),"")</f>
        <v/>
      </c>
      <c r="C632" s="30"/>
      <c r="D632" s="56"/>
      <c r="E632" s="56"/>
      <c r="F632" s="31"/>
      <c r="G632" s="32"/>
      <c r="H632" s="32"/>
      <c r="I632" s="39" t="str">
        <f t="shared" si="9"/>
        <v/>
      </c>
    </row>
    <row r="633" spans="2:9" ht="27" customHeight="1">
      <c r="B633" s="37" t="str">
        <f>IF(C633&lt;&gt;0,SUBTOTAL(3,$C$14:C633),"")</f>
        <v/>
      </c>
      <c r="C633" s="30"/>
      <c r="D633" s="56"/>
      <c r="E633" s="56"/>
      <c r="F633" s="31"/>
      <c r="G633" s="32"/>
      <c r="H633" s="32"/>
      <c r="I633" s="39" t="str">
        <f t="shared" si="9"/>
        <v/>
      </c>
    </row>
    <row r="634" spans="2:9" ht="27" customHeight="1">
      <c r="B634" s="37" t="str">
        <f>IF(C634&lt;&gt;0,SUBTOTAL(3,$C$14:C634),"")</f>
        <v/>
      </c>
      <c r="C634" s="30"/>
      <c r="D634" s="56"/>
      <c r="E634" s="56"/>
      <c r="F634" s="31"/>
      <c r="G634" s="32"/>
      <c r="H634" s="32"/>
      <c r="I634" s="39" t="str">
        <f t="shared" si="9"/>
        <v/>
      </c>
    </row>
    <row r="635" spans="2:9" ht="27" customHeight="1">
      <c r="B635" s="37" t="str">
        <f>IF(C635&lt;&gt;0,SUBTOTAL(3,$C$14:C635),"")</f>
        <v/>
      </c>
      <c r="C635" s="30"/>
      <c r="D635" s="56"/>
      <c r="E635" s="56"/>
      <c r="F635" s="31"/>
      <c r="G635" s="32"/>
      <c r="H635" s="32"/>
      <c r="I635" s="39" t="str">
        <f t="shared" si="9"/>
        <v/>
      </c>
    </row>
    <row r="636" spans="2:9" ht="27" customHeight="1">
      <c r="B636" s="37" t="str">
        <f>IF(C636&lt;&gt;0,SUBTOTAL(3,$C$14:C636),"")</f>
        <v/>
      </c>
      <c r="C636" s="30"/>
      <c r="D636" s="56"/>
      <c r="E636" s="56"/>
      <c r="F636" s="31"/>
      <c r="G636" s="32"/>
      <c r="H636" s="32"/>
      <c r="I636" s="39" t="str">
        <f t="shared" si="9"/>
        <v/>
      </c>
    </row>
    <row r="637" spans="2:9" ht="27" customHeight="1">
      <c r="B637" s="37" t="str">
        <f>IF(C637&lt;&gt;0,SUBTOTAL(3,$C$14:C637),"")</f>
        <v/>
      </c>
      <c r="C637" s="30"/>
      <c r="D637" s="56"/>
      <c r="E637" s="56"/>
      <c r="F637" s="31"/>
      <c r="G637" s="32"/>
      <c r="H637" s="32"/>
      <c r="I637" s="39" t="str">
        <f t="shared" si="9"/>
        <v/>
      </c>
    </row>
    <row r="638" spans="2:9" ht="27" customHeight="1">
      <c r="B638" s="37" t="str">
        <f>IF(C638&lt;&gt;0,SUBTOTAL(3,$C$14:C638),"")</f>
        <v/>
      </c>
      <c r="C638" s="30"/>
      <c r="D638" s="56"/>
      <c r="E638" s="56"/>
      <c r="F638" s="31"/>
      <c r="G638" s="32"/>
      <c r="H638" s="32"/>
      <c r="I638" s="39" t="str">
        <f t="shared" si="9"/>
        <v/>
      </c>
    </row>
    <row r="639" spans="2:9" ht="27" customHeight="1">
      <c r="B639" s="37" t="str">
        <f>IF(C639&lt;&gt;0,SUBTOTAL(3,$C$14:C639),"")</f>
        <v/>
      </c>
      <c r="C639" s="30"/>
      <c r="D639" s="56"/>
      <c r="E639" s="56"/>
      <c r="F639" s="31"/>
      <c r="G639" s="32"/>
      <c r="H639" s="32"/>
      <c r="I639" s="39" t="str">
        <f t="shared" si="9"/>
        <v/>
      </c>
    </row>
    <row r="640" spans="2:9" ht="27" customHeight="1">
      <c r="B640" s="37" t="str">
        <f>IF(C640&lt;&gt;0,SUBTOTAL(3,$C$14:C640),"")</f>
        <v/>
      </c>
      <c r="C640" s="30"/>
      <c r="D640" s="56"/>
      <c r="E640" s="56"/>
      <c r="F640" s="31"/>
      <c r="G640" s="32"/>
      <c r="H640" s="32"/>
      <c r="I640" s="39" t="str">
        <f t="shared" si="9"/>
        <v/>
      </c>
    </row>
    <row r="641" spans="2:9" ht="27" customHeight="1">
      <c r="B641" s="37" t="str">
        <f>IF(C641&lt;&gt;0,SUBTOTAL(3,$C$14:C641),"")</f>
        <v/>
      </c>
      <c r="C641" s="30"/>
      <c r="D641" s="56"/>
      <c r="E641" s="56"/>
      <c r="F641" s="31"/>
      <c r="G641" s="32"/>
      <c r="H641" s="32"/>
      <c r="I641" s="39" t="str">
        <f t="shared" si="9"/>
        <v/>
      </c>
    </row>
    <row r="642" spans="2:9" ht="27" customHeight="1">
      <c r="B642" s="37" t="str">
        <f>IF(C642&lt;&gt;0,SUBTOTAL(3,$C$14:C642),"")</f>
        <v/>
      </c>
      <c r="C642" s="30"/>
      <c r="D642" s="56"/>
      <c r="E642" s="56"/>
      <c r="F642" s="31"/>
      <c r="G642" s="32"/>
      <c r="H642" s="32"/>
      <c r="I642" s="39" t="str">
        <f t="shared" si="9"/>
        <v/>
      </c>
    </row>
    <row r="643" spans="2:9" ht="27" customHeight="1">
      <c r="B643" s="37" t="str">
        <f>IF(C643&lt;&gt;0,SUBTOTAL(3,$C$14:C643),"")</f>
        <v/>
      </c>
      <c r="C643" s="30"/>
      <c r="D643" s="56"/>
      <c r="E643" s="56"/>
      <c r="F643" s="31"/>
      <c r="G643" s="32"/>
      <c r="H643" s="32"/>
      <c r="I643" s="39" t="str">
        <f t="shared" si="9"/>
        <v/>
      </c>
    </row>
    <row r="644" spans="2:9" ht="27" customHeight="1">
      <c r="B644" s="37" t="str">
        <f>IF(C644&lt;&gt;0,SUBTOTAL(3,$C$14:C644),"")</f>
        <v/>
      </c>
      <c r="C644" s="30"/>
      <c r="D644" s="56"/>
      <c r="E644" s="56"/>
      <c r="F644" s="31"/>
      <c r="G644" s="32"/>
      <c r="H644" s="32"/>
      <c r="I644" s="39" t="str">
        <f t="shared" si="9"/>
        <v/>
      </c>
    </row>
    <row r="645" spans="2:9" ht="27" customHeight="1">
      <c r="B645" s="37" t="str">
        <f>IF(C645&lt;&gt;0,SUBTOTAL(3,$C$14:C645),"")</f>
        <v/>
      </c>
      <c r="C645" s="30"/>
      <c r="D645" s="56"/>
      <c r="E645" s="56"/>
      <c r="F645" s="31"/>
      <c r="G645" s="32"/>
      <c r="H645" s="32"/>
      <c r="I645" s="39" t="str">
        <f t="shared" si="9"/>
        <v/>
      </c>
    </row>
    <row r="646" spans="2:9" ht="27" customHeight="1">
      <c r="B646" s="37" t="str">
        <f>IF(C646&lt;&gt;0,SUBTOTAL(3,$C$14:C646),"")</f>
        <v/>
      </c>
      <c r="C646" s="30"/>
      <c r="D646" s="56"/>
      <c r="E646" s="56"/>
      <c r="F646" s="31"/>
      <c r="G646" s="32"/>
      <c r="H646" s="32"/>
      <c r="I646" s="39" t="str">
        <f t="shared" si="9"/>
        <v/>
      </c>
    </row>
    <row r="647" spans="2:9" ht="27" customHeight="1">
      <c r="B647" s="37" t="str">
        <f>IF(C647&lt;&gt;0,SUBTOTAL(3,$C$14:C647),"")</f>
        <v/>
      </c>
      <c r="C647" s="30"/>
      <c r="D647" s="56"/>
      <c r="E647" s="56"/>
      <c r="F647" s="31"/>
      <c r="G647" s="32"/>
      <c r="H647" s="32"/>
      <c r="I647" s="39" t="str">
        <f t="shared" si="9"/>
        <v/>
      </c>
    </row>
    <row r="648" spans="2:9" ht="27" customHeight="1">
      <c r="B648" s="37" t="str">
        <f>IF(C648&lt;&gt;0,SUBTOTAL(3,$C$14:C648),"")</f>
        <v/>
      </c>
      <c r="C648" s="30"/>
      <c r="D648" s="56"/>
      <c r="E648" s="56"/>
      <c r="F648" s="31"/>
      <c r="G648" s="32"/>
      <c r="H648" s="32"/>
      <c r="I648" s="39" t="str">
        <f t="shared" si="9"/>
        <v/>
      </c>
    </row>
    <row r="649" spans="2:9" ht="27" customHeight="1">
      <c r="B649" s="37" t="str">
        <f>IF(C649&lt;&gt;0,SUBTOTAL(3,$C$14:C649),"")</f>
        <v/>
      </c>
      <c r="C649" s="30"/>
      <c r="D649" s="56"/>
      <c r="E649" s="56"/>
      <c r="F649" s="31"/>
      <c r="G649" s="32"/>
      <c r="H649" s="32"/>
      <c r="I649" s="39" t="str">
        <f t="shared" si="9"/>
        <v/>
      </c>
    </row>
    <row r="650" spans="2:9" ht="27" customHeight="1">
      <c r="B650" s="37" t="str">
        <f>IF(C650&lt;&gt;0,SUBTOTAL(3,$C$14:C650),"")</f>
        <v/>
      </c>
      <c r="C650" s="30"/>
      <c r="D650" s="56"/>
      <c r="E650" s="56"/>
      <c r="F650" s="31"/>
      <c r="G650" s="32"/>
      <c r="H650" s="32"/>
      <c r="I650" s="39" t="str">
        <f t="shared" si="9"/>
        <v/>
      </c>
    </row>
    <row r="651" spans="2:9" ht="27" customHeight="1">
      <c r="B651" s="37" t="str">
        <f>IF(C651&lt;&gt;0,SUBTOTAL(3,$C$14:C651),"")</f>
        <v/>
      </c>
      <c r="C651" s="30"/>
      <c r="D651" s="56"/>
      <c r="E651" s="56"/>
      <c r="F651" s="31"/>
      <c r="G651" s="32"/>
      <c r="H651" s="32"/>
      <c r="I651" s="39" t="str">
        <f t="shared" si="9"/>
        <v/>
      </c>
    </row>
    <row r="652" spans="2:9" ht="27" customHeight="1">
      <c r="B652" s="37" t="str">
        <f>IF(C652&lt;&gt;0,SUBTOTAL(3,$C$14:C652),"")</f>
        <v/>
      </c>
      <c r="C652" s="30"/>
      <c r="D652" s="56"/>
      <c r="E652" s="56"/>
      <c r="F652" s="31"/>
      <c r="G652" s="32"/>
      <c r="H652" s="32"/>
      <c r="I652" s="39" t="str">
        <f t="shared" si="9"/>
        <v/>
      </c>
    </row>
    <row r="653" spans="2:9" ht="27" customHeight="1">
      <c r="B653" s="37" t="str">
        <f>IF(C653&lt;&gt;0,SUBTOTAL(3,$C$14:C653),"")</f>
        <v/>
      </c>
      <c r="C653" s="30"/>
      <c r="D653" s="56"/>
      <c r="E653" s="56"/>
      <c r="F653" s="31"/>
      <c r="G653" s="32"/>
      <c r="H653" s="32"/>
      <c r="I653" s="39" t="str">
        <f t="shared" si="9"/>
        <v/>
      </c>
    </row>
    <row r="654" spans="2:9" ht="27" customHeight="1">
      <c r="B654" s="37" t="str">
        <f>IF(C654&lt;&gt;0,SUBTOTAL(3,$C$14:C654),"")</f>
        <v/>
      </c>
      <c r="C654" s="30"/>
      <c r="D654" s="56"/>
      <c r="E654" s="56"/>
      <c r="F654" s="31"/>
      <c r="G654" s="32"/>
      <c r="H654" s="32"/>
      <c r="I654" s="39" t="str">
        <f t="shared" si="9"/>
        <v/>
      </c>
    </row>
    <row r="655" spans="2:9" ht="27" customHeight="1">
      <c r="B655" s="37" t="str">
        <f>IF(C655&lt;&gt;0,SUBTOTAL(3,$C$14:C655),"")</f>
        <v/>
      </c>
      <c r="C655" s="30"/>
      <c r="D655" s="56"/>
      <c r="E655" s="56"/>
      <c r="F655" s="31"/>
      <c r="G655" s="32"/>
      <c r="H655" s="32"/>
      <c r="I655" s="39" t="str">
        <f t="shared" si="9"/>
        <v/>
      </c>
    </row>
    <row r="656" spans="2:9" ht="27" customHeight="1">
      <c r="B656" s="37" t="str">
        <f>IF(C656&lt;&gt;0,SUBTOTAL(3,$C$14:C656),"")</f>
        <v/>
      </c>
      <c r="C656" s="30"/>
      <c r="D656" s="56"/>
      <c r="E656" s="56"/>
      <c r="F656" s="31"/>
      <c r="G656" s="32"/>
      <c r="H656" s="32"/>
      <c r="I656" s="39" t="str">
        <f t="shared" ref="I656:I719" si="10">IF(AND(G656="",H656=""),"",I655+G656-H656)</f>
        <v/>
      </c>
    </row>
    <row r="657" spans="2:9" ht="27" customHeight="1">
      <c r="B657" s="37" t="str">
        <f>IF(C657&lt;&gt;0,SUBTOTAL(3,$C$14:C657),"")</f>
        <v/>
      </c>
      <c r="C657" s="30"/>
      <c r="D657" s="56"/>
      <c r="E657" s="56"/>
      <c r="F657" s="31"/>
      <c r="G657" s="32"/>
      <c r="H657" s="32"/>
      <c r="I657" s="39" t="str">
        <f t="shared" si="10"/>
        <v/>
      </c>
    </row>
    <row r="658" spans="2:9" ht="27" customHeight="1">
      <c r="B658" s="37" t="str">
        <f>IF(C658&lt;&gt;0,SUBTOTAL(3,$C$14:C658),"")</f>
        <v/>
      </c>
      <c r="C658" s="30"/>
      <c r="D658" s="56"/>
      <c r="E658" s="56"/>
      <c r="F658" s="31"/>
      <c r="G658" s="32"/>
      <c r="H658" s="32"/>
      <c r="I658" s="39" t="str">
        <f t="shared" si="10"/>
        <v/>
      </c>
    </row>
    <row r="659" spans="2:9" ht="27" customHeight="1">
      <c r="B659" s="37" t="str">
        <f>IF(C659&lt;&gt;0,SUBTOTAL(3,$C$14:C659),"")</f>
        <v/>
      </c>
      <c r="C659" s="30"/>
      <c r="D659" s="56"/>
      <c r="E659" s="56"/>
      <c r="F659" s="31"/>
      <c r="G659" s="32"/>
      <c r="H659" s="32"/>
      <c r="I659" s="39" t="str">
        <f t="shared" si="10"/>
        <v/>
      </c>
    </row>
    <row r="660" spans="2:9" ht="27" customHeight="1">
      <c r="B660" s="37" t="str">
        <f>IF(C660&lt;&gt;0,SUBTOTAL(3,$C$14:C660),"")</f>
        <v/>
      </c>
      <c r="C660" s="30"/>
      <c r="D660" s="56"/>
      <c r="E660" s="56"/>
      <c r="F660" s="31"/>
      <c r="G660" s="32"/>
      <c r="H660" s="32"/>
      <c r="I660" s="39" t="str">
        <f t="shared" si="10"/>
        <v/>
      </c>
    </row>
    <row r="661" spans="2:9" ht="27" customHeight="1">
      <c r="B661" s="37" t="str">
        <f>IF(C661&lt;&gt;0,SUBTOTAL(3,$C$14:C661),"")</f>
        <v/>
      </c>
      <c r="C661" s="30"/>
      <c r="D661" s="56"/>
      <c r="E661" s="56"/>
      <c r="F661" s="31"/>
      <c r="G661" s="32"/>
      <c r="H661" s="32"/>
      <c r="I661" s="39" t="str">
        <f t="shared" si="10"/>
        <v/>
      </c>
    </row>
    <row r="662" spans="2:9" ht="27" customHeight="1">
      <c r="B662" s="37" t="str">
        <f>IF(C662&lt;&gt;0,SUBTOTAL(3,$C$14:C662),"")</f>
        <v/>
      </c>
      <c r="C662" s="30"/>
      <c r="D662" s="56"/>
      <c r="E662" s="56"/>
      <c r="F662" s="31"/>
      <c r="G662" s="32"/>
      <c r="H662" s="32"/>
      <c r="I662" s="39" t="str">
        <f t="shared" si="10"/>
        <v/>
      </c>
    </row>
    <row r="663" spans="2:9" ht="27" customHeight="1">
      <c r="B663" s="37" t="str">
        <f>IF(C663&lt;&gt;0,SUBTOTAL(3,$C$14:C663),"")</f>
        <v/>
      </c>
      <c r="C663" s="30"/>
      <c r="D663" s="56"/>
      <c r="E663" s="56"/>
      <c r="F663" s="31"/>
      <c r="G663" s="32"/>
      <c r="H663" s="32"/>
      <c r="I663" s="39" t="str">
        <f t="shared" si="10"/>
        <v/>
      </c>
    </row>
    <row r="664" spans="2:9" ht="27" customHeight="1">
      <c r="B664" s="37" t="str">
        <f>IF(C664&lt;&gt;0,SUBTOTAL(3,$C$14:C664),"")</f>
        <v/>
      </c>
      <c r="C664" s="30"/>
      <c r="D664" s="56"/>
      <c r="E664" s="56"/>
      <c r="F664" s="31"/>
      <c r="G664" s="32"/>
      <c r="H664" s="32"/>
      <c r="I664" s="39" t="str">
        <f t="shared" si="10"/>
        <v/>
      </c>
    </row>
    <row r="665" spans="2:9" ht="27" customHeight="1">
      <c r="B665" s="37" t="str">
        <f>IF(C665&lt;&gt;0,SUBTOTAL(3,$C$14:C665),"")</f>
        <v/>
      </c>
      <c r="C665" s="30"/>
      <c r="D665" s="56"/>
      <c r="E665" s="56"/>
      <c r="F665" s="31"/>
      <c r="G665" s="32"/>
      <c r="H665" s="32"/>
      <c r="I665" s="39" t="str">
        <f t="shared" si="10"/>
        <v/>
      </c>
    </row>
    <row r="666" spans="2:9" ht="27" customHeight="1">
      <c r="B666" s="37" t="str">
        <f>IF(C666&lt;&gt;0,SUBTOTAL(3,$C$14:C666),"")</f>
        <v/>
      </c>
      <c r="C666" s="30"/>
      <c r="D666" s="56"/>
      <c r="E666" s="56"/>
      <c r="F666" s="31"/>
      <c r="G666" s="32"/>
      <c r="H666" s="32"/>
      <c r="I666" s="39" t="str">
        <f t="shared" si="10"/>
        <v/>
      </c>
    </row>
    <row r="667" spans="2:9" ht="27" customHeight="1">
      <c r="B667" s="37" t="str">
        <f>IF(C667&lt;&gt;0,SUBTOTAL(3,$C$14:C667),"")</f>
        <v/>
      </c>
      <c r="C667" s="30"/>
      <c r="D667" s="56"/>
      <c r="E667" s="56"/>
      <c r="F667" s="31"/>
      <c r="G667" s="32"/>
      <c r="H667" s="32"/>
      <c r="I667" s="39" t="str">
        <f t="shared" si="10"/>
        <v/>
      </c>
    </row>
    <row r="668" spans="2:9" ht="27" customHeight="1">
      <c r="B668" s="37" t="str">
        <f>IF(C668&lt;&gt;0,SUBTOTAL(3,$C$14:C668),"")</f>
        <v/>
      </c>
      <c r="C668" s="30"/>
      <c r="D668" s="56"/>
      <c r="E668" s="56"/>
      <c r="F668" s="31"/>
      <c r="G668" s="32"/>
      <c r="H668" s="32"/>
      <c r="I668" s="39" t="str">
        <f t="shared" si="10"/>
        <v/>
      </c>
    </row>
    <row r="669" spans="2:9" ht="27" customHeight="1">
      <c r="B669" s="37" t="str">
        <f>IF(C669&lt;&gt;0,SUBTOTAL(3,$C$14:C669),"")</f>
        <v/>
      </c>
      <c r="C669" s="30"/>
      <c r="D669" s="56"/>
      <c r="E669" s="56"/>
      <c r="F669" s="31"/>
      <c r="G669" s="32"/>
      <c r="H669" s="32"/>
      <c r="I669" s="39" t="str">
        <f t="shared" si="10"/>
        <v/>
      </c>
    </row>
    <row r="670" spans="2:9" ht="27" customHeight="1">
      <c r="B670" s="37" t="str">
        <f>IF(C670&lt;&gt;0,SUBTOTAL(3,$C$14:C670),"")</f>
        <v/>
      </c>
      <c r="C670" s="30"/>
      <c r="D670" s="56"/>
      <c r="E670" s="56"/>
      <c r="F670" s="31"/>
      <c r="G670" s="32"/>
      <c r="H670" s="32"/>
      <c r="I670" s="39" t="str">
        <f t="shared" si="10"/>
        <v/>
      </c>
    </row>
    <row r="671" spans="2:9" ht="27" customHeight="1">
      <c r="B671" s="37" t="str">
        <f>IF(C671&lt;&gt;0,SUBTOTAL(3,$C$14:C671),"")</f>
        <v/>
      </c>
      <c r="C671" s="30"/>
      <c r="D671" s="56"/>
      <c r="E671" s="56"/>
      <c r="F671" s="31"/>
      <c r="G671" s="32"/>
      <c r="H671" s="32"/>
      <c r="I671" s="39" t="str">
        <f t="shared" si="10"/>
        <v/>
      </c>
    </row>
    <row r="672" spans="2:9" ht="27" customHeight="1">
      <c r="B672" s="37" t="str">
        <f>IF(C672&lt;&gt;0,SUBTOTAL(3,$C$14:C672),"")</f>
        <v/>
      </c>
      <c r="C672" s="30"/>
      <c r="D672" s="56"/>
      <c r="E672" s="56"/>
      <c r="F672" s="31"/>
      <c r="G672" s="32"/>
      <c r="H672" s="32"/>
      <c r="I672" s="39" t="str">
        <f t="shared" si="10"/>
        <v/>
      </c>
    </row>
    <row r="673" spans="2:9" ht="27" customHeight="1">
      <c r="B673" s="37" t="str">
        <f>IF(C673&lt;&gt;0,SUBTOTAL(3,$C$14:C673),"")</f>
        <v/>
      </c>
      <c r="C673" s="30"/>
      <c r="D673" s="56"/>
      <c r="E673" s="56"/>
      <c r="F673" s="31"/>
      <c r="G673" s="32"/>
      <c r="H673" s="32"/>
      <c r="I673" s="39" t="str">
        <f t="shared" si="10"/>
        <v/>
      </c>
    </row>
    <row r="674" spans="2:9" ht="27" customHeight="1">
      <c r="B674" s="37" t="str">
        <f>IF(C674&lt;&gt;0,SUBTOTAL(3,$C$14:C674),"")</f>
        <v/>
      </c>
      <c r="C674" s="30"/>
      <c r="D674" s="56"/>
      <c r="E674" s="56"/>
      <c r="F674" s="31"/>
      <c r="G674" s="32"/>
      <c r="H674" s="32"/>
      <c r="I674" s="39" t="str">
        <f t="shared" si="10"/>
        <v/>
      </c>
    </row>
    <row r="675" spans="2:9" ht="27" customHeight="1">
      <c r="B675" s="37" t="str">
        <f>IF(C675&lt;&gt;0,SUBTOTAL(3,$C$14:C675),"")</f>
        <v/>
      </c>
      <c r="C675" s="30"/>
      <c r="D675" s="56"/>
      <c r="E675" s="56"/>
      <c r="F675" s="31"/>
      <c r="G675" s="32"/>
      <c r="H675" s="32"/>
      <c r="I675" s="39" t="str">
        <f t="shared" si="10"/>
        <v/>
      </c>
    </row>
    <row r="676" spans="2:9" ht="27" customHeight="1">
      <c r="B676" s="37" t="str">
        <f>IF(C676&lt;&gt;0,SUBTOTAL(3,$C$14:C676),"")</f>
        <v/>
      </c>
      <c r="C676" s="30"/>
      <c r="D676" s="56"/>
      <c r="E676" s="56"/>
      <c r="F676" s="31"/>
      <c r="G676" s="32"/>
      <c r="H676" s="32"/>
      <c r="I676" s="39" t="str">
        <f t="shared" si="10"/>
        <v/>
      </c>
    </row>
    <row r="677" spans="2:9" ht="27" customHeight="1">
      <c r="B677" s="37" t="str">
        <f>IF(C677&lt;&gt;0,SUBTOTAL(3,$C$14:C677),"")</f>
        <v/>
      </c>
      <c r="C677" s="30"/>
      <c r="D677" s="56"/>
      <c r="E677" s="56"/>
      <c r="F677" s="31"/>
      <c r="G677" s="32"/>
      <c r="H677" s="32"/>
      <c r="I677" s="39" t="str">
        <f t="shared" si="10"/>
        <v/>
      </c>
    </row>
    <row r="678" spans="2:9" ht="27" customHeight="1">
      <c r="B678" s="37" t="str">
        <f>IF(C678&lt;&gt;0,SUBTOTAL(3,$C$14:C678),"")</f>
        <v/>
      </c>
      <c r="C678" s="30"/>
      <c r="D678" s="56"/>
      <c r="E678" s="56"/>
      <c r="F678" s="31"/>
      <c r="G678" s="32"/>
      <c r="H678" s="32"/>
      <c r="I678" s="39" t="str">
        <f t="shared" si="10"/>
        <v/>
      </c>
    </row>
    <row r="679" spans="2:9" ht="27" customHeight="1">
      <c r="B679" s="37" t="str">
        <f>IF(C679&lt;&gt;0,SUBTOTAL(3,$C$14:C679),"")</f>
        <v/>
      </c>
      <c r="C679" s="30"/>
      <c r="D679" s="56"/>
      <c r="E679" s="56"/>
      <c r="F679" s="31"/>
      <c r="G679" s="32"/>
      <c r="H679" s="32"/>
      <c r="I679" s="39" t="str">
        <f t="shared" si="10"/>
        <v/>
      </c>
    </row>
    <row r="680" spans="2:9" ht="27" customHeight="1">
      <c r="B680" s="37" t="str">
        <f>IF(C680&lt;&gt;0,SUBTOTAL(3,$C$14:C680),"")</f>
        <v/>
      </c>
      <c r="C680" s="30"/>
      <c r="D680" s="56"/>
      <c r="E680" s="56"/>
      <c r="F680" s="31"/>
      <c r="G680" s="32"/>
      <c r="H680" s="32"/>
      <c r="I680" s="39" t="str">
        <f t="shared" si="10"/>
        <v/>
      </c>
    </row>
    <row r="681" spans="2:9" ht="27" customHeight="1">
      <c r="B681" s="37" t="str">
        <f>IF(C681&lt;&gt;0,SUBTOTAL(3,$C$14:C681),"")</f>
        <v/>
      </c>
      <c r="C681" s="30"/>
      <c r="D681" s="56"/>
      <c r="E681" s="56"/>
      <c r="F681" s="31"/>
      <c r="G681" s="32"/>
      <c r="H681" s="32"/>
      <c r="I681" s="39" t="str">
        <f t="shared" si="10"/>
        <v/>
      </c>
    </row>
    <row r="682" spans="2:9" ht="27" customHeight="1">
      <c r="B682" s="37" t="str">
        <f>IF(C682&lt;&gt;0,SUBTOTAL(3,$C$14:C682),"")</f>
        <v/>
      </c>
      <c r="C682" s="30"/>
      <c r="D682" s="56"/>
      <c r="E682" s="56"/>
      <c r="F682" s="31"/>
      <c r="G682" s="32"/>
      <c r="H682" s="32"/>
      <c r="I682" s="39" t="str">
        <f t="shared" si="10"/>
        <v/>
      </c>
    </row>
    <row r="683" spans="2:9" ht="27" customHeight="1">
      <c r="B683" s="37" t="str">
        <f>IF(C683&lt;&gt;0,SUBTOTAL(3,$C$14:C683),"")</f>
        <v/>
      </c>
      <c r="C683" s="30"/>
      <c r="D683" s="56"/>
      <c r="E683" s="56"/>
      <c r="F683" s="31"/>
      <c r="G683" s="32"/>
      <c r="H683" s="32"/>
      <c r="I683" s="39" t="str">
        <f t="shared" si="10"/>
        <v/>
      </c>
    </row>
    <row r="684" spans="2:9" ht="27" customHeight="1">
      <c r="B684" s="37" t="str">
        <f>IF(C684&lt;&gt;0,SUBTOTAL(3,$C$14:C684),"")</f>
        <v/>
      </c>
      <c r="C684" s="30"/>
      <c r="D684" s="56"/>
      <c r="E684" s="56"/>
      <c r="F684" s="31"/>
      <c r="G684" s="32"/>
      <c r="H684" s="32"/>
      <c r="I684" s="39" t="str">
        <f t="shared" si="10"/>
        <v/>
      </c>
    </row>
    <row r="685" spans="2:9" ht="27" customHeight="1">
      <c r="B685" s="37" t="str">
        <f>IF(C685&lt;&gt;0,SUBTOTAL(3,$C$14:C685),"")</f>
        <v/>
      </c>
      <c r="C685" s="30"/>
      <c r="D685" s="56"/>
      <c r="E685" s="56"/>
      <c r="F685" s="31"/>
      <c r="G685" s="32"/>
      <c r="H685" s="32"/>
      <c r="I685" s="39" t="str">
        <f t="shared" si="10"/>
        <v/>
      </c>
    </row>
    <row r="686" spans="2:9" ht="27" customHeight="1">
      <c r="B686" s="37" t="str">
        <f>IF(C686&lt;&gt;0,SUBTOTAL(3,$C$14:C686),"")</f>
        <v/>
      </c>
      <c r="C686" s="30"/>
      <c r="D686" s="56"/>
      <c r="E686" s="56"/>
      <c r="F686" s="31"/>
      <c r="G686" s="32"/>
      <c r="H686" s="32"/>
      <c r="I686" s="39" t="str">
        <f t="shared" si="10"/>
        <v/>
      </c>
    </row>
    <row r="687" spans="2:9" ht="27" customHeight="1">
      <c r="B687" s="37" t="str">
        <f>IF(C687&lt;&gt;0,SUBTOTAL(3,$C$14:C687),"")</f>
        <v/>
      </c>
      <c r="C687" s="30"/>
      <c r="D687" s="56"/>
      <c r="E687" s="56"/>
      <c r="F687" s="31"/>
      <c r="G687" s="32"/>
      <c r="H687" s="32"/>
      <c r="I687" s="39" t="str">
        <f t="shared" si="10"/>
        <v/>
      </c>
    </row>
    <row r="688" spans="2:9" ht="27" customHeight="1">
      <c r="B688" s="37" t="str">
        <f>IF(C688&lt;&gt;0,SUBTOTAL(3,$C$14:C688),"")</f>
        <v/>
      </c>
      <c r="C688" s="30"/>
      <c r="D688" s="56"/>
      <c r="E688" s="56"/>
      <c r="F688" s="31"/>
      <c r="G688" s="32"/>
      <c r="H688" s="32"/>
      <c r="I688" s="39" t="str">
        <f t="shared" si="10"/>
        <v/>
      </c>
    </row>
    <row r="689" spans="2:9" ht="27" customHeight="1">
      <c r="B689" s="37" t="str">
        <f>IF(C689&lt;&gt;0,SUBTOTAL(3,$C$14:C689),"")</f>
        <v/>
      </c>
      <c r="C689" s="30"/>
      <c r="D689" s="56"/>
      <c r="E689" s="56"/>
      <c r="F689" s="31"/>
      <c r="G689" s="32"/>
      <c r="H689" s="32"/>
      <c r="I689" s="39" t="str">
        <f t="shared" si="10"/>
        <v/>
      </c>
    </row>
    <row r="690" spans="2:9" ht="27" customHeight="1">
      <c r="B690" s="37" t="str">
        <f>IF(C690&lt;&gt;0,SUBTOTAL(3,$C$14:C690),"")</f>
        <v/>
      </c>
      <c r="C690" s="30"/>
      <c r="D690" s="56"/>
      <c r="E690" s="56"/>
      <c r="F690" s="31"/>
      <c r="G690" s="32"/>
      <c r="H690" s="32"/>
      <c r="I690" s="39" t="str">
        <f t="shared" si="10"/>
        <v/>
      </c>
    </row>
    <row r="691" spans="2:9" ht="27" customHeight="1">
      <c r="B691" s="37" t="str">
        <f>IF(C691&lt;&gt;0,SUBTOTAL(3,$C$14:C691),"")</f>
        <v/>
      </c>
      <c r="C691" s="30"/>
      <c r="D691" s="56"/>
      <c r="E691" s="56"/>
      <c r="F691" s="31"/>
      <c r="G691" s="32"/>
      <c r="H691" s="32"/>
      <c r="I691" s="39" t="str">
        <f t="shared" si="10"/>
        <v/>
      </c>
    </row>
    <row r="692" spans="2:9" ht="27" customHeight="1">
      <c r="B692" s="37" t="str">
        <f>IF(C692&lt;&gt;0,SUBTOTAL(3,$C$14:C692),"")</f>
        <v/>
      </c>
      <c r="C692" s="30"/>
      <c r="D692" s="56"/>
      <c r="E692" s="56"/>
      <c r="F692" s="31"/>
      <c r="G692" s="32"/>
      <c r="H692" s="32"/>
      <c r="I692" s="39" t="str">
        <f t="shared" si="10"/>
        <v/>
      </c>
    </row>
    <row r="693" spans="2:9" ht="27" customHeight="1">
      <c r="B693" s="37" t="str">
        <f>IF(C693&lt;&gt;0,SUBTOTAL(3,$C$14:C693),"")</f>
        <v/>
      </c>
      <c r="C693" s="30"/>
      <c r="D693" s="56"/>
      <c r="E693" s="56"/>
      <c r="F693" s="31"/>
      <c r="G693" s="32"/>
      <c r="H693" s="32"/>
      <c r="I693" s="39" t="str">
        <f t="shared" si="10"/>
        <v/>
      </c>
    </row>
    <row r="694" spans="2:9" ht="27" customHeight="1">
      <c r="B694" s="37" t="str">
        <f>IF(C694&lt;&gt;0,SUBTOTAL(3,$C$14:C694),"")</f>
        <v/>
      </c>
      <c r="C694" s="30"/>
      <c r="D694" s="56"/>
      <c r="E694" s="56"/>
      <c r="F694" s="31"/>
      <c r="G694" s="32"/>
      <c r="H694" s="32"/>
      <c r="I694" s="39" t="str">
        <f t="shared" si="10"/>
        <v/>
      </c>
    </row>
    <row r="695" spans="2:9" ht="27" customHeight="1">
      <c r="B695" s="37" t="str">
        <f>IF(C695&lt;&gt;0,SUBTOTAL(3,$C$14:C695),"")</f>
        <v/>
      </c>
      <c r="C695" s="30"/>
      <c r="D695" s="56"/>
      <c r="E695" s="56"/>
      <c r="F695" s="31"/>
      <c r="G695" s="32"/>
      <c r="H695" s="32"/>
      <c r="I695" s="39" t="str">
        <f t="shared" si="10"/>
        <v/>
      </c>
    </row>
    <row r="696" spans="2:9" ht="27" customHeight="1">
      <c r="B696" s="37" t="str">
        <f>IF(C696&lt;&gt;0,SUBTOTAL(3,$C$14:C696),"")</f>
        <v/>
      </c>
      <c r="C696" s="30"/>
      <c r="D696" s="56"/>
      <c r="E696" s="56"/>
      <c r="F696" s="31"/>
      <c r="G696" s="32"/>
      <c r="H696" s="32"/>
      <c r="I696" s="39" t="str">
        <f t="shared" si="10"/>
        <v/>
      </c>
    </row>
    <row r="697" spans="2:9" ht="27" customHeight="1">
      <c r="B697" s="37" t="str">
        <f>IF(C697&lt;&gt;0,SUBTOTAL(3,$C$14:C697),"")</f>
        <v/>
      </c>
      <c r="C697" s="30"/>
      <c r="D697" s="56"/>
      <c r="E697" s="56"/>
      <c r="F697" s="31"/>
      <c r="G697" s="32"/>
      <c r="H697" s="32"/>
      <c r="I697" s="39" t="str">
        <f t="shared" si="10"/>
        <v/>
      </c>
    </row>
    <row r="698" spans="2:9" ht="27" customHeight="1">
      <c r="B698" s="37" t="str">
        <f>IF(C698&lt;&gt;0,SUBTOTAL(3,$C$14:C698),"")</f>
        <v/>
      </c>
      <c r="C698" s="30"/>
      <c r="D698" s="56"/>
      <c r="E698" s="56"/>
      <c r="F698" s="31"/>
      <c r="G698" s="32"/>
      <c r="H698" s="32"/>
      <c r="I698" s="39" t="str">
        <f t="shared" si="10"/>
        <v/>
      </c>
    </row>
    <row r="699" spans="2:9" ht="27" customHeight="1">
      <c r="B699" s="37" t="str">
        <f>IF(C699&lt;&gt;0,SUBTOTAL(3,$C$14:C699),"")</f>
        <v/>
      </c>
      <c r="C699" s="30"/>
      <c r="D699" s="56"/>
      <c r="E699" s="56"/>
      <c r="F699" s="31"/>
      <c r="G699" s="32"/>
      <c r="H699" s="32"/>
      <c r="I699" s="39" t="str">
        <f t="shared" si="10"/>
        <v/>
      </c>
    </row>
    <row r="700" spans="2:9" ht="27" customHeight="1">
      <c r="B700" s="37" t="str">
        <f>IF(C700&lt;&gt;0,SUBTOTAL(3,$C$14:C700),"")</f>
        <v/>
      </c>
      <c r="C700" s="30"/>
      <c r="D700" s="56"/>
      <c r="E700" s="56"/>
      <c r="F700" s="31"/>
      <c r="G700" s="32"/>
      <c r="H700" s="32"/>
      <c r="I700" s="39" t="str">
        <f t="shared" si="10"/>
        <v/>
      </c>
    </row>
    <row r="701" spans="2:9" ht="27" customHeight="1">
      <c r="B701" s="37" t="str">
        <f>IF(C701&lt;&gt;0,SUBTOTAL(3,$C$14:C701),"")</f>
        <v/>
      </c>
      <c r="C701" s="30"/>
      <c r="D701" s="56"/>
      <c r="E701" s="56"/>
      <c r="F701" s="31"/>
      <c r="G701" s="32"/>
      <c r="H701" s="32"/>
      <c r="I701" s="39" t="str">
        <f t="shared" si="10"/>
        <v/>
      </c>
    </row>
    <row r="702" spans="2:9" ht="27" customHeight="1">
      <c r="B702" s="37" t="str">
        <f>IF(C702&lt;&gt;0,SUBTOTAL(3,$C$14:C702),"")</f>
        <v/>
      </c>
      <c r="C702" s="30"/>
      <c r="D702" s="56"/>
      <c r="E702" s="56"/>
      <c r="F702" s="31"/>
      <c r="G702" s="32"/>
      <c r="H702" s="32"/>
      <c r="I702" s="39" t="str">
        <f t="shared" si="10"/>
        <v/>
      </c>
    </row>
    <row r="703" spans="2:9" ht="27" customHeight="1">
      <c r="B703" s="37" t="str">
        <f>IF(C703&lt;&gt;0,SUBTOTAL(3,$C$14:C703),"")</f>
        <v/>
      </c>
      <c r="C703" s="30"/>
      <c r="D703" s="56"/>
      <c r="E703" s="56"/>
      <c r="F703" s="31"/>
      <c r="G703" s="32"/>
      <c r="H703" s="32"/>
      <c r="I703" s="39" t="str">
        <f t="shared" si="10"/>
        <v/>
      </c>
    </row>
    <row r="704" spans="2:9" ht="27" customHeight="1">
      <c r="B704" s="37" t="str">
        <f>IF(C704&lt;&gt;0,SUBTOTAL(3,$C$14:C704),"")</f>
        <v/>
      </c>
      <c r="C704" s="30"/>
      <c r="D704" s="56"/>
      <c r="E704" s="56"/>
      <c r="F704" s="31"/>
      <c r="G704" s="32"/>
      <c r="H704" s="32"/>
      <c r="I704" s="39" t="str">
        <f t="shared" si="10"/>
        <v/>
      </c>
    </row>
    <row r="705" spans="2:9" ht="27" customHeight="1">
      <c r="B705" s="37" t="str">
        <f>IF(C705&lt;&gt;0,SUBTOTAL(3,$C$14:C705),"")</f>
        <v/>
      </c>
      <c r="C705" s="30"/>
      <c r="D705" s="56"/>
      <c r="E705" s="56"/>
      <c r="F705" s="31"/>
      <c r="G705" s="32"/>
      <c r="H705" s="32"/>
      <c r="I705" s="39" t="str">
        <f t="shared" si="10"/>
        <v/>
      </c>
    </row>
    <row r="706" spans="2:9" ht="27" customHeight="1">
      <c r="B706" s="37" t="str">
        <f>IF(C706&lt;&gt;0,SUBTOTAL(3,$C$14:C706),"")</f>
        <v/>
      </c>
      <c r="C706" s="30"/>
      <c r="D706" s="56"/>
      <c r="E706" s="56"/>
      <c r="F706" s="31"/>
      <c r="G706" s="32"/>
      <c r="H706" s="32"/>
      <c r="I706" s="39" t="str">
        <f t="shared" si="10"/>
        <v/>
      </c>
    </row>
    <row r="707" spans="2:9" ht="27" customHeight="1">
      <c r="B707" s="37" t="str">
        <f>IF(C707&lt;&gt;0,SUBTOTAL(3,$C$14:C707),"")</f>
        <v/>
      </c>
      <c r="C707" s="30"/>
      <c r="D707" s="56"/>
      <c r="E707" s="56"/>
      <c r="F707" s="31"/>
      <c r="G707" s="32"/>
      <c r="H707" s="32"/>
      <c r="I707" s="39" t="str">
        <f t="shared" si="10"/>
        <v/>
      </c>
    </row>
    <row r="708" spans="2:9" ht="27" customHeight="1">
      <c r="B708" s="37" t="str">
        <f>IF(C708&lt;&gt;0,SUBTOTAL(3,$C$14:C708),"")</f>
        <v/>
      </c>
      <c r="C708" s="30"/>
      <c r="D708" s="56"/>
      <c r="E708" s="56"/>
      <c r="F708" s="31"/>
      <c r="G708" s="32"/>
      <c r="H708" s="32"/>
      <c r="I708" s="39" t="str">
        <f t="shared" si="10"/>
        <v/>
      </c>
    </row>
    <row r="709" spans="2:9" ht="27" customHeight="1">
      <c r="B709" s="37" t="str">
        <f>IF(C709&lt;&gt;0,SUBTOTAL(3,$C$14:C709),"")</f>
        <v/>
      </c>
      <c r="C709" s="30"/>
      <c r="D709" s="56"/>
      <c r="E709" s="56"/>
      <c r="F709" s="31"/>
      <c r="G709" s="32"/>
      <c r="H709" s="32"/>
      <c r="I709" s="39" t="str">
        <f t="shared" si="10"/>
        <v/>
      </c>
    </row>
    <row r="710" spans="2:9" ht="27" customHeight="1">
      <c r="B710" s="37" t="str">
        <f>IF(C710&lt;&gt;0,SUBTOTAL(3,$C$14:C710),"")</f>
        <v/>
      </c>
      <c r="C710" s="30"/>
      <c r="D710" s="56"/>
      <c r="E710" s="56"/>
      <c r="F710" s="31"/>
      <c r="G710" s="32"/>
      <c r="H710" s="32"/>
      <c r="I710" s="39" t="str">
        <f t="shared" si="10"/>
        <v/>
      </c>
    </row>
    <row r="711" spans="2:9" ht="27" customHeight="1">
      <c r="B711" s="37" t="str">
        <f>IF(C711&lt;&gt;0,SUBTOTAL(3,$C$14:C711),"")</f>
        <v/>
      </c>
      <c r="C711" s="30"/>
      <c r="D711" s="56"/>
      <c r="E711" s="56"/>
      <c r="F711" s="31"/>
      <c r="G711" s="32"/>
      <c r="H711" s="32"/>
      <c r="I711" s="39" t="str">
        <f t="shared" si="10"/>
        <v/>
      </c>
    </row>
    <row r="712" spans="2:9" ht="27" customHeight="1">
      <c r="B712" s="37" t="str">
        <f>IF(C712&lt;&gt;0,SUBTOTAL(3,$C$14:C712),"")</f>
        <v/>
      </c>
      <c r="C712" s="30"/>
      <c r="D712" s="56"/>
      <c r="E712" s="56"/>
      <c r="F712" s="31"/>
      <c r="G712" s="32"/>
      <c r="H712" s="32"/>
      <c r="I712" s="39" t="str">
        <f t="shared" si="10"/>
        <v/>
      </c>
    </row>
    <row r="713" spans="2:9" ht="27" customHeight="1">
      <c r="B713" s="37" t="str">
        <f>IF(C713&lt;&gt;0,SUBTOTAL(3,$C$14:C713),"")</f>
        <v/>
      </c>
      <c r="C713" s="30"/>
      <c r="D713" s="56"/>
      <c r="E713" s="56"/>
      <c r="F713" s="31"/>
      <c r="G713" s="32"/>
      <c r="H713" s="32"/>
      <c r="I713" s="39" t="str">
        <f t="shared" si="10"/>
        <v/>
      </c>
    </row>
    <row r="714" spans="2:9" ht="27" customHeight="1">
      <c r="B714" s="37" t="str">
        <f>IF(C714&lt;&gt;0,SUBTOTAL(3,$C$14:C714),"")</f>
        <v/>
      </c>
      <c r="C714" s="30"/>
      <c r="D714" s="56"/>
      <c r="E714" s="56"/>
      <c r="F714" s="31"/>
      <c r="G714" s="32"/>
      <c r="H714" s="32"/>
      <c r="I714" s="39" t="str">
        <f t="shared" si="10"/>
        <v/>
      </c>
    </row>
    <row r="715" spans="2:9" ht="27" customHeight="1">
      <c r="B715" s="37" t="str">
        <f>IF(C715&lt;&gt;0,SUBTOTAL(3,$C$14:C715),"")</f>
        <v/>
      </c>
      <c r="C715" s="30"/>
      <c r="D715" s="56"/>
      <c r="E715" s="56"/>
      <c r="F715" s="31"/>
      <c r="G715" s="32"/>
      <c r="H715" s="32"/>
      <c r="I715" s="39" t="str">
        <f t="shared" si="10"/>
        <v/>
      </c>
    </row>
    <row r="716" spans="2:9" ht="27" customHeight="1">
      <c r="B716" s="37" t="str">
        <f>IF(C716&lt;&gt;0,SUBTOTAL(3,$C$14:C716),"")</f>
        <v/>
      </c>
      <c r="C716" s="30"/>
      <c r="D716" s="56"/>
      <c r="E716" s="56"/>
      <c r="F716" s="31"/>
      <c r="G716" s="32"/>
      <c r="H716" s="32"/>
      <c r="I716" s="39" t="str">
        <f t="shared" si="10"/>
        <v/>
      </c>
    </row>
    <row r="717" spans="2:9" ht="27" customHeight="1">
      <c r="B717" s="37" t="str">
        <f>IF(C717&lt;&gt;0,SUBTOTAL(3,$C$14:C717),"")</f>
        <v/>
      </c>
      <c r="C717" s="30"/>
      <c r="D717" s="56"/>
      <c r="E717" s="56"/>
      <c r="F717" s="31"/>
      <c r="G717" s="32"/>
      <c r="H717" s="32"/>
      <c r="I717" s="39" t="str">
        <f t="shared" si="10"/>
        <v/>
      </c>
    </row>
    <row r="718" spans="2:9" ht="27" customHeight="1">
      <c r="B718" s="37" t="str">
        <f>IF(C718&lt;&gt;0,SUBTOTAL(3,$C$14:C718),"")</f>
        <v/>
      </c>
      <c r="C718" s="30"/>
      <c r="D718" s="56"/>
      <c r="E718" s="56"/>
      <c r="F718" s="31"/>
      <c r="G718" s="32"/>
      <c r="H718" s="32"/>
      <c r="I718" s="39" t="str">
        <f t="shared" si="10"/>
        <v/>
      </c>
    </row>
    <row r="719" spans="2:9" ht="27" customHeight="1">
      <c r="B719" s="37" t="str">
        <f>IF(C719&lt;&gt;0,SUBTOTAL(3,$C$14:C719),"")</f>
        <v/>
      </c>
      <c r="C719" s="30"/>
      <c r="D719" s="56"/>
      <c r="E719" s="56"/>
      <c r="F719" s="31"/>
      <c r="G719" s="32"/>
      <c r="H719" s="32"/>
      <c r="I719" s="39" t="str">
        <f t="shared" si="10"/>
        <v/>
      </c>
    </row>
    <row r="720" spans="2:9" ht="27" customHeight="1">
      <c r="B720" s="37" t="str">
        <f>IF(C720&lt;&gt;0,SUBTOTAL(3,$C$14:C720),"")</f>
        <v/>
      </c>
      <c r="C720" s="30"/>
      <c r="D720" s="56"/>
      <c r="E720" s="56"/>
      <c r="F720" s="31"/>
      <c r="G720" s="32"/>
      <c r="H720" s="32"/>
      <c r="I720" s="39" t="str">
        <f t="shared" ref="I720:I783" si="11">IF(AND(G720="",H720=""),"",I719+G720-H720)</f>
        <v/>
      </c>
    </row>
    <row r="721" spans="2:9" ht="27" customHeight="1">
      <c r="B721" s="37" t="str">
        <f>IF(C721&lt;&gt;0,SUBTOTAL(3,$C$14:C721),"")</f>
        <v/>
      </c>
      <c r="C721" s="30"/>
      <c r="D721" s="56"/>
      <c r="E721" s="56"/>
      <c r="F721" s="31"/>
      <c r="G721" s="32"/>
      <c r="H721" s="32"/>
      <c r="I721" s="39" t="str">
        <f t="shared" si="11"/>
        <v/>
      </c>
    </row>
    <row r="722" spans="2:9" ht="27" customHeight="1">
      <c r="B722" s="37" t="str">
        <f>IF(C722&lt;&gt;0,SUBTOTAL(3,$C$14:C722),"")</f>
        <v/>
      </c>
      <c r="C722" s="30"/>
      <c r="D722" s="56"/>
      <c r="E722" s="56"/>
      <c r="F722" s="31"/>
      <c r="G722" s="32"/>
      <c r="H722" s="32"/>
      <c r="I722" s="39" t="str">
        <f t="shared" si="11"/>
        <v/>
      </c>
    </row>
    <row r="723" spans="2:9" ht="27" customHeight="1">
      <c r="B723" s="37" t="str">
        <f>IF(C723&lt;&gt;0,SUBTOTAL(3,$C$14:C723),"")</f>
        <v/>
      </c>
      <c r="C723" s="30"/>
      <c r="D723" s="56"/>
      <c r="E723" s="56"/>
      <c r="F723" s="31"/>
      <c r="G723" s="32"/>
      <c r="H723" s="32"/>
      <c r="I723" s="39" t="str">
        <f t="shared" si="11"/>
        <v/>
      </c>
    </row>
    <row r="724" spans="2:9" ht="27" customHeight="1">
      <c r="B724" s="37" t="str">
        <f>IF(C724&lt;&gt;0,SUBTOTAL(3,$C$14:C724),"")</f>
        <v/>
      </c>
      <c r="C724" s="30"/>
      <c r="D724" s="56"/>
      <c r="E724" s="56"/>
      <c r="F724" s="31"/>
      <c r="G724" s="32"/>
      <c r="H724" s="32"/>
      <c r="I724" s="39" t="str">
        <f t="shared" si="11"/>
        <v/>
      </c>
    </row>
    <row r="725" spans="2:9" ht="27" customHeight="1">
      <c r="B725" s="37" t="str">
        <f>IF(C725&lt;&gt;0,SUBTOTAL(3,$C$14:C725),"")</f>
        <v/>
      </c>
      <c r="C725" s="30"/>
      <c r="D725" s="56"/>
      <c r="E725" s="56"/>
      <c r="F725" s="31"/>
      <c r="G725" s="32"/>
      <c r="H725" s="32"/>
      <c r="I725" s="39" t="str">
        <f t="shared" si="11"/>
        <v/>
      </c>
    </row>
    <row r="726" spans="2:9" ht="27" customHeight="1">
      <c r="B726" s="37" t="str">
        <f>IF(C726&lt;&gt;0,SUBTOTAL(3,$C$14:C726),"")</f>
        <v/>
      </c>
      <c r="C726" s="30"/>
      <c r="D726" s="56"/>
      <c r="E726" s="56"/>
      <c r="F726" s="31"/>
      <c r="G726" s="32"/>
      <c r="H726" s="32"/>
      <c r="I726" s="39" t="str">
        <f t="shared" si="11"/>
        <v/>
      </c>
    </row>
    <row r="727" spans="2:9" ht="27" customHeight="1">
      <c r="B727" s="37" t="str">
        <f>IF(C727&lt;&gt;0,SUBTOTAL(3,$C$14:C727),"")</f>
        <v/>
      </c>
      <c r="C727" s="30"/>
      <c r="D727" s="56"/>
      <c r="E727" s="56"/>
      <c r="F727" s="31"/>
      <c r="G727" s="32"/>
      <c r="H727" s="32"/>
      <c r="I727" s="39" t="str">
        <f t="shared" si="11"/>
        <v/>
      </c>
    </row>
    <row r="728" spans="2:9" ht="27" customHeight="1">
      <c r="B728" s="37" t="str">
        <f>IF(C728&lt;&gt;0,SUBTOTAL(3,$C$14:C728),"")</f>
        <v/>
      </c>
      <c r="C728" s="30"/>
      <c r="D728" s="56"/>
      <c r="E728" s="56"/>
      <c r="F728" s="31"/>
      <c r="G728" s="32"/>
      <c r="H728" s="32"/>
      <c r="I728" s="39" t="str">
        <f t="shared" si="11"/>
        <v/>
      </c>
    </row>
    <row r="729" spans="2:9" ht="27" customHeight="1">
      <c r="B729" s="37" t="str">
        <f>IF(C729&lt;&gt;0,SUBTOTAL(3,$C$14:C729),"")</f>
        <v/>
      </c>
      <c r="C729" s="30"/>
      <c r="D729" s="56"/>
      <c r="E729" s="56"/>
      <c r="F729" s="31"/>
      <c r="G729" s="32"/>
      <c r="H729" s="32"/>
      <c r="I729" s="39" t="str">
        <f t="shared" si="11"/>
        <v/>
      </c>
    </row>
    <row r="730" spans="2:9" ht="27" customHeight="1">
      <c r="B730" s="37" t="str">
        <f>IF(C730&lt;&gt;0,SUBTOTAL(3,$C$14:C730),"")</f>
        <v/>
      </c>
      <c r="C730" s="30"/>
      <c r="D730" s="56"/>
      <c r="E730" s="56"/>
      <c r="F730" s="31"/>
      <c r="G730" s="32"/>
      <c r="H730" s="32"/>
      <c r="I730" s="39" t="str">
        <f t="shared" si="11"/>
        <v/>
      </c>
    </row>
    <row r="731" spans="2:9" ht="27" customHeight="1">
      <c r="B731" s="37" t="str">
        <f>IF(C731&lt;&gt;0,SUBTOTAL(3,$C$14:C731),"")</f>
        <v/>
      </c>
      <c r="C731" s="30"/>
      <c r="D731" s="56"/>
      <c r="E731" s="56"/>
      <c r="F731" s="31"/>
      <c r="G731" s="32"/>
      <c r="H731" s="32"/>
      <c r="I731" s="39" t="str">
        <f t="shared" si="11"/>
        <v/>
      </c>
    </row>
    <row r="732" spans="2:9" ht="27" customHeight="1">
      <c r="B732" s="37" t="str">
        <f>IF(C732&lt;&gt;0,SUBTOTAL(3,$C$14:C732),"")</f>
        <v/>
      </c>
      <c r="C732" s="30"/>
      <c r="D732" s="56"/>
      <c r="E732" s="56"/>
      <c r="F732" s="31"/>
      <c r="G732" s="32"/>
      <c r="H732" s="32"/>
      <c r="I732" s="39" t="str">
        <f t="shared" si="11"/>
        <v/>
      </c>
    </row>
    <row r="733" spans="2:9" ht="27" customHeight="1">
      <c r="B733" s="37" t="str">
        <f>IF(C733&lt;&gt;0,SUBTOTAL(3,$C$14:C733),"")</f>
        <v/>
      </c>
      <c r="C733" s="30"/>
      <c r="D733" s="56"/>
      <c r="E733" s="56"/>
      <c r="F733" s="31"/>
      <c r="G733" s="32"/>
      <c r="H733" s="32"/>
      <c r="I733" s="39" t="str">
        <f t="shared" si="11"/>
        <v/>
      </c>
    </row>
    <row r="734" spans="2:9" ht="27" customHeight="1">
      <c r="B734" s="37" t="str">
        <f>IF(C734&lt;&gt;0,SUBTOTAL(3,$C$14:C734),"")</f>
        <v/>
      </c>
      <c r="C734" s="30"/>
      <c r="D734" s="56"/>
      <c r="E734" s="56"/>
      <c r="F734" s="31"/>
      <c r="G734" s="32"/>
      <c r="H734" s="32"/>
      <c r="I734" s="39" t="str">
        <f t="shared" si="11"/>
        <v/>
      </c>
    </row>
    <row r="735" spans="2:9" ht="27" customHeight="1">
      <c r="B735" s="37" t="str">
        <f>IF(C735&lt;&gt;0,SUBTOTAL(3,$C$14:C735),"")</f>
        <v/>
      </c>
      <c r="C735" s="30"/>
      <c r="D735" s="56"/>
      <c r="E735" s="56"/>
      <c r="F735" s="31"/>
      <c r="G735" s="32"/>
      <c r="H735" s="32"/>
      <c r="I735" s="39" t="str">
        <f t="shared" si="11"/>
        <v/>
      </c>
    </row>
    <row r="736" spans="2:9" ht="27" customHeight="1">
      <c r="B736" s="37" t="str">
        <f>IF(C736&lt;&gt;0,SUBTOTAL(3,$C$14:C736),"")</f>
        <v/>
      </c>
      <c r="C736" s="30"/>
      <c r="D736" s="56"/>
      <c r="E736" s="56"/>
      <c r="F736" s="31"/>
      <c r="G736" s="32"/>
      <c r="H736" s="32"/>
      <c r="I736" s="39" t="str">
        <f t="shared" si="11"/>
        <v/>
      </c>
    </row>
    <row r="737" spans="2:9" ht="27" customHeight="1">
      <c r="B737" s="37" t="str">
        <f>IF(C737&lt;&gt;0,SUBTOTAL(3,$C$14:C737),"")</f>
        <v/>
      </c>
      <c r="C737" s="30"/>
      <c r="D737" s="56"/>
      <c r="E737" s="56"/>
      <c r="F737" s="31"/>
      <c r="G737" s="32"/>
      <c r="H737" s="32"/>
      <c r="I737" s="39" t="str">
        <f t="shared" si="11"/>
        <v/>
      </c>
    </row>
    <row r="738" spans="2:9" ht="27" customHeight="1">
      <c r="B738" s="37" t="str">
        <f>IF(C738&lt;&gt;0,SUBTOTAL(3,$C$14:C738),"")</f>
        <v/>
      </c>
      <c r="C738" s="30"/>
      <c r="D738" s="56"/>
      <c r="E738" s="56"/>
      <c r="F738" s="31"/>
      <c r="G738" s="32"/>
      <c r="H738" s="32"/>
      <c r="I738" s="39" t="str">
        <f t="shared" si="11"/>
        <v/>
      </c>
    </row>
    <row r="739" spans="2:9" ht="27" customHeight="1">
      <c r="B739" s="37" t="str">
        <f>IF(C739&lt;&gt;0,SUBTOTAL(3,$C$14:C739),"")</f>
        <v/>
      </c>
      <c r="C739" s="30"/>
      <c r="D739" s="56"/>
      <c r="E739" s="56"/>
      <c r="F739" s="31"/>
      <c r="G739" s="32"/>
      <c r="H739" s="32"/>
      <c r="I739" s="39" t="str">
        <f t="shared" si="11"/>
        <v/>
      </c>
    </row>
    <row r="740" spans="2:9" ht="27" customHeight="1">
      <c r="B740" s="37" t="str">
        <f>IF(C740&lt;&gt;0,SUBTOTAL(3,$C$14:C740),"")</f>
        <v/>
      </c>
      <c r="C740" s="30"/>
      <c r="D740" s="56"/>
      <c r="E740" s="56"/>
      <c r="F740" s="31"/>
      <c r="G740" s="32"/>
      <c r="H740" s="32"/>
      <c r="I740" s="39" t="str">
        <f t="shared" si="11"/>
        <v/>
      </c>
    </row>
    <row r="741" spans="2:9" ht="27" customHeight="1">
      <c r="B741" s="37" t="str">
        <f>IF(C741&lt;&gt;0,SUBTOTAL(3,$C$14:C741),"")</f>
        <v/>
      </c>
      <c r="C741" s="30"/>
      <c r="D741" s="56"/>
      <c r="E741" s="56"/>
      <c r="F741" s="31"/>
      <c r="G741" s="32"/>
      <c r="H741" s="32"/>
      <c r="I741" s="39" t="str">
        <f t="shared" si="11"/>
        <v/>
      </c>
    </row>
    <row r="742" spans="2:9" ht="27" customHeight="1">
      <c r="B742" s="37" t="str">
        <f>IF(C742&lt;&gt;0,SUBTOTAL(3,$C$14:C742),"")</f>
        <v/>
      </c>
      <c r="C742" s="30"/>
      <c r="D742" s="56"/>
      <c r="E742" s="56"/>
      <c r="F742" s="31"/>
      <c r="G742" s="32"/>
      <c r="H742" s="32"/>
      <c r="I742" s="39" t="str">
        <f t="shared" si="11"/>
        <v/>
      </c>
    </row>
    <row r="743" spans="2:9" ht="27" customHeight="1">
      <c r="B743" s="37" t="str">
        <f>IF(C743&lt;&gt;0,SUBTOTAL(3,$C$14:C743),"")</f>
        <v/>
      </c>
      <c r="C743" s="30"/>
      <c r="D743" s="56"/>
      <c r="E743" s="56"/>
      <c r="F743" s="31"/>
      <c r="G743" s="32"/>
      <c r="H743" s="32"/>
      <c r="I743" s="39" t="str">
        <f t="shared" si="11"/>
        <v/>
      </c>
    </row>
    <row r="744" spans="2:9" ht="27" customHeight="1">
      <c r="B744" s="37" t="str">
        <f>IF(C744&lt;&gt;0,SUBTOTAL(3,$C$14:C744),"")</f>
        <v/>
      </c>
      <c r="C744" s="30"/>
      <c r="D744" s="56"/>
      <c r="E744" s="56"/>
      <c r="F744" s="31"/>
      <c r="G744" s="32"/>
      <c r="H744" s="32"/>
      <c r="I744" s="39" t="str">
        <f t="shared" si="11"/>
        <v/>
      </c>
    </row>
    <row r="745" spans="2:9" ht="27" customHeight="1">
      <c r="B745" s="37" t="str">
        <f>IF(C745&lt;&gt;0,SUBTOTAL(3,$C$14:C745),"")</f>
        <v/>
      </c>
      <c r="C745" s="30"/>
      <c r="D745" s="56"/>
      <c r="E745" s="56"/>
      <c r="F745" s="31"/>
      <c r="G745" s="32"/>
      <c r="H745" s="32"/>
      <c r="I745" s="39" t="str">
        <f t="shared" si="11"/>
        <v/>
      </c>
    </row>
    <row r="746" spans="2:9" ht="27" customHeight="1">
      <c r="B746" s="37" t="str">
        <f>IF(C746&lt;&gt;0,SUBTOTAL(3,$C$14:C746),"")</f>
        <v/>
      </c>
      <c r="C746" s="30"/>
      <c r="D746" s="56"/>
      <c r="E746" s="56"/>
      <c r="F746" s="31"/>
      <c r="G746" s="32"/>
      <c r="H746" s="32"/>
      <c r="I746" s="39" t="str">
        <f t="shared" si="11"/>
        <v/>
      </c>
    </row>
    <row r="747" spans="2:9" ht="27" customHeight="1">
      <c r="B747" s="37" t="str">
        <f>IF(C747&lt;&gt;0,SUBTOTAL(3,$C$14:C747),"")</f>
        <v/>
      </c>
      <c r="C747" s="30"/>
      <c r="D747" s="56"/>
      <c r="E747" s="56"/>
      <c r="F747" s="31"/>
      <c r="G747" s="32"/>
      <c r="H747" s="32"/>
      <c r="I747" s="39" t="str">
        <f t="shared" si="11"/>
        <v/>
      </c>
    </row>
    <row r="748" spans="2:9" ht="27" customHeight="1">
      <c r="B748" s="37" t="str">
        <f>IF(C748&lt;&gt;0,SUBTOTAL(3,$C$14:C748),"")</f>
        <v/>
      </c>
      <c r="C748" s="30"/>
      <c r="D748" s="56"/>
      <c r="E748" s="56"/>
      <c r="F748" s="31"/>
      <c r="G748" s="32"/>
      <c r="H748" s="32"/>
      <c r="I748" s="39" t="str">
        <f t="shared" si="11"/>
        <v/>
      </c>
    </row>
    <row r="749" spans="2:9" ht="27" customHeight="1">
      <c r="B749" s="37" t="str">
        <f>IF(C749&lt;&gt;0,SUBTOTAL(3,$C$14:C749),"")</f>
        <v/>
      </c>
      <c r="C749" s="30"/>
      <c r="D749" s="56"/>
      <c r="E749" s="56"/>
      <c r="F749" s="31"/>
      <c r="G749" s="32"/>
      <c r="H749" s="32"/>
      <c r="I749" s="39" t="str">
        <f t="shared" si="11"/>
        <v/>
      </c>
    </row>
    <row r="750" spans="2:9" ht="27" customHeight="1">
      <c r="B750" s="37" t="str">
        <f>IF(C750&lt;&gt;0,SUBTOTAL(3,$C$14:C750),"")</f>
        <v/>
      </c>
      <c r="C750" s="30"/>
      <c r="D750" s="56"/>
      <c r="E750" s="56"/>
      <c r="F750" s="31"/>
      <c r="G750" s="32"/>
      <c r="H750" s="32"/>
      <c r="I750" s="39" t="str">
        <f t="shared" si="11"/>
        <v/>
      </c>
    </row>
    <row r="751" spans="2:9" ht="27" customHeight="1">
      <c r="B751" s="37" t="str">
        <f>IF(C751&lt;&gt;0,SUBTOTAL(3,$C$14:C751),"")</f>
        <v/>
      </c>
      <c r="C751" s="30"/>
      <c r="D751" s="56"/>
      <c r="E751" s="56"/>
      <c r="F751" s="31"/>
      <c r="G751" s="32"/>
      <c r="H751" s="32"/>
      <c r="I751" s="39" t="str">
        <f t="shared" si="11"/>
        <v/>
      </c>
    </row>
    <row r="752" spans="2:9" ht="27" customHeight="1">
      <c r="B752" s="37" t="str">
        <f>IF(C752&lt;&gt;0,SUBTOTAL(3,$C$14:C752),"")</f>
        <v/>
      </c>
      <c r="C752" s="30"/>
      <c r="D752" s="56"/>
      <c r="E752" s="56"/>
      <c r="F752" s="31"/>
      <c r="G752" s="32"/>
      <c r="H752" s="32"/>
      <c r="I752" s="39" t="str">
        <f t="shared" si="11"/>
        <v/>
      </c>
    </row>
    <row r="753" spans="2:9" ht="27" customHeight="1">
      <c r="B753" s="37" t="str">
        <f>IF(C753&lt;&gt;0,SUBTOTAL(3,$C$14:C753),"")</f>
        <v/>
      </c>
      <c r="C753" s="30"/>
      <c r="D753" s="56"/>
      <c r="E753" s="56"/>
      <c r="F753" s="31"/>
      <c r="G753" s="32"/>
      <c r="H753" s="32"/>
      <c r="I753" s="39" t="str">
        <f t="shared" si="11"/>
        <v/>
      </c>
    </row>
    <row r="754" spans="2:9" ht="27" customHeight="1">
      <c r="B754" s="37" t="str">
        <f>IF(C754&lt;&gt;0,SUBTOTAL(3,$C$14:C754),"")</f>
        <v/>
      </c>
      <c r="C754" s="30"/>
      <c r="D754" s="56"/>
      <c r="E754" s="56"/>
      <c r="F754" s="31"/>
      <c r="G754" s="32"/>
      <c r="H754" s="32"/>
      <c r="I754" s="39" t="str">
        <f t="shared" si="11"/>
        <v/>
      </c>
    </row>
    <row r="755" spans="2:9" ht="27" customHeight="1">
      <c r="B755" s="37" t="str">
        <f>IF(C755&lt;&gt;0,SUBTOTAL(3,$C$14:C755),"")</f>
        <v/>
      </c>
      <c r="C755" s="30"/>
      <c r="D755" s="56"/>
      <c r="E755" s="56"/>
      <c r="F755" s="31"/>
      <c r="G755" s="32"/>
      <c r="H755" s="32"/>
      <c r="I755" s="39" t="str">
        <f t="shared" si="11"/>
        <v/>
      </c>
    </row>
    <row r="756" spans="2:9" ht="27" customHeight="1">
      <c r="B756" s="37" t="str">
        <f>IF(C756&lt;&gt;0,SUBTOTAL(3,$C$14:C756),"")</f>
        <v/>
      </c>
      <c r="C756" s="30"/>
      <c r="D756" s="56"/>
      <c r="E756" s="56"/>
      <c r="F756" s="31"/>
      <c r="G756" s="32"/>
      <c r="H756" s="32"/>
      <c r="I756" s="39" t="str">
        <f t="shared" si="11"/>
        <v/>
      </c>
    </row>
    <row r="757" spans="2:9" ht="27" customHeight="1">
      <c r="B757" s="37" t="str">
        <f>IF(C757&lt;&gt;0,SUBTOTAL(3,$C$14:C757),"")</f>
        <v/>
      </c>
      <c r="C757" s="30"/>
      <c r="D757" s="56"/>
      <c r="E757" s="56"/>
      <c r="F757" s="31"/>
      <c r="G757" s="32"/>
      <c r="H757" s="32"/>
      <c r="I757" s="39" t="str">
        <f t="shared" si="11"/>
        <v/>
      </c>
    </row>
    <row r="758" spans="2:9" ht="27" customHeight="1">
      <c r="B758" s="37" t="str">
        <f>IF(C758&lt;&gt;0,SUBTOTAL(3,$C$14:C758),"")</f>
        <v/>
      </c>
      <c r="C758" s="30"/>
      <c r="D758" s="56"/>
      <c r="E758" s="56"/>
      <c r="F758" s="31"/>
      <c r="G758" s="32"/>
      <c r="H758" s="32"/>
      <c r="I758" s="39" t="str">
        <f t="shared" si="11"/>
        <v/>
      </c>
    </row>
    <row r="759" spans="2:9" ht="27" customHeight="1">
      <c r="B759" s="37" t="str">
        <f>IF(C759&lt;&gt;0,SUBTOTAL(3,$C$14:C759),"")</f>
        <v/>
      </c>
      <c r="C759" s="30"/>
      <c r="D759" s="56"/>
      <c r="E759" s="56"/>
      <c r="F759" s="31"/>
      <c r="G759" s="32"/>
      <c r="H759" s="32"/>
      <c r="I759" s="39" t="str">
        <f t="shared" si="11"/>
        <v/>
      </c>
    </row>
    <row r="760" spans="2:9" ht="27" customHeight="1">
      <c r="B760" s="37" t="str">
        <f>IF(C760&lt;&gt;0,SUBTOTAL(3,$C$14:C760),"")</f>
        <v/>
      </c>
      <c r="C760" s="30"/>
      <c r="D760" s="56"/>
      <c r="E760" s="56"/>
      <c r="F760" s="31"/>
      <c r="G760" s="32"/>
      <c r="H760" s="32"/>
      <c r="I760" s="39" t="str">
        <f t="shared" si="11"/>
        <v/>
      </c>
    </row>
    <row r="761" spans="2:9" ht="27" customHeight="1">
      <c r="B761" s="37" t="str">
        <f>IF(C761&lt;&gt;0,SUBTOTAL(3,$C$14:C761),"")</f>
        <v/>
      </c>
      <c r="C761" s="30"/>
      <c r="D761" s="56"/>
      <c r="E761" s="56"/>
      <c r="F761" s="31"/>
      <c r="G761" s="32"/>
      <c r="H761" s="32"/>
      <c r="I761" s="39" t="str">
        <f t="shared" si="11"/>
        <v/>
      </c>
    </row>
    <row r="762" spans="2:9" ht="27" customHeight="1">
      <c r="B762" s="37" t="str">
        <f>IF(C762&lt;&gt;0,SUBTOTAL(3,$C$14:C762),"")</f>
        <v/>
      </c>
      <c r="C762" s="30"/>
      <c r="D762" s="56"/>
      <c r="E762" s="56"/>
      <c r="F762" s="31"/>
      <c r="G762" s="32"/>
      <c r="H762" s="32"/>
      <c r="I762" s="39" t="str">
        <f t="shared" si="11"/>
        <v/>
      </c>
    </row>
    <row r="763" spans="2:9" ht="27" customHeight="1">
      <c r="B763" s="37" t="str">
        <f>IF(C763&lt;&gt;0,SUBTOTAL(3,$C$14:C763),"")</f>
        <v/>
      </c>
      <c r="C763" s="30"/>
      <c r="D763" s="56"/>
      <c r="E763" s="56"/>
      <c r="F763" s="31"/>
      <c r="G763" s="32"/>
      <c r="H763" s="32"/>
      <c r="I763" s="39" t="str">
        <f t="shared" si="11"/>
        <v/>
      </c>
    </row>
    <row r="764" spans="2:9" ht="27" customHeight="1">
      <c r="B764" s="37" t="str">
        <f>IF(C764&lt;&gt;0,SUBTOTAL(3,$C$14:C764),"")</f>
        <v/>
      </c>
      <c r="C764" s="30"/>
      <c r="D764" s="56"/>
      <c r="E764" s="56"/>
      <c r="F764" s="31"/>
      <c r="G764" s="32"/>
      <c r="H764" s="32"/>
      <c r="I764" s="39" t="str">
        <f t="shared" si="11"/>
        <v/>
      </c>
    </row>
    <row r="765" spans="2:9" ht="27" customHeight="1">
      <c r="B765" s="37" t="str">
        <f>IF(C765&lt;&gt;0,SUBTOTAL(3,$C$14:C765),"")</f>
        <v/>
      </c>
      <c r="C765" s="30"/>
      <c r="D765" s="56"/>
      <c r="E765" s="56"/>
      <c r="F765" s="31"/>
      <c r="G765" s="32"/>
      <c r="H765" s="32"/>
      <c r="I765" s="39" t="str">
        <f t="shared" si="11"/>
        <v/>
      </c>
    </row>
    <row r="766" spans="2:9" ht="27" customHeight="1">
      <c r="B766" s="37" t="str">
        <f>IF(C766&lt;&gt;0,SUBTOTAL(3,$C$14:C766),"")</f>
        <v/>
      </c>
      <c r="C766" s="30"/>
      <c r="D766" s="56"/>
      <c r="E766" s="56"/>
      <c r="F766" s="31"/>
      <c r="G766" s="32"/>
      <c r="H766" s="32"/>
      <c r="I766" s="39" t="str">
        <f t="shared" si="11"/>
        <v/>
      </c>
    </row>
    <row r="767" spans="2:9" ht="27" customHeight="1">
      <c r="B767" s="37" t="str">
        <f>IF(C767&lt;&gt;0,SUBTOTAL(3,$C$14:C767),"")</f>
        <v/>
      </c>
      <c r="C767" s="30"/>
      <c r="D767" s="56"/>
      <c r="E767" s="56"/>
      <c r="F767" s="31"/>
      <c r="G767" s="32"/>
      <c r="H767" s="32"/>
      <c r="I767" s="39" t="str">
        <f t="shared" si="11"/>
        <v/>
      </c>
    </row>
    <row r="768" spans="2:9" ht="27" customHeight="1">
      <c r="B768" s="37" t="str">
        <f>IF(C768&lt;&gt;0,SUBTOTAL(3,$C$14:C768),"")</f>
        <v/>
      </c>
      <c r="C768" s="30"/>
      <c r="D768" s="56"/>
      <c r="E768" s="56"/>
      <c r="F768" s="31"/>
      <c r="G768" s="32"/>
      <c r="H768" s="32"/>
      <c r="I768" s="39" t="str">
        <f t="shared" si="11"/>
        <v/>
      </c>
    </row>
    <row r="769" spans="2:9" ht="27" customHeight="1">
      <c r="B769" s="37" t="str">
        <f>IF(C769&lt;&gt;0,SUBTOTAL(3,$C$14:C769),"")</f>
        <v/>
      </c>
      <c r="C769" s="30"/>
      <c r="D769" s="56"/>
      <c r="E769" s="56"/>
      <c r="F769" s="31"/>
      <c r="G769" s="32"/>
      <c r="H769" s="32"/>
      <c r="I769" s="39" t="str">
        <f t="shared" si="11"/>
        <v/>
      </c>
    </row>
    <row r="770" spans="2:9" ht="27" customHeight="1">
      <c r="B770" s="37" t="str">
        <f>IF(C770&lt;&gt;0,SUBTOTAL(3,$C$14:C770),"")</f>
        <v/>
      </c>
      <c r="C770" s="30"/>
      <c r="D770" s="56"/>
      <c r="E770" s="56"/>
      <c r="F770" s="31"/>
      <c r="G770" s="32"/>
      <c r="H770" s="32"/>
      <c r="I770" s="39" t="str">
        <f t="shared" si="11"/>
        <v/>
      </c>
    </row>
    <row r="771" spans="2:9" ht="27" customHeight="1">
      <c r="B771" s="37" t="str">
        <f>IF(C771&lt;&gt;0,SUBTOTAL(3,$C$14:C771),"")</f>
        <v/>
      </c>
      <c r="C771" s="30"/>
      <c r="D771" s="56"/>
      <c r="E771" s="56"/>
      <c r="F771" s="31"/>
      <c r="G771" s="32"/>
      <c r="H771" s="32"/>
      <c r="I771" s="39" t="str">
        <f t="shared" si="11"/>
        <v/>
      </c>
    </row>
    <row r="772" spans="2:9" ht="27" customHeight="1">
      <c r="B772" s="37" t="str">
        <f>IF(C772&lt;&gt;0,SUBTOTAL(3,$C$14:C772),"")</f>
        <v/>
      </c>
      <c r="C772" s="30"/>
      <c r="D772" s="56"/>
      <c r="E772" s="56"/>
      <c r="F772" s="31"/>
      <c r="G772" s="32"/>
      <c r="H772" s="32"/>
      <c r="I772" s="39" t="str">
        <f t="shared" si="11"/>
        <v/>
      </c>
    </row>
    <row r="773" spans="2:9" ht="27" customHeight="1">
      <c r="B773" s="37" t="str">
        <f>IF(C773&lt;&gt;0,SUBTOTAL(3,$C$14:C773),"")</f>
        <v/>
      </c>
      <c r="C773" s="30"/>
      <c r="D773" s="56"/>
      <c r="E773" s="56"/>
      <c r="F773" s="31"/>
      <c r="G773" s="32"/>
      <c r="H773" s="32"/>
      <c r="I773" s="39" t="str">
        <f t="shared" si="11"/>
        <v/>
      </c>
    </row>
    <row r="774" spans="2:9" ht="27" customHeight="1">
      <c r="B774" s="37" t="str">
        <f>IF(C774&lt;&gt;0,SUBTOTAL(3,$C$14:C774),"")</f>
        <v/>
      </c>
      <c r="C774" s="30"/>
      <c r="D774" s="56"/>
      <c r="E774" s="56"/>
      <c r="F774" s="31"/>
      <c r="G774" s="32"/>
      <c r="H774" s="32"/>
      <c r="I774" s="39" t="str">
        <f t="shared" si="11"/>
        <v/>
      </c>
    </row>
    <row r="775" spans="2:9" ht="27" customHeight="1">
      <c r="B775" s="37" t="str">
        <f>IF(C775&lt;&gt;0,SUBTOTAL(3,$C$14:C775),"")</f>
        <v/>
      </c>
      <c r="C775" s="30"/>
      <c r="D775" s="56"/>
      <c r="E775" s="56"/>
      <c r="F775" s="31"/>
      <c r="G775" s="32"/>
      <c r="H775" s="32"/>
      <c r="I775" s="39" t="str">
        <f t="shared" si="11"/>
        <v/>
      </c>
    </row>
    <row r="776" spans="2:9" ht="27" customHeight="1">
      <c r="B776" s="37" t="str">
        <f>IF(C776&lt;&gt;0,SUBTOTAL(3,$C$14:C776),"")</f>
        <v/>
      </c>
      <c r="C776" s="30"/>
      <c r="D776" s="56"/>
      <c r="E776" s="56"/>
      <c r="F776" s="31"/>
      <c r="G776" s="32"/>
      <c r="H776" s="32"/>
      <c r="I776" s="39" t="str">
        <f t="shared" si="11"/>
        <v/>
      </c>
    </row>
    <row r="777" spans="2:9" ht="27" customHeight="1">
      <c r="B777" s="37" t="str">
        <f>IF(C777&lt;&gt;0,SUBTOTAL(3,$C$14:C777),"")</f>
        <v/>
      </c>
      <c r="C777" s="30"/>
      <c r="D777" s="56"/>
      <c r="E777" s="56"/>
      <c r="F777" s="31"/>
      <c r="G777" s="32"/>
      <c r="H777" s="32"/>
      <c r="I777" s="39" t="str">
        <f t="shared" si="11"/>
        <v/>
      </c>
    </row>
    <row r="778" spans="2:9" ht="27" customHeight="1">
      <c r="B778" s="37" t="str">
        <f>IF(C778&lt;&gt;0,SUBTOTAL(3,$C$14:C778),"")</f>
        <v/>
      </c>
      <c r="C778" s="30"/>
      <c r="D778" s="56"/>
      <c r="E778" s="56"/>
      <c r="F778" s="31"/>
      <c r="G778" s="32"/>
      <c r="H778" s="32"/>
      <c r="I778" s="39" t="str">
        <f t="shared" si="11"/>
        <v/>
      </c>
    </row>
    <row r="779" spans="2:9" ht="27" customHeight="1">
      <c r="B779" s="37" t="str">
        <f>IF(C779&lt;&gt;0,SUBTOTAL(3,$C$14:C779),"")</f>
        <v/>
      </c>
      <c r="C779" s="30"/>
      <c r="D779" s="56"/>
      <c r="E779" s="56"/>
      <c r="F779" s="31"/>
      <c r="G779" s="32"/>
      <c r="H779" s="32"/>
      <c r="I779" s="39" t="str">
        <f t="shared" si="11"/>
        <v/>
      </c>
    </row>
    <row r="780" spans="2:9" ht="27" customHeight="1">
      <c r="B780" s="37" t="str">
        <f>IF(C780&lt;&gt;0,SUBTOTAL(3,$C$14:C780),"")</f>
        <v/>
      </c>
      <c r="C780" s="30"/>
      <c r="D780" s="56"/>
      <c r="E780" s="56"/>
      <c r="F780" s="31"/>
      <c r="G780" s="32"/>
      <c r="H780" s="32"/>
      <c r="I780" s="39" t="str">
        <f t="shared" si="11"/>
        <v/>
      </c>
    </row>
    <row r="781" spans="2:9" ht="27" customHeight="1">
      <c r="B781" s="37" t="str">
        <f>IF(C781&lt;&gt;0,SUBTOTAL(3,$C$14:C781),"")</f>
        <v/>
      </c>
      <c r="C781" s="30"/>
      <c r="D781" s="56"/>
      <c r="E781" s="56"/>
      <c r="F781" s="31"/>
      <c r="G781" s="32"/>
      <c r="H781" s="32"/>
      <c r="I781" s="39" t="str">
        <f t="shared" si="11"/>
        <v/>
      </c>
    </row>
    <row r="782" spans="2:9" ht="27" customHeight="1">
      <c r="B782" s="37" t="str">
        <f>IF(C782&lt;&gt;0,SUBTOTAL(3,$C$14:C782),"")</f>
        <v/>
      </c>
      <c r="C782" s="30"/>
      <c r="D782" s="56"/>
      <c r="E782" s="56"/>
      <c r="F782" s="31"/>
      <c r="G782" s="32"/>
      <c r="H782" s="32"/>
      <c r="I782" s="39" t="str">
        <f t="shared" si="11"/>
        <v/>
      </c>
    </row>
    <row r="783" spans="2:9" ht="27" customHeight="1">
      <c r="B783" s="37" t="str">
        <f>IF(C783&lt;&gt;0,SUBTOTAL(3,$C$14:C783),"")</f>
        <v/>
      </c>
      <c r="C783" s="30"/>
      <c r="D783" s="56"/>
      <c r="E783" s="56"/>
      <c r="F783" s="31"/>
      <c r="G783" s="32"/>
      <c r="H783" s="32"/>
      <c r="I783" s="39" t="str">
        <f t="shared" si="11"/>
        <v/>
      </c>
    </row>
    <row r="784" spans="2:9" ht="27" customHeight="1">
      <c r="B784" s="37" t="str">
        <f>IF(C784&lt;&gt;0,SUBTOTAL(3,$C$14:C784),"")</f>
        <v/>
      </c>
      <c r="C784" s="30"/>
      <c r="D784" s="56"/>
      <c r="E784" s="56"/>
      <c r="F784" s="31"/>
      <c r="G784" s="32"/>
      <c r="H784" s="32"/>
      <c r="I784" s="39" t="str">
        <f t="shared" ref="I784:I847" si="12">IF(AND(G784="",H784=""),"",I783+G784-H784)</f>
        <v/>
      </c>
    </row>
    <row r="785" spans="2:9" ht="27" customHeight="1">
      <c r="B785" s="37" t="str">
        <f>IF(C785&lt;&gt;0,SUBTOTAL(3,$C$14:C785),"")</f>
        <v/>
      </c>
      <c r="C785" s="30"/>
      <c r="D785" s="56"/>
      <c r="E785" s="56"/>
      <c r="F785" s="31"/>
      <c r="G785" s="32"/>
      <c r="H785" s="32"/>
      <c r="I785" s="39" t="str">
        <f t="shared" si="12"/>
        <v/>
      </c>
    </row>
    <row r="786" spans="2:9" ht="27" customHeight="1">
      <c r="B786" s="37" t="str">
        <f>IF(C786&lt;&gt;0,SUBTOTAL(3,$C$14:C786),"")</f>
        <v/>
      </c>
      <c r="C786" s="30"/>
      <c r="D786" s="56"/>
      <c r="E786" s="56"/>
      <c r="F786" s="31"/>
      <c r="G786" s="32"/>
      <c r="H786" s="32"/>
      <c r="I786" s="39" t="str">
        <f t="shared" si="12"/>
        <v/>
      </c>
    </row>
    <row r="787" spans="2:9" ht="27" customHeight="1">
      <c r="B787" s="37" t="str">
        <f>IF(C787&lt;&gt;0,SUBTOTAL(3,$C$14:C787),"")</f>
        <v/>
      </c>
      <c r="C787" s="30"/>
      <c r="D787" s="56"/>
      <c r="E787" s="56"/>
      <c r="F787" s="31"/>
      <c r="G787" s="32"/>
      <c r="H787" s="32"/>
      <c r="I787" s="39" t="str">
        <f t="shared" si="12"/>
        <v/>
      </c>
    </row>
    <row r="788" spans="2:9" ht="27" customHeight="1">
      <c r="B788" s="37" t="str">
        <f>IF(C788&lt;&gt;0,SUBTOTAL(3,$C$14:C788),"")</f>
        <v/>
      </c>
      <c r="C788" s="30"/>
      <c r="D788" s="56"/>
      <c r="E788" s="56"/>
      <c r="F788" s="31"/>
      <c r="G788" s="32"/>
      <c r="H788" s="32"/>
      <c r="I788" s="39" t="str">
        <f t="shared" si="12"/>
        <v/>
      </c>
    </row>
    <row r="789" spans="2:9" ht="27" customHeight="1">
      <c r="B789" s="37" t="str">
        <f>IF(C789&lt;&gt;0,SUBTOTAL(3,$C$14:C789),"")</f>
        <v/>
      </c>
      <c r="C789" s="30"/>
      <c r="D789" s="56"/>
      <c r="E789" s="56"/>
      <c r="F789" s="31"/>
      <c r="G789" s="32"/>
      <c r="H789" s="32"/>
      <c r="I789" s="39" t="str">
        <f t="shared" si="12"/>
        <v/>
      </c>
    </row>
    <row r="790" spans="2:9" ht="27" customHeight="1">
      <c r="B790" s="37" t="str">
        <f>IF(C790&lt;&gt;0,SUBTOTAL(3,$C$14:C790),"")</f>
        <v/>
      </c>
      <c r="C790" s="30"/>
      <c r="D790" s="56"/>
      <c r="E790" s="56"/>
      <c r="F790" s="31"/>
      <c r="G790" s="32"/>
      <c r="H790" s="32"/>
      <c r="I790" s="39" t="str">
        <f t="shared" si="12"/>
        <v/>
      </c>
    </row>
    <row r="791" spans="2:9" ht="27" customHeight="1">
      <c r="B791" s="37" t="str">
        <f>IF(C791&lt;&gt;0,SUBTOTAL(3,$C$14:C791),"")</f>
        <v/>
      </c>
      <c r="C791" s="30"/>
      <c r="D791" s="56"/>
      <c r="E791" s="56"/>
      <c r="F791" s="31"/>
      <c r="G791" s="32"/>
      <c r="H791" s="32"/>
      <c r="I791" s="39" t="str">
        <f t="shared" si="12"/>
        <v/>
      </c>
    </row>
    <row r="792" spans="2:9" ht="27" customHeight="1">
      <c r="B792" s="37" t="str">
        <f>IF(C792&lt;&gt;0,SUBTOTAL(3,$C$14:C792),"")</f>
        <v/>
      </c>
      <c r="C792" s="30"/>
      <c r="D792" s="56"/>
      <c r="E792" s="56"/>
      <c r="F792" s="31"/>
      <c r="G792" s="32"/>
      <c r="H792" s="32"/>
      <c r="I792" s="39" t="str">
        <f t="shared" si="12"/>
        <v/>
      </c>
    </row>
    <row r="793" spans="2:9" ht="27" customHeight="1">
      <c r="B793" s="37" t="str">
        <f>IF(C793&lt;&gt;0,SUBTOTAL(3,$C$14:C793),"")</f>
        <v/>
      </c>
      <c r="C793" s="30"/>
      <c r="D793" s="56"/>
      <c r="E793" s="56"/>
      <c r="F793" s="31"/>
      <c r="G793" s="32"/>
      <c r="H793" s="32"/>
      <c r="I793" s="39" t="str">
        <f t="shared" si="12"/>
        <v/>
      </c>
    </row>
    <row r="794" spans="2:9" ht="27" customHeight="1">
      <c r="B794" s="37" t="str">
        <f>IF(C794&lt;&gt;0,SUBTOTAL(3,$C$14:C794),"")</f>
        <v/>
      </c>
      <c r="C794" s="30"/>
      <c r="D794" s="56"/>
      <c r="E794" s="56"/>
      <c r="F794" s="31"/>
      <c r="G794" s="32"/>
      <c r="H794" s="32"/>
      <c r="I794" s="39" t="str">
        <f t="shared" si="12"/>
        <v/>
      </c>
    </row>
    <row r="795" spans="2:9" ht="27" customHeight="1">
      <c r="B795" s="37" t="str">
        <f>IF(C795&lt;&gt;0,SUBTOTAL(3,$C$14:C795),"")</f>
        <v/>
      </c>
      <c r="C795" s="30"/>
      <c r="D795" s="56"/>
      <c r="E795" s="56"/>
      <c r="F795" s="31"/>
      <c r="G795" s="32"/>
      <c r="H795" s="32"/>
      <c r="I795" s="39" t="str">
        <f t="shared" si="12"/>
        <v/>
      </c>
    </row>
    <row r="796" spans="2:9" ht="27" customHeight="1">
      <c r="B796" s="37" t="str">
        <f>IF(C796&lt;&gt;0,SUBTOTAL(3,$C$14:C796),"")</f>
        <v/>
      </c>
      <c r="C796" s="30"/>
      <c r="D796" s="56"/>
      <c r="E796" s="56"/>
      <c r="F796" s="31"/>
      <c r="G796" s="32"/>
      <c r="H796" s="32"/>
      <c r="I796" s="39" t="str">
        <f t="shared" si="12"/>
        <v/>
      </c>
    </row>
    <row r="797" spans="2:9" ht="27" customHeight="1">
      <c r="B797" s="37" t="str">
        <f>IF(C797&lt;&gt;0,SUBTOTAL(3,$C$14:C797),"")</f>
        <v/>
      </c>
      <c r="C797" s="30"/>
      <c r="D797" s="56"/>
      <c r="E797" s="56"/>
      <c r="F797" s="31"/>
      <c r="G797" s="32"/>
      <c r="H797" s="32"/>
      <c r="I797" s="39" t="str">
        <f t="shared" si="12"/>
        <v/>
      </c>
    </row>
    <row r="798" spans="2:9" ht="27" customHeight="1">
      <c r="B798" s="37" t="str">
        <f>IF(C798&lt;&gt;0,SUBTOTAL(3,$C$14:C798),"")</f>
        <v/>
      </c>
      <c r="C798" s="30"/>
      <c r="D798" s="56"/>
      <c r="E798" s="56"/>
      <c r="F798" s="31"/>
      <c r="G798" s="32"/>
      <c r="H798" s="32"/>
      <c r="I798" s="39" t="str">
        <f t="shared" si="12"/>
        <v/>
      </c>
    </row>
    <row r="799" spans="2:9" ht="27" customHeight="1">
      <c r="B799" s="37" t="str">
        <f>IF(C799&lt;&gt;0,SUBTOTAL(3,$C$14:C799),"")</f>
        <v/>
      </c>
      <c r="C799" s="30"/>
      <c r="D799" s="56"/>
      <c r="E799" s="56"/>
      <c r="F799" s="31"/>
      <c r="G799" s="32"/>
      <c r="H799" s="32"/>
      <c r="I799" s="39" t="str">
        <f t="shared" si="12"/>
        <v/>
      </c>
    </row>
    <row r="800" spans="2:9" ht="27" customHeight="1">
      <c r="B800" s="37" t="str">
        <f>IF(C800&lt;&gt;0,SUBTOTAL(3,$C$14:C800),"")</f>
        <v/>
      </c>
      <c r="C800" s="30"/>
      <c r="D800" s="56"/>
      <c r="E800" s="56"/>
      <c r="F800" s="31"/>
      <c r="G800" s="32"/>
      <c r="H800" s="32"/>
      <c r="I800" s="39" t="str">
        <f t="shared" si="12"/>
        <v/>
      </c>
    </row>
    <row r="801" spans="2:9" ht="27" customHeight="1">
      <c r="B801" s="37" t="str">
        <f>IF(C801&lt;&gt;0,SUBTOTAL(3,$C$14:C801),"")</f>
        <v/>
      </c>
      <c r="C801" s="30"/>
      <c r="D801" s="56"/>
      <c r="E801" s="56"/>
      <c r="F801" s="31"/>
      <c r="G801" s="32"/>
      <c r="H801" s="32"/>
      <c r="I801" s="39" t="str">
        <f t="shared" si="12"/>
        <v/>
      </c>
    </row>
    <row r="802" spans="2:9" ht="27" customHeight="1">
      <c r="B802" s="37" t="str">
        <f>IF(C802&lt;&gt;0,SUBTOTAL(3,$C$14:C802),"")</f>
        <v/>
      </c>
      <c r="C802" s="30"/>
      <c r="D802" s="56"/>
      <c r="E802" s="56"/>
      <c r="F802" s="31"/>
      <c r="G802" s="32"/>
      <c r="H802" s="32"/>
      <c r="I802" s="39" t="str">
        <f t="shared" si="12"/>
        <v/>
      </c>
    </row>
    <row r="803" spans="2:9" ht="27" customHeight="1">
      <c r="B803" s="37" t="str">
        <f>IF(C803&lt;&gt;0,SUBTOTAL(3,$C$14:C803),"")</f>
        <v/>
      </c>
      <c r="C803" s="30"/>
      <c r="D803" s="56"/>
      <c r="E803" s="56"/>
      <c r="F803" s="31"/>
      <c r="G803" s="32"/>
      <c r="H803" s="32"/>
      <c r="I803" s="39" t="str">
        <f t="shared" si="12"/>
        <v/>
      </c>
    </row>
    <row r="804" spans="2:9" ht="27" customHeight="1">
      <c r="B804" s="37" t="str">
        <f>IF(C804&lt;&gt;0,SUBTOTAL(3,$C$14:C804),"")</f>
        <v/>
      </c>
      <c r="C804" s="30"/>
      <c r="D804" s="56"/>
      <c r="E804" s="56"/>
      <c r="F804" s="31"/>
      <c r="G804" s="32"/>
      <c r="H804" s="32"/>
      <c r="I804" s="39" t="str">
        <f t="shared" si="12"/>
        <v/>
      </c>
    </row>
    <row r="805" spans="2:9" ht="27" customHeight="1">
      <c r="B805" s="37" t="str">
        <f>IF(C805&lt;&gt;0,SUBTOTAL(3,$C$14:C805),"")</f>
        <v/>
      </c>
      <c r="C805" s="30"/>
      <c r="D805" s="56"/>
      <c r="E805" s="56"/>
      <c r="F805" s="31"/>
      <c r="G805" s="32"/>
      <c r="H805" s="32"/>
      <c r="I805" s="39" t="str">
        <f t="shared" si="12"/>
        <v/>
      </c>
    </row>
    <row r="806" spans="2:9" ht="27" customHeight="1">
      <c r="B806" s="37" t="str">
        <f>IF(C806&lt;&gt;0,SUBTOTAL(3,$C$14:C806),"")</f>
        <v/>
      </c>
      <c r="C806" s="30"/>
      <c r="D806" s="56"/>
      <c r="E806" s="56"/>
      <c r="F806" s="31"/>
      <c r="G806" s="32"/>
      <c r="H806" s="32"/>
      <c r="I806" s="39" t="str">
        <f t="shared" si="12"/>
        <v/>
      </c>
    </row>
    <row r="807" spans="2:9" ht="27" customHeight="1">
      <c r="B807" s="37" t="str">
        <f>IF(C807&lt;&gt;0,SUBTOTAL(3,$C$14:C807),"")</f>
        <v/>
      </c>
      <c r="C807" s="30"/>
      <c r="D807" s="56"/>
      <c r="E807" s="56"/>
      <c r="F807" s="31"/>
      <c r="G807" s="32"/>
      <c r="H807" s="32"/>
      <c r="I807" s="39" t="str">
        <f t="shared" si="12"/>
        <v/>
      </c>
    </row>
    <row r="808" spans="2:9" ht="27" customHeight="1">
      <c r="B808" s="37" t="str">
        <f>IF(C808&lt;&gt;0,SUBTOTAL(3,$C$14:C808),"")</f>
        <v/>
      </c>
      <c r="C808" s="30"/>
      <c r="D808" s="56"/>
      <c r="E808" s="56"/>
      <c r="F808" s="31"/>
      <c r="G808" s="32"/>
      <c r="H808" s="32"/>
      <c r="I808" s="39" t="str">
        <f t="shared" si="12"/>
        <v/>
      </c>
    </row>
    <row r="809" spans="2:9" ht="27" customHeight="1">
      <c r="B809" s="37" t="str">
        <f>IF(C809&lt;&gt;0,SUBTOTAL(3,$C$14:C809),"")</f>
        <v/>
      </c>
      <c r="C809" s="30"/>
      <c r="D809" s="56"/>
      <c r="E809" s="56"/>
      <c r="F809" s="31"/>
      <c r="G809" s="32"/>
      <c r="H809" s="32"/>
      <c r="I809" s="39" t="str">
        <f t="shared" si="12"/>
        <v/>
      </c>
    </row>
    <row r="810" spans="2:9" ht="27" customHeight="1">
      <c r="B810" s="37" t="str">
        <f>IF(C810&lt;&gt;0,SUBTOTAL(3,$C$14:C810),"")</f>
        <v/>
      </c>
      <c r="C810" s="30"/>
      <c r="D810" s="56"/>
      <c r="E810" s="56"/>
      <c r="F810" s="31"/>
      <c r="G810" s="32"/>
      <c r="H810" s="32"/>
      <c r="I810" s="39" t="str">
        <f t="shared" si="12"/>
        <v/>
      </c>
    </row>
    <row r="811" spans="2:9" ht="27" customHeight="1">
      <c r="B811" s="37" t="str">
        <f>IF(C811&lt;&gt;0,SUBTOTAL(3,$C$14:C811),"")</f>
        <v/>
      </c>
      <c r="C811" s="30"/>
      <c r="D811" s="56"/>
      <c r="E811" s="56"/>
      <c r="F811" s="31"/>
      <c r="G811" s="32"/>
      <c r="H811" s="32"/>
      <c r="I811" s="39" t="str">
        <f t="shared" si="12"/>
        <v/>
      </c>
    </row>
    <row r="812" spans="2:9" ht="27" customHeight="1">
      <c r="B812" s="37" t="str">
        <f>IF(C812&lt;&gt;0,SUBTOTAL(3,$C$14:C812),"")</f>
        <v/>
      </c>
      <c r="C812" s="30"/>
      <c r="D812" s="56"/>
      <c r="E812" s="56"/>
      <c r="F812" s="31"/>
      <c r="G812" s="32"/>
      <c r="H812" s="32"/>
      <c r="I812" s="39" t="str">
        <f t="shared" si="12"/>
        <v/>
      </c>
    </row>
    <row r="813" spans="2:9" ht="27" customHeight="1">
      <c r="B813" s="37" t="str">
        <f>IF(C813&lt;&gt;0,SUBTOTAL(3,$C$14:C813),"")</f>
        <v/>
      </c>
      <c r="C813" s="30"/>
      <c r="D813" s="56"/>
      <c r="E813" s="56"/>
      <c r="F813" s="31"/>
      <c r="G813" s="32"/>
      <c r="H813" s="32"/>
      <c r="I813" s="39" t="str">
        <f t="shared" si="12"/>
        <v/>
      </c>
    </row>
    <row r="814" spans="2:9" ht="27" customHeight="1">
      <c r="B814" s="37" t="str">
        <f>IF(C814&lt;&gt;0,SUBTOTAL(3,$C$14:C814),"")</f>
        <v/>
      </c>
      <c r="C814" s="30"/>
      <c r="D814" s="56"/>
      <c r="E814" s="56"/>
      <c r="F814" s="31"/>
      <c r="G814" s="32"/>
      <c r="H814" s="32"/>
      <c r="I814" s="39" t="str">
        <f t="shared" si="12"/>
        <v/>
      </c>
    </row>
    <row r="815" spans="2:9" ht="27" customHeight="1">
      <c r="B815" s="37" t="str">
        <f>IF(C815&lt;&gt;0,SUBTOTAL(3,$C$14:C815),"")</f>
        <v/>
      </c>
      <c r="C815" s="30"/>
      <c r="D815" s="56"/>
      <c r="E815" s="56"/>
      <c r="F815" s="31"/>
      <c r="G815" s="32"/>
      <c r="H815" s="32"/>
      <c r="I815" s="39" t="str">
        <f t="shared" si="12"/>
        <v/>
      </c>
    </row>
    <row r="816" spans="2:9" ht="27" customHeight="1">
      <c r="B816" s="37" t="str">
        <f>IF(C816&lt;&gt;0,SUBTOTAL(3,$C$14:C816),"")</f>
        <v/>
      </c>
      <c r="C816" s="30"/>
      <c r="D816" s="56"/>
      <c r="E816" s="56"/>
      <c r="F816" s="31"/>
      <c r="G816" s="32"/>
      <c r="H816" s="32"/>
      <c r="I816" s="39" t="str">
        <f t="shared" si="12"/>
        <v/>
      </c>
    </row>
    <row r="817" spans="2:9" ht="27" customHeight="1">
      <c r="B817" s="37" t="str">
        <f>IF(C817&lt;&gt;0,SUBTOTAL(3,$C$14:C817),"")</f>
        <v/>
      </c>
      <c r="C817" s="30"/>
      <c r="D817" s="56"/>
      <c r="E817" s="56"/>
      <c r="F817" s="31"/>
      <c r="G817" s="32"/>
      <c r="H817" s="32"/>
      <c r="I817" s="39" t="str">
        <f t="shared" si="12"/>
        <v/>
      </c>
    </row>
    <row r="818" spans="2:9" ht="27" customHeight="1">
      <c r="B818" s="37" t="str">
        <f>IF(C818&lt;&gt;0,SUBTOTAL(3,$C$14:C818),"")</f>
        <v/>
      </c>
      <c r="C818" s="30"/>
      <c r="D818" s="56"/>
      <c r="E818" s="56"/>
      <c r="F818" s="31"/>
      <c r="G818" s="32"/>
      <c r="H818" s="32"/>
      <c r="I818" s="39" t="str">
        <f t="shared" si="12"/>
        <v/>
      </c>
    </row>
    <row r="819" spans="2:9" ht="27" customHeight="1">
      <c r="B819" s="37" t="str">
        <f>IF(C819&lt;&gt;0,SUBTOTAL(3,$C$14:C819),"")</f>
        <v/>
      </c>
      <c r="C819" s="30"/>
      <c r="D819" s="56"/>
      <c r="E819" s="56"/>
      <c r="F819" s="31"/>
      <c r="G819" s="32"/>
      <c r="H819" s="32"/>
      <c r="I819" s="39" t="str">
        <f t="shared" si="12"/>
        <v/>
      </c>
    </row>
    <row r="820" spans="2:9" ht="27" customHeight="1">
      <c r="B820" s="37" t="str">
        <f>IF(C820&lt;&gt;0,SUBTOTAL(3,$C$14:C820),"")</f>
        <v/>
      </c>
      <c r="C820" s="30"/>
      <c r="D820" s="56"/>
      <c r="E820" s="56"/>
      <c r="F820" s="31"/>
      <c r="G820" s="32"/>
      <c r="H820" s="32"/>
      <c r="I820" s="39" t="str">
        <f t="shared" si="12"/>
        <v/>
      </c>
    </row>
    <row r="821" spans="2:9" ht="27" customHeight="1">
      <c r="B821" s="37" t="str">
        <f>IF(C821&lt;&gt;0,SUBTOTAL(3,$C$14:C821),"")</f>
        <v/>
      </c>
      <c r="C821" s="30"/>
      <c r="D821" s="56"/>
      <c r="E821" s="56"/>
      <c r="F821" s="31"/>
      <c r="G821" s="32"/>
      <c r="H821" s="32"/>
      <c r="I821" s="39" t="str">
        <f t="shared" si="12"/>
        <v/>
      </c>
    </row>
    <row r="822" spans="2:9" ht="27" customHeight="1">
      <c r="B822" s="37" t="str">
        <f>IF(C822&lt;&gt;0,SUBTOTAL(3,$C$14:C822),"")</f>
        <v/>
      </c>
      <c r="C822" s="30"/>
      <c r="D822" s="56"/>
      <c r="E822" s="56"/>
      <c r="F822" s="31"/>
      <c r="G822" s="32"/>
      <c r="H822" s="32"/>
      <c r="I822" s="39" t="str">
        <f t="shared" si="12"/>
        <v/>
      </c>
    </row>
    <row r="823" spans="2:9" ht="27" customHeight="1">
      <c r="B823" s="37" t="str">
        <f>IF(C823&lt;&gt;0,SUBTOTAL(3,$C$14:C823),"")</f>
        <v/>
      </c>
      <c r="C823" s="30"/>
      <c r="D823" s="56"/>
      <c r="E823" s="56"/>
      <c r="F823" s="31"/>
      <c r="G823" s="32"/>
      <c r="H823" s="32"/>
      <c r="I823" s="39" t="str">
        <f t="shared" si="12"/>
        <v/>
      </c>
    </row>
    <row r="824" spans="2:9" ht="27" customHeight="1">
      <c r="B824" s="37" t="str">
        <f>IF(C824&lt;&gt;0,SUBTOTAL(3,$C$14:C824),"")</f>
        <v/>
      </c>
      <c r="C824" s="30"/>
      <c r="D824" s="56"/>
      <c r="E824" s="56"/>
      <c r="F824" s="31"/>
      <c r="G824" s="32"/>
      <c r="H824" s="32"/>
      <c r="I824" s="39" t="str">
        <f t="shared" si="12"/>
        <v/>
      </c>
    </row>
    <row r="825" spans="2:9" ht="27" customHeight="1">
      <c r="B825" s="37" t="str">
        <f>IF(C825&lt;&gt;0,SUBTOTAL(3,$C$14:C825),"")</f>
        <v/>
      </c>
      <c r="C825" s="30"/>
      <c r="D825" s="56"/>
      <c r="E825" s="56"/>
      <c r="F825" s="31"/>
      <c r="G825" s="32"/>
      <c r="H825" s="32"/>
      <c r="I825" s="39" t="str">
        <f t="shared" si="12"/>
        <v/>
      </c>
    </row>
    <row r="826" spans="2:9" ht="27" customHeight="1">
      <c r="B826" s="37" t="str">
        <f>IF(C826&lt;&gt;0,SUBTOTAL(3,$C$14:C826),"")</f>
        <v/>
      </c>
      <c r="C826" s="30"/>
      <c r="D826" s="56"/>
      <c r="E826" s="56"/>
      <c r="F826" s="31"/>
      <c r="G826" s="32"/>
      <c r="H826" s="32"/>
      <c r="I826" s="39" t="str">
        <f t="shared" si="12"/>
        <v/>
      </c>
    </row>
    <row r="827" spans="2:9" ht="27" customHeight="1">
      <c r="B827" s="37" t="str">
        <f>IF(C827&lt;&gt;0,SUBTOTAL(3,$C$14:C827),"")</f>
        <v/>
      </c>
      <c r="C827" s="30"/>
      <c r="D827" s="56"/>
      <c r="E827" s="56"/>
      <c r="F827" s="31"/>
      <c r="G827" s="32"/>
      <c r="H827" s="32"/>
      <c r="I827" s="39" t="str">
        <f t="shared" si="12"/>
        <v/>
      </c>
    </row>
    <row r="828" spans="2:9" ht="27" customHeight="1">
      <c r="B828" s="37" t="str">
        <f>IF(C828&lt;&gt;0,SUBTOTAL(3,$C$14:C828),"")</f>
        <v/>
      </c>
      <c r="C828" s="30"/>
      <c r="D828" s="56"/>
      <c r="E828" s="56"/>
      <c r="F828" s="31"/>
      <c r="G828" s="32"/>
      <c r="H828" s="32"/>
      <c r="I828" s="39" t="str">
        <f t="shared" si="12"/>
        <v/>
      </c>
    </row>
    <row r="829" spans="2:9" ht="27" customHeight="1">
      <c r="B829" s="37" t="str">
        <f>IF(C829&lt;&gt;0,SUBTOTAL(3,$C$14:C829),"")</f>
        <v/>
      </c>
      <c r="C829" s="30"/>
      <c r="D829" s="56"/>
      <c r="E829" s="56"/>
      <c r="F829" s="31"/>
      <c r="G829" s="32"/>
      <c r="H829" s="32"/>
      <c r="I829" s="39" t="str">
        <f t="shared" si="12"/>
        <v/>
      </c>
    </row>
    <row r="830" spans="2:9" ht="27" customHeight="1">
      <c r="B830" s="37" t="str">
        <f>IF(C830&lt;&gt;0,SUBTOTAL(3,$C$14:C830),"")</f>
        <v/>
      </c>
      <c r="C830" s="30"/>
      <c r="D830" s="56"/>
      <c r="E830" s="56"/>
      <c r="F830" s="31"/>
      <c r="G830" s="32"/>
      <c r="H830" s="32"/>
      <c r="I830" s="39" t="str">
        <f t="shared" si="12"/>
        <v/>
      </c>
    </row>
    <row r="831" spans="2:9" ht="27" customHeight="1">
      <c r="B831" s="37" t="str">
        <f>IF(C831&lt;&gt;0,SUBTOTAL(3,$C$14:C831),"")</f>
        <v/>
      </c>
      <c r="C831" s="30"/>
      <c r="D831" s="56"/>
      <c r="E831" s="56"/>
      <c r="F831" s="31"/>
      <c r="G831" s="32"/>
      <c r="H831" s="32"/>
      <c r="I831" s="39" t="str">
        <f t="shared" si="12"/>
        <v/>
      </c>
    </row>
    <row r="832" spans="2:9" ht="27" customHeight="1">
      <c r="B832" s="37" t="str">
        <f>IF(C832&lt;&gt;0,SUBTOTAL(3,$C$14:C832),"")</f>
        <v/>
      </c>
      <c r="C832" s="30"/>
      <c r="D832" s="56"/>
      <c r="E832" s="56"/>
      <c r="F832" s="31"/>
      <c r="G832" s="32"/>
      <c r="H832" s="32"/>
      <c r="I832" s="39" t="str">
        <f t="shared" si="12"/>
        <v/>
      </c>
    </row>
    <row r="833" spans="2:9" ht="27" customHeight="1">
      <c r="B833" s="37" t="str">
        <f>IF(C833&lt;&gt;0,SUBTOTAL(3,$C$14:C833),"")</f>
        <v/>
      </c>
      <c r="C833" s="30"/>
      <c r="D833" s="56"/>
      <c r="E833" s="56"/>
      <c r="F833" s="31"/>
      <c r="G833" s="32"/>
      <c r="H833" s="32"/>
      <c r="I833" s="39" t="str">
        <f t="shared" si="12"/>
        <v/>
      </c>
    </row>
    <row r="834" spans="2:9" ht="27" customHeight="1">
      <c r="B834" s="37" t="str">
        <f>IF(C834&lt;&gt;0,SUBTOTAL(3,$C$14:C834),"")</f>
        <v/>
      </c>
      <c r="C834" s="30"/>
      <c r="D834" s="56"/>
      <c r="E834" s="56"/>
      <c r="F834" s="31"/>
      <c r="G834" s="32"/>
      <c r="H834" s="32"/>
      <c r="I834" s="39" t="str">
        <f t="shared" si="12"/>
        <v/>
      </c>
    </row>
    <row r="835" spans="2:9" ht="27" customHeight="1">
      <c r="B835" s="37" t="str">
        <f>IF(C835&lt;&gt;0,SUBTOTAL(3,$C$14:C835),"")</f>
        <v/>
      </c>
      <c r="C835" s="30"/>
      <c r="D835" s="56"/>
      <c r="E835" s="56"/>
      <c r="F835" s="31"/>
      <c r="G835" s="32"/>
      <c r="H835" s="32"/>
      <c r="I835" s="39" t="str">
        <f t="shared" si="12"/>
        <v/>
      </c>
    </row>
    <row r="836" spans="2:9" ht="27" customHeight="1">
      <c r="B836" s="37" t="str">
        <f>IF(C836&lt;&gt;0,SUBTOTAL(3,$C$14:C836),"")</f>
        <v/>
      </c>
      <c r="C836" s="30"/>
      <c r="D836" s="56"/>
      <c r="E836" s="56"/>
      <c r="F836" s="31"/>
      <c r="G836" s="32"/>
      <c r="H836" s="32"/>
      <c r="I836" s="39" t="str">
        <f t="shared" si="12"/>
        <v/>
      </c>
    </row>
    <row r="837" spans="2:9" ht="27" customHeight="1">
      <c r="B837" s="37" t="str">
        <f>IF(C837&lt;&gt;0,SUBTOTAL(3,$C$14:C837),"")</f>
        <v/>
      </c>
      <c r="C837" s="30"/>
      <c r="D837" s="56"/>
      <c r="E837" s="56"/>
      <c r="F837" s="31"/>
      <c r="G837" s="32"/>
      <c r="H837" s="32"/>
      <c r="I837" s="39" t="str">
        <f t="shared" si="12"/>
        <v/>
      </c>
    </row>
    <row r="838" spans="2:9" ht="27" customHeight="1">
      <c r="B838" s="37" t="str">
        <f>IF(C838&lt;&gt;0,SUBTOTAL(3,$C$14:C838),"")</f>
        <v/>
      </c>
      <c r="C838" s="30"/>
      <c r="D838" s="56"/>
      <c r="E838" s="56"/>
      <c r="F838" s="31"/>
      <c r="G838" s="32"/>
      <c r="H838" s="32"/>
      <c r="I838" s="39" t="str">
        <f t="shared" si="12"/>
        <v/>
      </c>
    </row>
    <row r="839" spans="2:9" ht="27" customHeight="1">
      <c r="B839" s="37" t="str">
        <f>IF(C839&lt;&gt;0,SUBTOTAL(3,$C$14:C839),"")</f>
        <v/>
      </c>
      <c r="C839" s="30"/>
      <c r="D839" s="56"/>
      <c r="E839" s="56"/>
      <c r="F839" s="31"/>
      <c r="G839" s="32"/>
      <c r="H839" s="32"/>
      <c r="I839" s="39" t="str">
        <f t="shared" si="12"/>
        <v/>
      </c>
    </row>
    <row r="840" spans="2:9" ht="27" customHeight="1">
      <c r="B840" s="37" t="str">
        <f>IF(C840&lt;&gt;0,SUBTOTAL(3,$C$14:C840),"")</f>
        <v/>
      </c>
      <c r="C840" s="30"/>
      <c r="D840" s="56"/>
      <c r="E840" s="56"/>
      <c r="F840" s="31"/>
      <c r="G840" s="32"/>
      <c r="H840" s="32"/>
      <c r="I840" s="39" t="str">
        <f t="shared" si="12"/>
        <v/>
      </c>
    </row>
    <row r="841" spans="2:9" ht="27" customHeight="1">
      <c r="B841" s="37" t="str">
        <f>IF(C841&lt;&gt;0,SUBTOTAL(3,$C$14:C841),"")</f>
        <v/>
      </c>
      <c r="C841" s="30"/>
      <c r="D841" s="56"/>
      <c r="E841" s="56"/>
      <c r="F841" s="31"/>
      <c r="G841" s="32"/>
      <c r="H841" s="32"/>
      <c r="I841" s="39" t="str">
        <f t="shared" si="12"/>
        <v/>
      </c>
    </row>
    <row r="842" spans="2:9" ht="27" customHeight="1">
      <c r="B842" s="37" t="str">
        <f>IF(C842&lt;&gt;0,SUBTOTAL(3,$C$14:C842),"")</f>
        <v/>
      </c>
      <c r="C842" s="30"/>
      <c r="D842" s="56"/>
      <c r="E842" s="56"/>
      <c r="F842" s="31"/>
      <c r="G842" s="32"/>
      <c r="H842" s="32"/>
      <c r="I842" s="39" t="str">
        <f t="shared" si="12"/>
        <v/>
      </c>
    </row>
    <row r="843" spans="2:9" ht="27" customHeight="1">
      <c r="B843" s="37" t="str">
        <f>IF(C843&lt;&gt;0,SUBTOTAL(3,$C$14:C843),"")</f>
        <v/>
      </c>
      <c r="C843" s="30"/>
      <c r="D843" s="56"/>
      <c r="E843" s="56"/>
      <c r="F843" s="31"/>
      <c r="G843" s="32"/>
      <c r="H843" s="32"/>
      <c r="I843" s="39" t="str">
        <f t="shared" si="12"/>
        <v/>
      </c>
    </row>
    <row r="844" spans="2:9" ht="27" customHeight="1">
      <c r="B844" s="37" t="str">
        <f>IF(C844&lt;&gt;0,SUBTOTAL(3,$C$14:C844),"")</f>
        <v/>
      </c>
      <c r="C844" s="30"/>
      <c r="D844" s="56"/>
      <c r="E844" s="56"/>
      <c r="F844" s="31"/>
      <c r="G844" s="32"/>
      <c r="H844" s="32"/>
      <c r="I844" s="39" t="str">
        <f t="shared" si="12"/>
        <v/>
      </c>
    </row>
    <row r="845" spans="2:9" ht="27" customHeight="1">
      <c r="B845" s="37" t="str">
        <f>IF(C845&lt;&gt;0,SUBTOTAL(3,$C$14:C845),"")</f>
        <v/>
      </c>
      <c r="C845" s="30"/>
      <c r="D845" s="56"/>
      <c r="E845" s="56"/>
      <c r="F845" s="31"/>
      <c r="G845" s="32"/>
      <c r="H845" s="32"/>
      <c r="I845" s="39" t="str">
        <f t="shared" si="12"/>
        <v/>
      </c>
    </row>
    <row r="846" spans="2:9" ht="27" customHeight="1">
      <c r="B846" s="37" t="str">
        <f>IF(C846&lt;&gt;0,SUBTOTAL(3,$C$14:C846),"")</f>
        <v/>
      </c>
      <c r="C846" s="30"/>
      <c r="D846" s="56"/>
      <c r="E846" s="56"/>
      <c r="F846" s="31"/>
      <c r="G846" s="32"/>
      <c r="H846" s="32"/>
      <c r="I846" s="39" t="str">
        <f t="shared" si="12"/>
        <v/>
      </c>
    </row>
    <row r="847" spans="2:9" ht="27" customHeight="1">
      <c r="B847" s="37" t="str">
        <f>IF(C847&lt;&gt;0,SUBTOTAL(3,$C$14:C847),"")</f>
        <v/>
      </c>
      <c r="C847" s="30"/>
      <c r="D847" s="56"/>
      <c r="E847" s="56"/>
      <c r="F847" s="31"/>
      <c r="G847" s="32"/>
      <c r="H847" s="32"/>
      <c r="I847" s="39" t="str">
        <f t="shared" si="12"/>
        <v/>
      </c>
    </row>
    <row r="848" spans="2:9" ht="27" customHeight="1">
      <c r="B848" s="37" t="str">
        <f>IF(C848&lt;&gt;0,SUBTOTAL(3,$C$14:C848),"")</f>
        <v/>
      </c>
      <c r="C848" s="30"/>
      <c r="D848" s="56"/>
      <c r="E848" s="56"/>
      <c r="F848" s="31"/>
      <c r="G848" s="32"/>
      <c r="H848" s="32"/>
      <c r="I848" s="39" t="str">
        <f t="shared" ref="I848:I911" si="13">IF(AND(G848="",H848=""),"",I847+G848-H848)</f>
        <v/>
      </c>
    </row>
    <row r="849" spans="2:9" ht="27" customHeight="1">
      <c r="B849" s="37" t="str">
        <f>IF(C849&lt;&gt;0,SUBTOTAL(3,$C$14:C849),"")</f>
        <v/>
      </c>
      <c r="C849" s="30"/>
      <c r="D849" s="56"/>
      <c r="E849" s="56"/>
      <c r="F849" s="31"/>
      <c r="G849" s="32"/>
      <c r="H849" s="32"/>
      <c r="I849" s="39" t="str">
        <f t="shared" si="13"/>
        <v/>
      </c>
    </row>
    <row r="850" spans="2:9" ht="27" customHeight="1">
      <c r="B850" s="37" t="str">
        <f>IF(C850&lt;&gt;0,SUBTOTAL(3,$C$14:C850),"")</f>
        <v/>
      </c>
      <c r="C850" s="30"/>
      <c r="D850" s="56"/>
      <c r="E850" s="56"/>
      <c r="F850" s="31"/>
      <c r="G850" s="32"/>
      <c r="H850" s="32"/>
      <c r="I850" s="39" t="str">
        <f t="shared" si="13"/>
        <v/>
      </c>
    </row>
    <row r="851" spans="2:9" ht="27" customHeight="1">
      <c r="B851" s="37" t="str">
        <f>IF(C851&lt;&gt;0,SUBTOTAL(3,$C$14:C851),"")</f>
        <v/>
      </c>
      <c r="C851" s="30"/>
      <c r="D851" s="56"/>
      <c r="E851" s="56"/>
      <c r="F851" s="31"/>
      <c r="G851" s="32"/>
      <c r="H851" s="32"/>
      <c r="I851" s="39" t="str">
        <f t="shared" si="13"/>
        <v/>
      </c>
    </row>
    <row r="852" spans="2:9" ht="27" customHeight="1">
      <c r="B852" s="37" t="str">
        <f>IF(C852&lt;&gt;0,SUBTOTAL(3,$C$14:C852),"")</f>
        <v/>
      </c>
      <c r="C852" s="30"/>
      <c r="D852" s="56"/>
      <c r="E852" s="56"/>
      <c r="F852" s="31"/>
      <c r="G852" s="32"/>
      <c r="H852" s="32"/>
      <c r="I852" s="39" t="str">
        <f t="shared" si="13"/>
        <v/>
      </c>
    </row>
    <row r="853" spans="2:9" ht="27" customHeight="1">
      <c r="B853" s="37" t="str">
        <f>IF(C853&lt;&gt;0,SUBTOTAL(3,$C$14:C853),"")</f>
        <v/>
      </c>
      <c r="C853" s="30"/>
      <c r="D853" s="56"/>
      <c r="E853" s="56"/>
      <c r="F853" s="31"/>
      <c r="G853" s="32"/>
      <c r="H853" s="32"/>
      <c r="I853" s="39" t="str">
        <f t="shared" si="13"/>
        <v/>
      </c>
    </row>
    <row r="854" spans="2:9" ht="27" customHeight="1">
      <c r="B854" s="37" t="str">
        <f>IF(C854&lt;&gt;0,SUBTOTAL(3,$C$14:C854),"")</f>
        <v/>
      </c>
      <c r="C854" s="30"/>
      <c r="D854" s="56"/>
      <c r="E854" s="56"/>
      <c r="F854" s="31"/>
      <c r="G854" s="32"/>
      <c r="H854" s="32"/>
      <c r="I854" s="39" t="str">
        <f t="shared" si="13"/>
        <v/>
      </c>
    </row>
    <row r="855" spans="2:9" ht="27" customHeight="1">
      <c r="B855" s="37" t="str">
        <f>IF(C855&lt;&gt;0,SUBTOTAL(3,$C$14:C855),"")</f>
        <v/>
      </c>
      <c r="C855" s="30"/>
      <c r="D855" s="56"/>
      <c r="E855" s="56"/>
      <c r="F855" s="31"/>
      <c r="G855" s="32"/>
      <c r="H855" s="32"/>
      <c r="I855" s="39" t="str">
        <f t="shared" si="13"/>
        <v/>
      </c>
    </row>
    <row r="856" spans="2:9" ht="27" customHeight="1">
      <c r="B856" s="37" t="str">
        <f>IF(C856&lt;&gt;0,SUBTOTAL(3,$C$14:C856),"")</f>
        <v/>
      </c>
      <c r="C856" s="30"/>
      <c r="D856" s="56"/>
      <c r="E856" s="56"/>
      <c r="F856" s="31"/>
      <c r="G856" s="32"/>
      <c r="H856" s="32"/>
      <c r="I856" s="39" t="str">
        <f t="shared" si="13"/>
        <v/>
      </c>
    </row>
    <row r="857" spans="2:9" ht="27" customHeight="1">
      <c r="B857" s="37" t="str">
        <f>IF(C857&lt;&gt;0,SUBTOTAL(3,$C$14:C857),"")</f>
        <v/>
      </c>
      <c r="C857" s="30"/>
      <c r="D857" s="56"/>
      <c r="E857" s="56"/>
      <c r="F857" s="31"/>
      <c r="G857" s="32"/>
      <c r="H857" s="32"/>
      <c r="I857" s="39" t="str">
        <f t="shared" si="13"/>
        <v/>
      </c>
    </row>
    <row r="858" spans="2:9" ht="27" customHeight="1">
      <c r="B858" s="37" t="str">
        <f>IF(C858&lt;&gt;0,SUBTOTAL(3,$C$14:C858),"")</f>
        <v/>
      </c>
      <c r="C858" s="30"/>
      <c r="D858" s="56"/>
      <c r="E858" s="56"/>
      <c r="F858" s="31"/>
      <c r="G858" s="32"/>
      <c r="H858" s="32"/>
      <c r="I858" s="39" t="str">
        <f t="shared" si="13"/>
        <v/>
      </c>
    </row>
    <row r="859" spans="2:9" ht="27" customHeight="1">
      <c r="B859" s="37" t="str">
        <f>IF(C859&lt;&gt;0,SUBTOTAL(3,$C$14:C859),"")</f>
        <v/>
      </c>
      <c r="C859" s="30"/>
      <c r="D859" s="56"/>
      <c r="E859" s="56"/>
      <c r="F859" s="31"/>
      <c r="G859" s="32"/>
      <c r="H859" s="32"/>
      <c r="I859" s="39" t="str">
        <f t="shared" si="13"/>
        <v/>
      </c>
    </row>
    <row r="860" spans="2:9" ht="27" customHeight="1">
      <c r="B860" s="37" t="str">
        <f>IF(C860&lt;&gt;0,SUBTOTAL(3,$C$14:C860),"")</f>
        <v/>
      </c>
      <c r="C860" s="30"/>
      <c r="D860" s="56"/>
      <c r="E860" s="56"/>
      <c r="F860" s="31"/>
      <c r="G860" s="32"/>
      <c r="H860" s="32"/>
      <c r="I860" s="39" t="str">
        <f t="shared" si="13"/>
        <v/>
      </c>
    </row>
    <row r="861" spans="2:9" ht="27" customHeight="1">
      <c r="B861" s="37" t="str">
        <f>IF(C861&lt;&gt;0,SUBTOTAL(3,$C$14:C861),"")</f>
        <v/>
      </c>
      <c r="C861" s="30"/>
      <c r="D861" s="56"/>
      <c r="E861" s="56"/>
      <c r="F861" s="31"/>
      <c r="G861" s="32"/>
      <c r="H861" s="32"/>
      <c r="I861" s="39" t="str">
        <f t="shared" si="13"/>
        <v/>
      </c>
    </row>
    <row r="862" spans="2:9" ht="27" customHeight="1">
      <c r="B862" s="37" t="str">
        <f>IF(C862&lt;&gt;0,SUBTOTAL(3,$C$14:C862),"")</f>
        <v/>
      </c>
      <c r="C862" s="30"/>
      <c r="D862" s="56"/>
      <c r="E862" s="56"/>
      <c r="F862" s="31"/>
      <c r="G862" s="32"/>
      <c r="H862" s="32"/>
      <c r="I862" s="39" t="str">
        <f t="shared" si="13"/>
        <v/>
      </c>
    </row>
    <row r="863" spans="2:9" ht="27" customHeight="1">
      <c r="B863" s="37" t="str">
        <f>IF(C863&lt;&gt;0,SUBTOTAL(3,$C$14:C863),"")</f>
        <v/>
      </c>
      <c r="C863" s="30"/>
      <c r="D863" s="56"/>
      <c r="E863" s="56"/>
      <c r="F863" s="31"/>
      <c r="G863" s="32"/>
      <c r="H863" s="32"/>
      <c r="I863" s="39" t="str">
        <f t="shared" si="13"/>
        <v/>
      </c>
    </row>
    <row r="864" spans="2:9" ht="27" customHeight="1">
      <c r="B864" s="37" t="str">
        <f>IF(C864&lt;&gt;0,SUBTOTAL(3,$C$14:C864),"")</f>
        <v/>
      </c>
      <c r="C864" s="30"/>
      <c r="D864" s="56"/>
      <c r="E864" s="56"/>
      <c r="F864" s="31"/>
      <c r="G864" s="32"/>
      <c r="H864" s="32"/>
      <c r="I864" s="39" t="str">
        <f t="shared" si="13"/>
        <v/>
      </c>
    </row>
    <row r="865" spans="2:9" ht="27" customHeight="1">
      <c r="B865" s="37" t="str">
        <f>IF(C865&lt;&gt;0,SUBTOTAL(3,$C$14:C865),"")</f>
        <v/>
      </c>
      <c r="C865" s="30"/>
      <c r="D865" s="56"/>
      <c r="E865" s="56"/>
      <c r="F865" s="31"/>
      <c r="G865" s="32"/>
      <c r="H865" s="32"/>
      <c r="I865" s="39" t="str">
        <f t="shared" si="13"/>
        <v/>
      </c>
    </row>
    <row r="866" spans="2:9" ht="27" customHeight="1">
      <c r="B866" s="37" t="str">
        <f>IF(C866&lt;&gt;0,SUBTOTAL(3,$C$14:C866),"")</f>
        <v/>
      </c>
      <c r="C866" s="30"/>
      <c r="D866" s="56"/>
      <c r="E866" s="56"/>
      <c r="F866" s="31"/>
      <c r="G866" s="32"/>
      <c r="H866" s="32"/>
      <c r="I866" s="39" t="str">
        <f t="shared" si="13"/>
        <v/>
      </c>
    </row>
    <row r="867" spans="2:9" ht="27" customHeight="1">
      <c r="B867" s="37" t="str">
        <f>IF(C867&lt;&gt;0,SUBTOTAL(3,$C$14:C867),"")</f>
        <v/>
      </c>
      <c r="C867" s="30"/>
      <c r="D867" s="56"/>
      <c r="E867" s="56"/>
      <c r="F867" s="31"/>
      <c r="G867" s="32"/>
      <c r="H867" s="32"/>
      <c r="I867" s="39" t="str">
        <f t="shared" si="13"/>
        <v/>
      </c>
    </row>
    <row r="868" spans="2:9" ht="27" customHeight="1">
      <c r="B868" s="37" t="str">
        <f>IF(C868&lt;&gt;0,SUBTOTAL(3,$C$14:C868),"")</f>
        <v/>
      </c>
      <c r="C868" s="30"/>
      <c r="D868" s="56"/>
      <c r="E868" s="56"/>
      <c r="F868" s="31"/>
      <c r="G868" s="32"/>
      <c r="H868" s="32"/>
      <c r="I868" s="39" t="str">
        <f t="shared" si="13"/>
        <v/>
      </c>
    </row>
    <row r="869" spans="2:9" ht="27" customHeight="1">
      <c r="B869" s="37" t="str">
        <f>IF(C869&lt;&gt;0,SUBTOTAL(3,$C$14:C869),"")</f>
        <v/>
      </c>
      <c r="C869" s="30"/>
      <c r="D869" s="56"/>
      <c r="E869" s="56"/>
      <c r="F869" s="31"/>
      <c r="G869" s="32"/>
      <c r="H869" s="32"/>
      <c r="I869" s="39" t="str">
        <f t="shared" si="13"/>
        <v/>
      </c>
    </row>
    <row r="870" spans="2:9" ht="27" customHeight="1">
      <c r="B870" s="37" t="str">
        <f>IF(C870&lt;&gt;0,SUBTOTAL(3,$C$14:C870),"")</f>
        <v/>
      </c>
      <c r="C870" s="30"/>
      <c r="D870" s="56"/>
      <c r="E870" s="56"/>
      <c r="F870" s="31"/>
      <c r="G870" s="32"/>
      <c r="H870" s="32"/>
      <c r="I870" s="39" t="str">
        <f t="shared" si="13"/>
        <v/>
      </c>
    </row>
    <row r="871" spans="2:9" ht="27" customHeight="1">
      <c r="B871" s="37" t="str">
        <f>IF(C871&lt;&gt;0,SUBTOTAL(3,$C$14:C871),"")</f>
        <v/>
      </c>
      <c r="C871" s="30"/>
      <c r="D871" s="56"/>
      <c r="E871" s="56"/>
      <c r="F871" s="31"/>
      <c r="G871" s="32"/>
      <c r="H871" s="32"/>
      <c r="I871" s="39" t="str">
        <f t="shared" si="13"/>
        <v/>
      </c>
    </row>
    <row r="872" spans="2:9" ht="27" customHeight="1">
      <c r="B872" s="37" t="str">
        <f>IF(C872&lt;&gt;0,SUBTOTAL(3,$C$14:C872),"")</f>
        <v/>
      </c>
      <c r="C872" s="30"/>
      <c r="D872" s="56"/>
      <c r="E872" s="56"/>
      <c r="F872" s="31"/>
      <c r="G872" s="32"/>
      <c r="H872" s="32"/>
      <c r="I872" s="39" t="str">
        <f t="shared" si="13"/>
        <v/>
      </c>
    </row>
    <row r="873" spans="2:9" ht="27" customHeight="1">
      <c r="B873" s="37" t="str">
        <f>IF(C873&lt;&gt;0,SUBTOTAL(3,$C$14:C873),"")</f>
        <v/>
      </c>
      <c r="C873" s="30"/>
      <c r="D873" s="56"/>
      <c r="E873" s="56"/>
      <c r="F873" s="31"/>
      <c r="G873" s="32"/>
      <c r="H873" s="32"/>
      <c r="I873" s="39" t="str">
        <f t="shared" si="13"/>
        <v/>
      </c>
    </row>
    <row r="874" spans="2:9" ht="27" customHeight="1">
      <c r="B874" s="37" t="str">
        <f>IF(C874&lt;&gt;0,SUBTOTAL(3,$C$14:C874),"")</f>
        <v/>
      </c>
      <c r="C874" s="30"/>
      <c r="D874" s="56"/>
      <c r="E874" s="56"/>
      <c r="F874" s="31"/>
      <c r="G874" s="32"/>
      <c r="H874" s="32"/>
      <c r="I874" s="39" t="str">
        <f t="shared" si="13"/>
        <v/>
      </c>
    </row>
    <row r="875" spans="2:9" ht="27" customHeight="1">
      <c r="B875" s="37" t="str">
        <f>IF(C875&lt;&gt;0,SUBTOTAL(3,$C$14:C875),"")</f>
        <v/>
      </c>
      <c r="C875" s="30"/>
      <c r="D875" s="56"/>
      <c r="E875" s="56"/>
      <c r="F875" s="31"/>
      <c r="G875" s="32"/>
      <c r="H875" s="32"/>
      <c r="I875" s="39" t="str">
        <f t="shared" si="13"/>
        <v/>
      </c>
    </row>
    <row r="876" spans="2:9" ht="27" customHeight="1">
      <c r="B876" s="37" t="str">
        <f>IF(C876&lt;&gt;0,SUBTOTAL(3,$C$14:C876),"")</f>
        <v/>
      </c>
      <c r="C876" s="30"/>
      <c r="D876" s="56"/>
      <c r="E876" s="56"/>
      <c r="F876" s="31"/>
      <c r="G876" s="32"/>
      <c r="H876" s="32"/>
      <c r="I876" s="39" t="str">
        <f t="shared" si="13"/>
        <v/>
      </c>
    </row>
    <row r="877" spans="2:9" ht="27" customHeight="1">
      <c r="B877" s="37" t="str">
        <f>IF(C877&lt;&gt;0,SUBTOTAL(3,$C$14:C877),"")</f>
        <v/>
      </c>
      <c r="C877" s="30"/>
      <c r="D877" s="56"/>
      <c r="E877" s="56"/>
      <c r="F877" s="31"/>
      <c r="G877" s="32"/>
      <c r="H877" s="32"/>
      <c r="I877" s="39" t="str">
        <f t="shared" si="13"/>
        <v/>
      </c>
    </row>
    <row r="878" spans="2:9" ht="27" customHeight="1">
      <c r="B878" s="37" t="str">
        <f>IF(C878&lt;&gt;0,SUBTOTAL(3,$C$14:C878),"")</f>
        <v/>
      </c>
      <c r="C878" s="30"/>
      <c r="D878" s="56"/>
      <c r="E878" s="56"/>
      <c r="F878" s="31"/>
      <c r="G878" s="32"/>
      <c r="H878" s="32"/>
      <c r="I878" s="39" t="str">
        <f t="shared" si="13"/>
        <v/>
      </c>
    </row>
    <row r="879" spans="2:9" ht="27" customHeight="1">
      <c r="B879" s="37" t="str">
        <f>IF(C879&lt;&gt;0,SUBTOTAL(3,$C$14:C879),"")</f>
        <v/>
      </c>
      <c r="C879" s="30"/>
      <c r="D879" s="56"/>
      <c r="E879" s="56"/>
      <c r="F879" s="31"/>
      <c r="G879" s="32"/>
      <c r="H879" s="32"/>
      <c r="I879" s="39" t="str">
        <f t="shared" si="13"/>
        <v/>
      </c>
    </row>
    <row r="880" spans="2:9" ht="27" customHeight="1">
      <c r="B880" s="37" t="str">
        <f>IF(C880&lt;&gt;0,SUBTOTAL(3,$C$14:C880),"")</f>
        <v/>
      </c>
      <c r="C880" s="30"/>
      <c r="D880" s="56"/>
      <c r="E880" s="56"/>
      <c r="F880" s="31"/>
      <c r="G880" s="32"/>
      <c r="H880" s="32"/>
      <c r="I880" s="39" t="str">
        <f t="shared" si="13"/>
        <v/>
      </c>
    </row>
    <row r="881" spans="2:9" ht="27" customHeight="1">
      <c r="B881" s="37" t="str">
        <f>IF(C881&lt;&gt;0,SUBTOTAL(3,$C$14:C881),"")</f>
        <v/>
      </c>
      <c r="C881" s="30"/>
      <c r="D881" s="56"/>
      <c r="E881" s="56"/>
      <c r="F881" s="31"/>
      <c r="G881" s="32"/>
      <c r="H881" s="32"/>
      <c r="I881" s="39" t="str">
        <f t="shared" si="13"/>
        <v/>
      </c>
    </row>
    <row r="882" spans="2:9" ht="27" customHeight="1">
      <c r="B882" s="37" t="str">
        <f>IF(C882&lt;&gt;0,SUBTOTAL(3,$C$14:C882),"")</f>
        <v/>
      </c>
      <c r="C882" s="30"/>
      <c r="D882" s="56"/>
      <c r="E882" s="56"/>
      <c r="F882" s="31"/>
      <c r="G882" s="32"/>
      <c r="H882" s="32"/>
      <c r="I882" s="39" t="str">
        <f t="shared" si="13"/>
        <v/>
      </c>
    </row>
    <row r="883" spans="2:9" ht="27" customHeight="1">
      <c r="B883" s="37" t="str">
        <f>IF(C883&lt;&gt;0,SUBTOTAL(3,$C$14:C883),"")</f>
        <v/>
      </c>
      <c r="C883" s="30"/>
      <c r="D883" s="56"/>
      <c r="E883" s="56"/>
      <c r="F883" s="31"/>
      <c r="G883" s="32"/>
      <c r="H883" s="32"/>
      <c r="I883" s="39" t="str">
        <f t="shared" si="13"/>
        <v/>
      </c>
    </row>
    <row r="884" spans="2:9" ht="27" customHeight="1">
      <c r="B884" s="37" t="str">
        <f>IF(C884&lt;&gt;0,SUBTOTAL(3,$C$14:C884),"")</f>
        <v/>
      </c>
      <c r="C884" s="30"/>
      <c r="D884" s="56"/>
      <c r="E884" s="56"/>
      <c r="F884" s="31"/>
      <c r="G884" s="32"/>
      <c r="H884" s="32"/>
      <c r="I884" s="39" t="str">
        <f t="shared" si="13"/>
        <v/>
      </c>
    </row>
    <row r="885" spans="2:9" ht="27" customHeight="1">
      <c r="B885" s="37" t="str">
        <f>IF(C885&lt;&gt;0,SUBTOTAL(3,$C$14:C885),"")</f>
        <v/>
      </c>
      <c r="C885" s="30"/>
      <c r="D885" s="56"/>
      <c r="E885" s="56"/>
      <c r="F885" s="31"/>
      <c r="G885" s="32"/>
      <c r="H885" s="32"/>
      <c r="I885" s="39" t="str">
        <f t="shared" si="13"/>
        <v/>
      </c>
    </row>
    <row r="886" spans="2:9" ht="27" customHeight="1">
      <c r="B886" s="37" t="str">
        <f>IF(C886&lt;&gt;0,SUBTOTAL(3,$C$14:C886),"")</f>
        <v/>
      </c>
      <c r="C886" s="30"/>
      <c r="D886" s="56"/>
      <c r="E886" s="56"/>
      <c r="F886" s="31"/>
      <c r="G886" s="32"/>
      <c r="H886" s="32"/>
      <c r="I886" s="39" t="str">
        <f t="shared" si="13"/>
        <v/>
      </c>
    </row>
    <row r="887" spans="2:9" ht="27" customHeight="1">
      <c r="B887" s="37" t="str">
        <f>IF(C887&lt;&gt;0,SUBTOTAL(3,$C$14:C887),"")</f>
        <v/>
      </c>
      <c r="C887" s="30"/>
      <c r="D887" s="56"/>
      <c r="E887" s="56"/>
      <c r="F887" s="31"/>
      <c r="G887" s="32"/>
      <c r="H887" s="32"/>
      <c r="I887" s="39" t="str">
        <f t="shared" si="13"/>
        <v/>
      </c>
    </row>
    <row r="888" spans="2:9" ht="27" customHeight="1">
      <c r="B888" s="37" t="str">
        <f>IF(C888&lt;&gt;0,SUBTOTAL(3,$C$14:C888),"")</f>
        <v/>
      </c>
      <c r="C888" s="30"/>
      <c r="D888" s="56"/>
      <c r="E888" s="56"/>
      <c r="F888" s="31"/>
      <c r="G888" s="32"/>
      <c r="H888" s="32"/>
      <c r="I888" s="39" t="str">
        <f t="shared" si="13"/>
        <v/>
      </c>
    </row>
    <row r="889" spans="2:9" ht="27" customHeight="1">
      <c r="B889" s="37" t="str">
        <f>IF(C889&lt;&gt;0,SUBTOTAL(3,$C$14:C889),"")</f>
        <v/>
      </c>
      <c r="C889" s="30"/>
      <c r="D889" s="56"/>
      <c r="E889" s="56"/>
      <c r="F889" s="31"/>
      <c r="G889" s="32"/>
      <c r="H889" s="32"/>
      <c r="I889" s="39" t="str">
        <f t="shared" si="13"/>
        <v/>
      </c>
    </row>
    <row r="890" spans="2:9" ht="27" customHeight="1">
      <c r="B890" s="37" t="str">
        <f>IF(C890&lt;&gt;0,SUBTOTAL(3,$C$14:C890),"")</f>
        <v/>
      </c>
      <c r="C890" s="30"/>
      <c r="D890" s="56"/>
      <c r="E890" s="56"/>
      <c r="F890" s="31"/>
      <c r="G890" s="32"/>
      <c r="H890" s="32"/>
      <c r="I890" s="39" t="str">
        <f t="shared" si="13"/>
        <v/>
      </c>
    </row>
    <row r="891" spans="2:9" ht="27" customHeight="1">
      <c r="B891" s="37" t="str">
        <f>IF(C891&lt;&gt;0,SUBTOTAL(3,$C$14:C891),"")</f>
        <v/>
      </c>
      <c r="C891" s="30"/>
      <c r="D891" s="56"/>
      <c r="E891" s="56"/>
      <c r="F891" s="31"/>
      <c r="G891" s="32"/>
      <c r="H891" s="32"/>
      <c r="I891" s="39" t="str">
        <f t="shared" si="13"/>
        <v/>
      </c>
    </row>
    <row r="892" spans="2:9" ht="27" customHeight="1">
      <c r="B892" s="37" t="str">
        <f>IF(C892&lt;&gt;0,SUBTOTAL(3,$C$14:C892),"")</f>
        <v/>
      </c>
      <c r="C892" s="30"/>
      <c r="D892" s="56"/>
      <c r="E892" s="56"/>
      <c r="F892" s="31"/>
      <c r="G892" s="32"/>
      <c r="H892" s="32"/>
      <c r="I892" s="39" t="str">
        <f t="shared" si="13"/>
        <v/>
      </c>
    </row>
    <row r="893" spans="2:9" ht="27" customHeight="1">
      <c r="B893" s="37" t="str">
        <f>IF(C893&lt;&gt;0,SUBTOTAL(3,$C$14:C893),"")</f>
        <v/>
      </c>
      <c r="C893" s="30"/>
      <c r="D893" s="56"/>
      <c r="E893" s="56"/>
      <c r="F893" s="31"/>
      <c r="G893" s="32"/>
      <c r="H893" s="32"/>
      <c r="I893" s="39" t="str">
        <f t="shared" si="13"/>
        <v/>
      </c>
    </row>
    <row r="894" spans="2:9" ht="27" customHeight="1">
      <c r="B894" s="37" t="str">
        <f>IF(C894&lt;&gt;0,SUBTOTAL(3,$C$14:C894),"")</f>
        <v/>
      </c>
      <c r="C894" s="30"/>
      <c r="D894" s="56"/>
      <c r="E894" s="56"/>
      <c r="F894" s="31"/>
      <c r="G894" s="32"/>
      <c r="H894" s="32"/>
      <c r="I894" s="39" t="str">
        <f t="shared" si="13"/>
        <v/>
      </c>
    </row>
    <row r="895" spans="2:9" ht="27" customHeight="1">
      <c r="B895" s="37" t="str">
        <f>IF(C895&lt;&gt;0,SUBTOTAL(3,$C$14:C895),"")</f>
        <v/>
      </c>
      <c r="C895" s="30"/>
      <c r="D895" s="56"/>
      <c r="E895" s="56"/>
      <c r="F895" s="31"/>
      <c r="G895" s="32"/>
      <c r="H895" s="32"/>
      <c r="I895" s="39" t="str">
        <f t="shared" si="13"/>
        <v/>
      </c>
    </row>
    <row r="896" spans="2:9" ht="27" customHeight="1">
      <c r="B896" s="37" t="str">
        <f>IF(C896&lt;&gt;0,SUBTOTAL(3,$C$14:C896),"")</f>
        <v/>
      </c>
      <c r="C896" s="30"/>
      <c r="D896" s="56"/>
      <c r="E896" s="56"/>
      <c r="F896" s="31"/>
      <c r="G896" s="32"/>
      <c r="H896" s="32"/>
      <c r="I896" s="39" t="str">
        <f t="shared" si="13"/>
        <v/>
      </c>
    </row>
    <row r="897" spans="2:9" ht="27" customHeight="1">
      <c r="B897" s="37" t="str">
        <f>IF(C897&lt;&gt;0,SUBTOTAL(3,$C$14:C897),"")</f>
        <v/>
      </c>
      <c r="C897" s="30"/>
      <c r="D897" s="56"/>
      <c r="E897" s="56"/>
      <c r="F897" s="31"/>
      <c r="G897" s="32"/>
      <c r="H897" s="32"/>
      <c r="I897" s="39" t="str">
        <f t="shared" si="13"/>
        <v/>
      </c>
    </row>
    <row r="898" spans="2:9" ht="27" customHeight="1">
      <c r="B898" s="37" t="str">
        <f>IF(C898&lt;&gt;0,SUBTOTAL(3,$C$14:C898),"")</f>
        <v/>
      </c>
      <c r="C898" s="30"/>
      <c r="D898" s="56"/>
      <c r="E898" s="56"/>
      <c r="F898" s="31"/>
      <c r="G898" s="32"/>
      <c r="H898" s="32"/>
      <c r="I898" s="39" t="str">
        <f t="shared" si="13"/>
        <v/>
      </c>
    </row>
    <row r="899" spans="2:9" ht="27" customHeight="1">
      <c r="B899" s="37" t="str">
        <f>IF(C899&lt;&gt;0,SUBTOTAL(3,$C$14:C899),"")</f>
        <v/>
      </c>
      <c r="C899" s="30"/>
      <c r="D899" s="56"/>
      <c r="E899" s="56"/>
      <c r="F899" s="31"/>
      <c r="G899" s="32"/>
      <c r="H899" s="32"/>
      <c r="I899" s="39" t="str">
        <f t="shared" si="13"/>
        <v/>
      </c>
    </row>
    <row r="900" spans="2:9" ht="27" customHeight="1">
      <c r="B900" s="37" t="str">
        <f>IF(C900&lt;&gt;0,SUBTOTAL(3,$C$14:C900),"")</f>
        <v/>
      </c>
      <c r="C900" s="30"/>
      <c r="D900" s="56"/>
      <c r="E900" s="56"/>
      <c r="F900" s="31"/>
      <c r="G900" s="32"/>
      <c r="H900" s="32"/>
      <c r="I900" s="39" t="str">
        <f t="shared" si="13"/>
        <v/>
      </c>
    </row>
    <row r="901" spans="2:9" ht="27" customHeight="1">
      <c r="B901" s="37" t="str">
        <f>IF(C901&lt;&gt;0,SUBTOTAL(3,$C$14:C901),"")</f>
        <v/>
      </c>
      <c r="C901" s="30"/>
      <c r="D901" s="56"/>
      <c r="E901" s="56"/>
      <c r="F901" s="31"/>
      <c r="G901" s="32"/>
      <c r="H901" s="32"/>
      <c r="I901" s="39" t="str">
        <f t="shared" si="13"/>
        <v/>
      </c>
    </row>
    <row r="902" spans="2:9" ht="27" customHeight="1">
      <c r="B902" s="37" t="str">
        <f>IF(C902&lt;&gt;0,SUBTOTAL(3,$C$14:C902),"")</f>
        <v/>
      </c>
      <c r="C902" s="30"/>
      <c r="D902" s="56"/>
      <c r="E902" s="56"/>
      <c r="F902" s="31"/>
      <c r="G902" s="32"/>
      <c r="H902" s="32"/>
      <c r="I902" s="39" t="str">
        <f t="shared" si="13"/>
        <v/>
      </c>
    </row>
    <row r="903" spans="2:9" ht="27" customHeight="1">
      <c r="B903" s="37" t="str">
        <f>IF(C903&lt;&gt;0,SUBTOTAL(3,$C$14:C903),"")</f>
        <v/>
      </c>
      <c r="C903" s="30"/>
      <c r="D903" s="56"/>
      <c r="E903" s="56"/>
      <c r="F903" s="31"/>
      <c r="G903" s="32"/>
      <c r="H903" s="32"/>
      <c r="I903" s="39" t="str">
        <f t="shared" si="13"/>
        <v/>
      </c>
    </row>
    <row r="904" spans="2:9" ht="27" customHeight="1">
      <c r="B904" s="37" t="str">
        <f>IF(C904&lt;&gt;0,SUBTOTAL(3,$C$14:C904),"")</f>
        <v/>
      </c>
      <c r="C904" s="30"/>
      <c r="D904" s="56"/>
      <c r="E904" s="56"/>
      <c r="F904" s="31"/>
      <c r="G904" s="32"/>
      <c r="H904" s="32"/>
      <c r="I904" s="39" t="str">
        <f t="shared" si="13"/>
        <v/>
      </c>
    </row>
    <row r="905" spans="2:9" ht="27" customHeight="1">
      <c r="B905" s="37" t="str">
        <f>IF(C905&lt;&gt;0,SUBTOTAL(3,$C$14:C905),"")</f>
        <v/>
      </c>
      <c r="C905" s="30"/>
      <c r="D905" s="56"/>
      <c r="E905" s="56"/>
      <c r="F905" s="31"/>
      <c r="G905" s="32"/>
      <c r="H905" s="32"/>
      <c r="I905" s="39" t="str">
        <f t="shared" si="13"/>
        <v/>
      </c>
    </row>
    <row r="906" spans="2:9" ht="27" customHeight="1">
      <c r="B906" s="37" t="str">
        <f>IF(C906&lt;&gt;0,SUBTOTAL(3,$C$14:C906),"")</f>
        <v/>
      </c>
      <c r="C906" s="30"/>
      <c r="D906" s="56"/>
      <c r="E906" s="56"/>
      <c r="F906" s="31"/>
      <c r="G906" s="32"/>
      <c r="H906" s="32"/>
      <c r="I906" s="39" t="str">
        <f t="shared" si="13"/>
        <v/>
      </c>
    </row>
    <row r="907" spans="2:9" ht="27" customHeight="1">
      <c r="B907" s="37" t="str">
        <f>IF(C907&lt;&gt;0,SUBTOTAL(3,$C$14:C907),"")</f>
        <v/>
      </c>
      <c r="C907" s="30"/>
      <c r="D907" s="56"/>
      <c r="E907" s="56"/>
      <c r="F907" s="31"/>
      <c r="G907" s="32"/>
      <c r="H907" s="32"/>
      <c r="I907" s="39" t="str">
        <f t="shared" si="13"/>
        <v/>
      </c>
    </row>
    <row r="908" spans="2:9" ht="27" customHeight="1">
      <c r="B908" s="37" t="str">
        <f>IF(C908&lt;&gt;0,SUBTOTAL(3,$C$14:C908),"")</f>
        <v/>
      </c>
      <c r="C908" s="30"/>
      <c r="D908" s="56"/>
      <c r="E908" s="56"/>
      <c r="F908" s="31"/>
      <c r="G908" s="32"/>
      <c r="H908" s="32"/>
      <c r="I908" s="39" t="str">
        <f t="shared" si="13"/>
        <v/>
      </c>
    </row>
    <row r="909" spans="2:9" ht="27" customHeight="1">
      <c r="B909" s="37" t="str">
        <f>IF(C909&lt;&gt;0,SUBTOTAL(3,$C$14:C909),"")</f>
        <v/>
      </c>
      <c r="C909" s="30"/>
      <c r="D909" s="56"/>
      <c r="E909" s="56"/>
      <c r="F909" s="31"/>
      <c r="G909" s="32"/>
      <c r="H909" s="32"/>
      <c r="I909" s="39" t="str">
        <f t="shared" si="13"/>
        <v/>
      </c>
    </row>
    <row r="910" spans="2:9" ht="27" customHeight="1">
      <c r="B910" s="37" t="str">
        <f>IF(C910&lt;&gt;0,SUBTOTAL(3,$C$14:C910),"")</f>
        <v/>
      </c>
      <c r="C910" s="30"/>
      <c r="D910" s="56"/>
      <c r="E910" s="56"/>
      <c r="F910" s="31"/>
      <c r="G910" s="32"/>
      <c r="H910" s="32"/>
      <c r="I910" s="39" t="str">
        <f t="shared" si="13"/>
        <v/>
      </c>
    </row>
    <row r="911" spans="2:9" ht="27" customHeight="1">
      <c r="B911" s="37" t="str">
        <f>IF(C911&lt;&gt;0,SUBTOTAL(3,$C$14:C911),"")</f>
        <v/>
      </c>
      <c r="C911" s="30"/>
      <c r="D911" s="56"/>
      <c r="E911" s="56"/>
      <c r="F911" s="31"/>
      <c r="G911" s="32"/>
      <c r="H911" s="32"/>
      <c r="I911" s="39" t="str">
        <f t="shared" si="13"/>
        <v/>
      </c>
    </row>
    <row r="912" spans="2:9" ht="27" customHeight="1">
      <c r="B912" s="37" t="str">
        <f>IF(C912&lt;&gt;0,SUBTOTAL(3,$C$14:C912),"")</f>
        <v/>
      </c>
      <c r="C912" s="30"/>
      <c r="D912" s="56"/>
      <c r="E912" s="56"/>
      <c r="F912" s="31"/>
      <c r="G912" s="32"/>
      <c r="H912" s="32"/>
      <c r="I912" s="39" t="str">
        <f t="shared" ref="I912:I975" si="14">IF(AND(G912="",H912=""),"",I911+G912-H912)</f>
        <v/>
      </c>
    </row>
    <row r="913" spans="2:9" ht="27" customHeight="1">
      <c r="B913" s="37" t="str">
        <f>IF(C913&lt;&gt;0,SUBTOTAL(3,$C$14:C913),"")</f>
        <v/>
      </c>
      <c r="C913" s="30"/>
      <c r="D913" s="56"/>
      <c r="E913" s="56"/>
      <c r="F913" s="31"/>
      <c r="G913" s="32"/>
      <c r="H913" s="32"/>
      <c r="I913" s="39" t="str">
        <f t="shared" si="14"/>
        <v/>
      </c>
    </row>
    <row r="914" spans="2:9" ht="27" customHeight="1">
      <c r="B914" s="37" t="str">
        <f>IF(C914&lt;&gt;0,SUBTOTAL(3,$C$14:C914),"")</f>
        <v/>
      </c>
      <c r="C914" s="30"/>
      <c r="D914" s="56"/>
      <c r="E914" s="56"/>
      <c r="F914" s="31"/>
      <c r="G914" s="32"/>
      <c r="H914" s="32"/>
      <c r="I914" s="39" t="str">
        <f t="shared" si="14"/>
        <v/>
      </c>
    </row>
    <row r="915" spans="2:9" ht="27" customHeight="1">
      <c r="B915" s="37" t="str">
        <f>IF(C915&lt;&gt;0,SUBTOTAL(3,$C$14:C915),"")</f>
        <v/>
      </c>
      <c r="C915" s="30"/>
      <c r="D915" s="56"/>
      <c r="E915" s="56"/>
      <c r="F915" s="31"/>
      <c r="G915" s="32"/>
      <c r="H915" s="32"/>
      <c r="I915" s="39" t="str">
        <f t="shared" si="14"/>
        <v/>
      </c>
    </row>
    <row r="916" spans="2:9" ht="27" customHeight="1">
      <c r="B916" s="37" t="str">
        <f>IF(C916&lt;&gt;0,SUBTOTAL(3,$C$14:C916),"")</f>
        <v/>
      </c>
      <c r="C916" s="30"/>
      <c r="D916" s="56"/>
      <c r="E916" s="56"/>
      <c r="F916" s="31"/>
      <c r="G916" s="32"/>
      <c r="H916" s="32"/>
      <c r="I916" s="39" t="str">
        <f t="shared" si="14"/>
        <v/>
      </c>
    </row>
    <row r="917" spans="2:9" ht="27" customHeight="1">
      <c r="B917" s="37" t="str">
        <f>IF(C917&lt;&gt;0,SUBTOTAL(3,$C$14:C917),"")</f>
        <v/>
      </c>
      <c r="C917" s="30"/>
      <c r="D917" s="56"/>
      <c r="E917" s="56"/>
      <c r="F917" s="31"/>
      <c r="G917" s="32"/>
      <c r="H917" s="32"/>
      <c r="I917" s="39" t="str">
        <f t="shared" si="14"/>
        <v/>
      </c>
    </row>
    <row r="918" spans="2:9" ht="27" customHeight="1">
      <c r="B918" s="37" t="str">
        <f>IF(C918&lt;&gt;0,SUBTOTAL(3,$C$14:C918),"")</f>
        <v/>
      </c>
      <c r="C918" s="30"/>
      <c r="D918" s="56"/>
      <c r="E918" s="56"/>
      <c r="F918" s="31"/>
      <c r="G918" s="32"/>
      <c r="H918" s="32"/>
      <c r="I918" s="39" t="str">
        <f t="shared" si="14"/>
        <v/>
      </c>
    </row>
    <row r="919" spans="2:9" ht="27" customHeight="1">
      <c r="B919" s="37" t="str">
        <f>IF(C919&lt;&gt;0,SUBTOTAL(3,$C$14:C919),"")</f>
        <v/>
      </c>
      <c r="C919" s="30"/>
      <c r="D919" s="56"/>
      <c r="E919" s="56"/>
      <c r="F919" s="31"/>
      <c r="G919" s="32"/>
      <c r="H919" s="32"/>
      <c r="I919" s="39" t="str">
        <f t="shared" si="14"/>
        <v/>
      </c>
    </row>
    <row r="920" spans="2:9" ht="27" customHeight="1">
      <c r="B920" s="37" t="str">
        <f>IF(C920&lt;&gt;0,SUBTOTAL(3,$C$14:C920),"")</f>
        <v/>
      </c>
      <c r="C920" s="30"/>
      <c r="D920" s="56"/>
      <c r="E920" s="56"/>
      <c r="F920" s="31"/>
      <c r="G920" s="32"/>
      <c r="H920" s="32"/>
      <c r="I920" s="39" t="str">
        <f t="shared" si="14"/>
        <v/>
      </c>
    </row>
    <row r="921" spans="2:9" ht="27" customHeight="1">
      <c r="B921" s="37" t="str">
        <f>IF(C921&lt;&gt;0,SUBTOTAL(3,$C$14:C921),"")</f>
        <v/>
      </c>
      <c r="C921" s="30"/>
      <c r="D921" s="56"/>
      <c r="E921" s="56"/>
      <c r="F921" s="31"/>
      <c r="G921" s="32"/>
      <c r="H921" s="32"/>
      <c r="I921" s="39" t="str">
        <f t="shared" si="14"/>
        <v/>
      </c>
    </row>
    <row r="922" spans="2:9" ht="27" customHeight="1">
      <c r="B922" s="37" t="str">
        <f>IF(C922&lt;&gt;0,SUBTOTAL(3,$C$14:C922),"")</f>
        <v/>
      </c>
      <c r="C922" s="30"/>
      <c r="D922" s="56"/>
      <c r="E922" s="56"/>
      <c r="F922" s="31"/>
      <c r="G922" s="32"/>
      <c r="H922" s="32"/>
      <c r="I922" s="39" t="str">
        <f t="shared" si="14"/>
        <v/>
      </c>
    </row>
    <row r="923" spans="2:9" ht="27" customHeight="1">
      <c r="B923" s="37" t="str">
        <f>IF(C923&lt;&gt;0,SUBTOTAL(3,$C$14:C923),"")</f>
        <v/>
      </c>
      <c r="C923" s="30"/>
      <c r="D923" s="56"/>
      <c r="E923" s="56"/>
      <c r="F923" s="31"/>
      <c r="G923" s="32"/>
      <c r="H923" s="32"/>
      <c r="I923" s="39" t="str">
        <f t="shared" si="14"/>
        <v/>
      </c>
    </row>
    <row r="924" spans="2:9" ht="27" customHeight="1">
      <c r="B924" s="37" t="str">
        <f>IF(C924&lt;&gt;0,SUBTOTAL(3,$C$14:C924),"")</f>
        <v/>
      </c>
      <c r="C924" s="30"/>
      <c r="D924" s="56"/>
      <c r="E924" s="56"/>
      <c r="F924" s="31"/>
      <c r="G924" s="32"/>
      <c r="H924" s="32"/>
      <c r="I924" s="39" t="str">
        <f t="shared" si="14"/>
        <v/>
      </c>
    </row>
    <row r="925" spans="2:9" ht="27" customHeight="1">
      <c r="B925" s="37" t="str">
        <f>IF(C925&lt;&gt;0,SUBTOTAL(3,$C$14:C925),"")</f>
        <v/>
      </c>
      <c r="C925" s="30"/>
      <c r="D925" s="56"/>
      <c r="E925" s="56"/>
      <c r="F925" s="31"/>
      <c r="G925" s="32"/>
      <c r="H925" s="32"/>
      <c r="I925" s="39" t="str">
        <f t="shared" si="14"/>
        <v/>
      </c>
    </row>
    <row r="926" spans="2:9" ht="27" customHeight="1">
      <c r="B926" s="37" t="str">
        <f>IF(C926&lt;&gt;0,SUBTOTAL(3,$C$14:C926),"")</f>
        <v/>
      </c>
      <c r="C926" s="30"/>
      <c r="D926" s="56"/>
      <c r="E926" s="56"/>
      <c r="F926" s="31"/>
      <c r="G926" s="32"/>
      <c r="H926" s="32"/>
      <c r="I926" s="39" t="str">
        <f t="shared" si="14"/>
        <v/>
      </c>
    </row>
    <row r="927" spans="2:9" ht="27" customHeight="1">
      <c r="B927" s="37" t="str">
        <f>IF(C927&lt;&gt;0,SUBTOTAL(3,$C$14:C927),"")</f>
        <v/>
      </c>
      <c r="C927" s="30"/>
      <c r="D927" s="56"/>
      <c r="E927" s="56"/>
      <c r="F927" s="31"/>
      <c r="G927" s="32"/>
      <c r="H927" s="32"/>
      <c r="I927" s="39" t="str">
        <f t="shared" si="14"/>
        <v/>
      </c>
    </row>
    <row r="928" spans="2:9" ht="27" customHeight="1">
      <c r="B928" s="37" t="str">
        <f>IF(C928&lt;&gt;0,SUBTOTAL(3,$C$14:C928),"")</f>
        <v/>
      </c>
      <c r="C928" s="30"/>
      <c r="D928" s="56"/>
      <c r="E928" s="56"/>
      <c r="F928" s="31"/>
      <c r="G928" s="32"/>
      <c r="H928" s="32"/>
      <c r="I928" s="39" t="str">
        <f t="shared" si="14"/>
        <v/>
      </c>
    </row>
    <row r="929" spans="2:9" ht="27" customHeight="1">
      <c r="B929" s="37" t="str">
        <f>IF(C929&lt;&gt;0,SUBTOTAL(3,$C$14:C929),"")</f>
        <v/>
      </c>
      <c r="C929" s="30"/>
      <c r="D929" s="56"/>
      <c r="E929" s="56"/>
      <c r="F929" s="31"/>
      <c r="G929" s="32"/>
      <c r="H929" s="32"/>
      <c r="I929" s="39" t="str">
        <f t="shared" si="14"/>
        <v/>
      </c>
    </row>
    <row r="930" spans="2:9" ht="27" customHeight="1">
      <c r="B930" s="37" t="str">
        <f>IF(C930&lt;&gt;0,SUBTOTAL(3,$C$14:C930),"")</f>
        <v/>
      </c>
      <c r="C930" s="30"/>
      <c r="D930" s="56"/>
      <c r="E930" s="56"/>
      <c r="F930" s="31"/>
      <c r="G930" s="32"/>
      <c r="H930" s="32"/>
      <c r="I930" s="39" t="str">
        <f t="shared" si="14"/>
        <v/>
      </c>
    </row>
    <row r="931" spans="2:9" ht="27" customHeight="1">
      <c r="B931" s="37" t="str">
        <f>IF(C931&lt;&gt;0,SUBTOTAL(3,$C$14:C931),"")</f>
        <v/>
      </c>
      <c r="C931" s="30"/>
      <c r="D931" s="56"/>
      <c r="E931" s="56"/>
      <c r="F931" s="31"/>
      <c r="G931" s="32"/>
      <c r="H931" s="32"/>
      <c r="I931" s="39" t="str">
        <f t="shared" si="14"/>
        <v/>
      </c>
    </row>
    <row r="932" spans="2:9" ht="27" customHeight="1">
      <c r="B932" s="37" t="str">
        <f>IF(C932&lt;&gt;0,SUBTOTAL(3,$C$14:C932),"")</f>
        <v/>
      </c>
      <c r="C932" s="30"/>
      <c r="D932" s="56"/>
      <c r="E932" s="56"/>
      <c r="F932" s="31"/>
      <c r="G932" s="32"/>
      <c r="H932" s="32"/>
      <c r="I932" s="39" t="str">
        <f t="shared" si="14"/>
        <v/>
      </c>
    </row>
    <row r="933" spans="2:9" ht="27" customHeight="1">
      <c r="B933" s="37" t="str">
        <f>IF(C933&lt;&gt;0,SUBTOTAL(3,$C$14:C933),"")</f>
        <v/>
      </c>
      <c r="C933" s="30"/>
      <c r="D933" s="56"/>
      <c r="E933" s="56"/>
      <c r="F933" s="31"/>
      <c r="G933" s="32"/>
      <c r="H933" s="32"/>
      <c r="I933" s="39" t="str">
        <f t="shared" si="14"/>
        <v/>
      </c>
    </row>
    <row r="934" spans="2:9" ht="27" customHeight="1">
      <c r="B934" s="37" t="str">
        <f>IF(C934&lt;&gt;0,SUBTOTAL(3,$C$14:C934),"")</f>
        <v/>
      </c>
      <c r="C934" s="30"/>
      <c r="D934" s="56"/>
      <c r="E934" s="56"/>
      <c r="F934" s="31"/>
      <c r="G934" s="32"/>
      <c r="H934" s="32"/>
      <c r="I934" s="39" t="str">
        <f t="shared" si="14"/>
        <v/>
      </c>
    </row>
    <row r="935" spans="2:9" ht="27" customHeight="1">
      <c r="B935" s="37" t="str">
        <f>IF(C935&lt;&gt;0,SUBTOTAL(3,$C$14:C935),"")</f>
        <v/>
      </c>
      <c r="C935" s="30"/>
      <c r="D935" s="56"/>
      <c r="E935" s="56"/>
      <c r="F935" s="31"/>
      <c r="G935" s="32"/>
      <c r="H935" s="32"/>
      <c r="I935" s="39" t="str">
        <f t="shared" si="14"/>
        <v/>
      </c>
    </row>
    <row r="936" spans="2:9" ht="27" customHeight="1">
      <c r="B936" s="37" t="str">
        <f>IF(C936&lt;&gt;0,SUBTOTAL(3,$C$14:C936),"")</f>
        <v/>
      </c>
      <c r="C936" s="30"/>
      <c r="D936" s="56"/>
      <c r="E936" s="56"/>
      <c r="F936" s="31"/>
      <c r="G936" s="32"/>
      <c r="H936" s="32"/>
      <c r="I936" s="39" t="str">
        <f t="shared" si="14"/>
        <v/>
      </c>
    </row>
    <row r="937" spans="2:9" ht="27" customHeight="1">
      <c r="B937" s="37" t="str">
        <f>IF(C937&lt;&gt;0,SUBTOTAL(3,$C$14:C937),"")</f>
        <v/>
      </c>
      <c r="C937" s="30"/>
      <c r="D937" s="56"/>
      <c r="E937" s="56"/>
      <c r="F937" s="31"/>
      <c r="G937" s="32"/>
      <c r="H937" s="32"/>
      <c r="I937" s="39" t="str">
        <f t="shared" si="14"/>
        <v/>
      </c>
    </row>
    <row r="938" spans="2:9" ht="27" customHeight="1">
      <c r="B938" s="37" t="str">
        <f>IF(C938&lt;&gt;0,SUBTOTAL(3,$C$14:C938),"")</f>
        <v/>
      </c>
      <c r="C938" s="30"/>
      <c r="D938" s="56"/>
      <c r="E938" s="56"/>
      <c r="F938" s="31"/>
      <c r="G938" s="32"/>
      <c r="H938" s="32"/>
      <c r="I938" s="39" t="str">
        <f t="shared" si="14"/>
        <v/>
      </c>
    </row>
    <row r="939" spans="2:9" ht="27" customHeight="1">
      <c r="B939" s="37" t="str">
        <f>IF(C939&lt;&gt;0,SUBTOTAL(3,$C$14:C939),"")</f>
        <v/>
      </c>
      <c r="C939" s="30"/>
      <c r="D939" s="56"/>
      <c r="E939" s="56"/>
      <c r="F939" s="31"/>
      <c r="G939" s="32"/>
      <c r="H939" s="32"/>
      <c r="I939" s="39" t="str">
        <f t="shared" si="14"/>
        <v/>
      </c>
    </row>
    <row r="940" spans="2:9" ht="27" customHeight="1">
      <c r="B940" s="37" t="str">
        <f>IF(C940&lt;&gt;0,SUBTOTAL(3,$C$14:C940),"")</f>
        <v/>
      </c>
      <c r="C940" s="30"/>
      <c r="D940" s="56"/>
      <c r="E940" s="56"/>
      <c r="F940" s="31"/>
      <c r="G940" s="32"/>
      <c r="H940" s="32"/>
      <c r="I940" s="39" t="str">
        <f t="shared" si="14"/>
        <v/>
      </c>
    </row>
    <row r="941" spans="2:9" ht="27" customHeight="1">
      <c r="B941" s="37" t="str">
        <f>IF(C941&lt;&gt;0,SUBTOTAL(3,$C$14:C941),"")</f>
        <v/>
      </c>
      <c r="C941" s="30"/>
      <c r="D941" s="56"/>
      <c r="E941" s="56"/>
      <c r="F941" s="31"/>
      <c r="G941" s="32"/>
      <c r="H941" s="32"/>
      <c r="I941" s="39" t="str">
        <f t="shared" si="14"/>
        <v/>
      </c>
    </row>
    <row r="942" spans="2:9" ht="27" customHeight="1">
      <c r="B942" s="37" t="str">
        <f>IF(C942&lt;&gt;0,SUBTOTAL(3,$C$14:C942),"")</f>
        <v/>
      </c>
      <c r="C942" s="30"/>
      <c r="D942" s="56"/>
      <c r="E942" s="56"/>
      <c r="F942" s="31"/>
      <c r="G942" s="32"/>
      <c r="H942" s="32"/>
      <c r="I942" s="39" t="str">
        <f t="shared" si="14"/>
        <v/>
      </c>
    </row>
    <row r="943" spans="2:9" ht="27" customHeight="1">
      <c r="B943" s="37" t="str">
        <f>IF(C943&lt;&gt;0,SUBTOTAL(3,$C$14:C943),"")</f>
        <v/>
      </c>
      <c r="C943" s="30"/>
      <c r="D943" s="56"/>
      <c r="E943" s="56"/>
      <c r="F943" s="31"/>
      <c r="G943" s="32"/>
      <c r="H943" s="32"/>
      <c r="I943" s="39" t="str">
        <f t="shared" si="14"/>
        <v/>
      </c>
    </row>
    <row r="944" spans="2:9" ht="27" customHeight="1">
      <c r="B944" s="37" t="str">
        <f>IF(C944&lt;&gt;0,SUBTOTAL(3,$C$14:C944),"")</f>
        <v/>
      </c>
      <c r="C944" s="30"/>
      <c r="D944" s="56"/>
      <c r="E944" s="56"/>
      <c r="F944" s="31"/>
      <c r="G944" s="32"/>
      <c r="H944" s="32"/>
      <c r="I944" s="39" t="str">
        <f t="shared" si="14"/>
        <v/>
      </c>
    </row>
    <row r="945" spans="2:9" ht="27" customHeight="1">
      <c r="B945" s="37" t="str">
        <f>IF(C945&lt;&gt;0,SUBTOTAL(3,$C$14:C945),"")</f>
        <v/>
      </c>
      <c r="C945" s="30"/>
      <c r="D945" s="56"/>
      <c r="E945" s="56"/>
      <c r="F945" s="31"/>
      <c r="G945" s="32"/>
      <c r="H945" s="32"/>
      <c r="I945" s="39" t="str">
        <f t="shared" si="14"/>
        <v/>
      </c>
    </row>
    <row r="946" spans="2:9" ht="27" customHeight="1">
      <c r="B946" s="37" t="str">
        <f>IF(C946&lt;&gt;0,SUBTOTAL(3,$C$14:C946),"")</f>
        <v/>
      </c>
      <c r="C946" s="30"/>
      <c r="D946" s="56"/>
      <c r="E946" s="56"/>
      <c r="F946" s="31"/>
      <c r="G946" s="32"/>
      <c r="H946" s="32"/>
      <c r="I946" s="39" t="str">
        <f t="shared" si="14"/>
        <v/>
      </c>
    </row>
    <row r="947" spans="2:9" ht="27" customHeight="1">
      <c r="B947" s="37" t="str">
        <f>IF(C947&lt;&gt;0,SUBTOTAL(3,$C$14:C947),"")</f>
        <v/>
      </c>
      <c r="C947" s="30"/>
      <c r="D947" s="56"/>
      <c r="E947" s="56"/>
      <c r="F947" s="31"/>
      <c r="G947" s="32"/>
      <c r="H947" s="32"/>
      <c r="I947" s="39" t="str">
        <f t="shared" si="14"/>
        <v/>
      </c>
    </row>
    <row r="948" spans="2:9" ht="27" customHeight="1">
      <c r="B948" s="37" t="str">
        <f>IF(C948&lt;&gt;0,SUBTOTAL(3,$C$14:C948),"")</f>
        <v/>
      </c>
      <c r="C948" s="30"/>
      <c r="D948" s="56"/>
      <c r="E948" s="56"/>
      <c r="F948" s="31"/>
      <c r="G948" s="32"/>
      <c r="H948" s="32"/>
      <c r="I948" s="39" t="str">
        <f t="shared" si="14"/>
        <v/>
      </c>
    </row>
    <row r="949" spans="2:9" ht="27" customHeight="1">
      <c r="B949" s="37" t="str">
        <f>IF(C949&lt;&gt;0,SUBTOTAL(3,$C$14:C949),"")</f>
        <v/>
      </c>
      <c r="C949" s="30"/>
      <c r="D949" s="56"/>
      <c r="E949" s="56"/>
      <c r="F949" s="31"/>
      <c r="G949" s="32"/>
      <c r="H949" s="32"/>
      <c r="I949" s="39" t="str">
        <f t="shared" si="14"/>
        <v/>
      </c>
    </row>
    <row r="950" spans="2:9" ht="27" customHeight="1">
      <c r="B950" s="37" t="str">
        <f>IF(C950&lt;&gt;0,SUBTOTAL(3,$C$14:C950),"")</f>
        <v/>
      </c>
      <c r="C950" s="30"/>
      <c r="D950" s="56"/>
      <c r="E950" s="56"/>
      <c r="F950" s="31"/>
      <c r="G950" s="32"/>
      <c r="H950" s="32"/>
      <c r="I950" s="39" t="str">
        <f t="shared" si="14"/>
        <v/>
      </c>
    </row>
    <row r="951" spans="2:9" ht="27" customHeight="1">
      <c r="B951" s="37" t="str">
        <f>IF(C951&lt;&gt;0,SUBTOTAL(3,$C$14:C951),"")</f>
        <v/>
      </c>
      <c r="C951" s="30"/>
      <c r="D951" s="56"/>
      <c r="E951" s="56"/>
      <c r="F951" s="31"/>
      <c r="G951" s="32"/>
      <c r="H951" s="32"/>
      <c r="I951" s="39" t="str">
        <f t="shared" si="14"/>
        <v/>
      </c>
    </row>
    <row r="952" spans="2:9" ht="27" customHeight="1">
      <c r="B952" s="37" t="str">
        <f>IF(C952&lt;&gt;0,SUBTOTAL(3,$C$14:C952),"")</f>
        <v/>
      </c>
      <c r="C952" s="30"/>
      <c r="D952" s="56"/>
      <c r="E952" s="56"/>
      <c r="F952" s="31"/>
      <c r="G952" s="32"/>
      <c r="H952" s="32"/>
      <c r="I952" s="39" t="str">
        <f t="shared" si="14"/>
        <v/>
      </c>
    </row>
    <row r="953" spans="2:9" ht="27" customHeight="1">
      <c r="B953" s="37" t="str">
        <f>IF(C953&lt;&gt;0,SUBTOTAL(3,$C$14:C953),"")</f>
        <v/>
      </c>
      <c r="C953" s="30"/>
      <c r="D953" s="56"/>
      <c r="E953" s="56"/>
      <c r="F953" s="31"/>
      <c r="G953" s="32"/>
      <c r="H953" s="32"/>
      <c r="I953" s="39" t="str">
        <f t="shared" si="14"/>
        <v/>
      </c>
    </row>
    <row r="954" spans="2:9" ht="27" customHeight="1">
      <c r="B954" s="37" t="str">
        <f>IF(C954&lt;&gt;0,SUBTOTAL(3,$C$14:C954),"")</f>
        <v/>
      </c>
      <c r="C954" s="30"/>
      <c r="D954" s="56"/>
      <c r="E954" s="56"/>
      <c r="F954" s="31"/>
      <c r="G954" s="32"/>
      <c r="H954" s="32"/>
      <c r="I954" s="39" t="str">
        <f t="shared" si="14"/>
        <v/>
      </c>
    </row>
    <row r="955" spans="2:9" ht="27" customHeight="1">
      <c r="B955" s="37" t="str">
        <f>IF(C955&lt;&gt;0,SUBTOTAL(3,$C$14:C955),"")</f>
        <v/>
      </c>
      <c r="C955" s="30"/>
      <c r="D955" s="56"/>
      <c r="E955" s="56"/>
      <c r="F955" s="31"/>
      <c r="G955" s="32"/>
      <c r="H955" s="32"/>
      <c r="I955" s="39" t="str">
        <f t="shared" si="14"/>
        <v/>
      </c>
    </row>
    <row r="956" spans="2:9" ht="27" customHeight="1">
      <c r="B956" s="37" t="str">
        <f>IF(C956&lt;&gt;0,SUBTOTAL(3,$C$14:C956),"")</f>
        <v/>
      </c>
      <c r="C956" s="30"/>
      <c r="D956" s="56"/>
      <c r="E956" s="56"/>
      <c r="F956" s="31"/>
      <c r="G956" s="32"/>
      <c r="H956" s="32"/>
      <c r="I956" s="39" t="str">
        <f t="shared" si="14"/>
        <v/>
      </c>
    </row>
    <row r="957" spans="2:9" ht="27" customHeight="1">
      <c r="B957" s="37" t="str">
        <f>IF(C957&lt;&gt;0,SUBTOTAL(3,$C$14:C957),"")</f>
        <v/>
      </c>
      <c r="C957" s="30"/>
      <c r="D957" s="56"/>
      <c r="E957" s="56"/>
      <c r="F957" s="31"/>
      <c r="G957" s="32"/>
      <c r="H957" s="32"/>
      <c r="I957" s="39" t="str">
        <f t="shared" si="14"/>
        <v/>
      </c>
    </row>
    <row r="958" spans="2:9" ht="27" customHeight="1">
      <c r="B958" s="37" t="str">
        <f>IF(C958&lt;&gt;0,SUBTOTAL(3,$C$14:C958),"")</f>
        <v/>
      </c>
      <c r="C958" s="30"/>
      <c r="D958" s="56"/>
      <c r="E958" s="56"/>
      <c r="F958" s="31"/>
      <c r="G958" s="32"/>
      <c r="H958" s="32"/>
      <c r="I958" s="39" t="str">
        <f t="shared" si="14"/>
        <v/>
      </c>
    </row>
    <row r="959" spans="2:9" ht="27" customHeight="1">
      <c r="B959" s="37" t="str">
        <f>IF(C959&lt;&gt;0,SUBTOTAL(3,$C$14:C959),"")</f>
        <v/>
      </c>
      <c r="C959" s="30"/>
      <c r="D959" s="56"/>
      <c r="E959" s="56"/>
      <c r="F959" s="31"/>
      <c r="G959" s="32"/>
      <c r="H959" s="32"/>
      <c r="I959" s="39" t="str">
        <f t="shared" si="14"/>
        <v/>
      </c>
    </row>
    <row r="960" spans="2:9" ht="27" customHeight="1">
      <c r="B960" s="37" t="str">
        <f>IF(C960&lt;&gt;0,SUBTOTAL(3,$C$14:C960),"")</f>
        <v/>
      </c>
      <c r="C960" s="30"/>
      <c r="D960" s="56"/>
      <c r="E960" s="56"/>
      <c r="F960" s="31"/>
      <c r="G960" s="32"/>
      <c r="H960" s="32"/>
      <c r="I960" s="39" t="str">
        <f t="shared" si="14"/>
        <v/>
      </c>
    </row>
    <row r="961" spans="2:9" ht="27" customHeight="1">
      <c r="B961" s="37" t="str">
        <f>IF(C961&lt;&gt;0,SUBTOTAL(3,$C$14:C961),"")</f>
        <v/>
      </c>
      <c r="C961" s="30"/>
      <c r="D961" s="56"/>
      <c r="E961" s="56"/>
      <c r="F961" s="31"/>
      <c r="G961" s="32"/>
      <c r="H961" s="32"/>
      <c r="I961" s="39" t="str">
        <f t="shared" si="14"/>
        <v/>
      </c>
    </row>
    <row r="962" spans="2:9" ht="27" customHeight="1">
      <c r="B962" s="37" t="str">
        <f>IF(C962&lt;&gt;0,SUBTOTAL(3,$C$14:C962),"")</f>
        <v/>
      </c>
      <c r="C962" s="30"/>
      <c r="D962" s="56"/>
      <c r="E962" s="56"/>
      <c r="F962" s="31"/>
      <c r="G962" s="32"/>
      <c r="H962" s="32"/>
      <c r="I962" s="39" t="str">
        <f t="shared" si="14"/>
        <v/>
      </c>
    </row>
    <row r="963" spans="2:9" ht="27" customHeight="1">
      <c r="B963" s="37" t="str">
        <f>IF(C963&lt;&gt;0,SUBTOTAL(3,$C$14:C963),"")</f>
        <v/>
      </c>
      <c r="C963" s="30"/>
      <c r="D963" s="56"/>
      <c r="E963" s="56"/>
      <c r="F963" s="31"/>
      <c r="G963" s="32"/>
      <c r="H963" s="32"/>
      <c r="I963" s="39" t="str">
        <f t="shared" si="14"/>
        <v/>
      </c>
    </row>
    <row r="964" spans="2:9" ht="27" customHeight="1">
      <c r="B964" s="37" t="str">
        <f>IF(C964&lt;&gt;0,SUBTOTAL(3,$C$14:C964),"")</f>
        <v/>
      </c>
      <c r="C964" s="30"/>
      <c r="D964" s="56"/>
      <c r="E964" s="56"/>
      <c r="F964" s="31"/>
      <c r="G964" s="32"/>
      <c r="H964" s="32"/>
      <c r="I964" s="39" t="str">
        <f t="shared" si="14"/>
        <v/>
      </c>
    </row>
    <row r="965" spans="2:9" ht="27" customHeight="1">
      <c r="B965" s="37" t="str">
        <f>IF(C965&lt;&gt;0,SUBTOTAL(3,$C$14:C965),"")</f>
        <v/>
      </c>
      <c r="C965" s="30"/>
      <c r="D965" s="56"/>
      <c r="E965" s="56"/>
      <c r="F965" s="31"/>
      <c r="G965" s="32"/>
      <c r="H965" s="32"/>
      <c r="I965" s="39" t="str">
        <f t="shared" si="14"/>
        <v/>
      </c>
    </row>
    <row r="966" spans="2:9" ht="27" customHeight="1">
      <c r="B966" s="37" t="str">
        <f>IF(C966&lt;&gt;0,SUBTOTAL(3,$C$14:C966),"")</f>
        <v/>
      </c>
      <c r="C966" s="30"/>
      <c r="D966" s="56"/>
      <c r="E966" s="56"/>
      <c r="F966" s="31"/>
      <c r="G966" s="32"/>
      <c r="H966" s="32"/>
      <c r="I966" s="39" t="str">
        <f t="shared" si="14"/>
        <v/>
      </c>
    </row>
    <row r="967" spans="2:9" ht="27" customHeight="1">
      <c r="B967" s="37" t="str">
        <f>IF(C967&lt;&gt;0,SUBTOTAL(3,$C$14:C967),"")</f>
        <v/>
      </c>
      <c r="C967" s="30"/>
      <c r="D967" s="56"/>
      <c r="E967" s="56"/>
      <c r="F967" s="31"/>
      <c r="G967" s="32"/>
      <c r="H967" s="32"/>
      <c r="I967" s="39" t="str">
        <f t="shared" si="14"/>
        <v/>
      </c>
    </row>
    <row r="968" spans="2:9" ht="27" customHeight="1">
      <c r="B968" s="37" t="str">
        <f>IF(C968&lt;&gt;0,SUBTOTAL(3,$C$14:C968),"")</f>
        <v/>
      </c>
      <c r="C968" s="30"/>
      <c r="D968" s="56"/>
      <c r="E968" s="56"/>
      <c r="F968" s="31"/>
      <c r="G968" s="32"/>
      <c r="H968" s="32"/>
      <c r="I968" s="39" t="str">
        <f t="shared" si="14"/>
        <v/>
      </c>
    </row>
    <row r="969" spans="2:9" ht="27" customHeight="1">
      <c r="B969" s="37" t="str">
        <f>IF(C969&lt;&gt;0,SUBTOTAL(3,$C$14:C969),"")</f>
        <v/>
      </c>
      <c r="C969" s="30"/>
      <c r="D969" s="56"/>
      <c r="E969" s="56"/>
      <c r="F969" s="31"/>
      <c r="G969" s="32"/>
      <c r="H969" s="32"/>
      <c r="I969" s="39" t="str">
        <f t="shared" si="14"/>
        <v/>
      </c>
    </row>
    <row r="970" spans="2:9" ht="27" customHeight="1">
      <c r="B970" s="37" t="str">
        <f>IF(C970&lt;&gt;0,SUBTOTAL(3,$C$14:C970),"")</f>
        <v/>
      </c>
      <c r="C970" s="30"/>
      <c r="D970" s="56"/>
      <c r="E970" s="56"/>
      <c r="F970" s="31"/>
      <c r="G970" s="32"/>
      <c r="H970" s="32"/>
      <c r="I970" s="39" t="str">
        <f t="shared" si="14"/>
        <v/>
      </c>
    </row>
    <row r="971" spans="2:9" ht="27" customHeight="1">
      <c r="B971" s="37" t="str">
        <f>IF(C971&lt;&gt;0,SUBTOTAL(3,$C$14:C971),"")</f>
        <v/>
      </c>
      <c r="C971" s="30"/>
      <c r="D971" s="56"/>
      <c r="E971" s="56"/>
      <c r="F971" s="31"/>
      <c r="G971" s="32"/>
      <c r="H971" s="32"/>
      <c r="I971" s="39" t="str">
        <f t="shared" si="14"/>
        <v/>
      </c>
    </row>
    <row r="972" spans="2:9" ht="27" customHeight="1">
      <c r="B972" s="37" t="str">
        <f>IF(C972&lt;&gt;0,SUBTOTAL(3,$C$14:C972),"")</f>
        <v/>
      </c>
      <c r="C972" s="30"/>
      <c r="D972" s="56"/>
      <c r="E972" s="56"/>
      <c r="F972" s="31"/>
      <c r="G972" s="32"/>
      <c r="H972" s="32"/>
      <c r="I972" s="39" t="str">
        <f t="shared" si="14"/>
        <v/>
      </c>
    </row>
    <row r="973" spans="2:9" ht="27" customHeight="1">
      <c r="B973" s="37" t="str">
        <f>IF(C973&lt;&gt;0,SUBTOTAL(3,$C$14:C973),"")</f>
        <v/>
      </c>
      <c r="C973" s="30"/>
      <c r="D973" s="56"/>
      <c r="E973" s="56"/>
      <c r="F973" s="31"/>
      <c r="G973" s="32"/>
      <c r="H973" s="32"/>
      <c r="I973" s="39" t="str">
        <f t="shared" si="14"/>
        <v/>
      </c>
    </row>
    <row r="974" spans="2:9" ht="27" customHeight="1">
      <c r="B974" s="37" t="str">
        <f>IF(C974&lt;&gt;0,SUBTOTAL(3,$C$14:C974),"")</f>
        <v/>
      </c>
      <c r="C974" s="30"/>
      <c r="D974" s="56"/>
      <c r="E974" s="56"/>
      <c r="F974" s="31"/>
      <c r="G974" s="32"/>
      <c r="H974" s="32"/>
      <c r="I974" s="39" t="str">
        <f t="shared" si="14"/>
        <v/>
      </c>
    </row>
    <row r="975" spans="2:9" ht="27" customHeight="1">
      <c r="B975" s="37" t="str">
        <f>IF(C975&lt;&gt;0,SUBTOTAL(3,$C$14:C975),"")</f>
        <v/>
      </c>
      <c r="C975" s="30"/>
      <c r="D975" s="56"/>
      <c r="E975" s="56"/>
      <c r="F975" s="31"/>
      <c r="G975" s="32"/>
      <c r="H975" s="32"/>
      <c r="I975" s="39" t="str">
        <f t="shared" si="14"/>
        <v/>
      </c>
    </row>
    <row r="976" spans="2:9" ht="27" customHeight="1">
      <c r="B976" s="37" t="str">
        <f>IF(C976&lt;&gt;0,SUBTOTAL(3,$C$14:C976),"")</f>
        <v/>
      </c>
      <c r="C976" s="30"/>
      <c r="D976" s="56"/>
      <c r="E976" s="56"/>
      <c r="F976" s="31"/>
      <c r="G976" s="32"/>
      <c r="H976" s="32"/>
      <c r="I976" s="39" t="str">
        <f t="shared" ref="I976:I1039" si="15">IF(AND(G976="",H976=""),"",I975+G976-H976)</f>
        <v/>
      </c>
    </row>
    <row r="977" spans="2:9" ht="27" customHeight="1">
      <c r="B977" s="37" t="str">
        <f>IF(C977&lt;&gt;0,SUBTOTAL(3,$C$14:C977),"")</f>
        <v/>
      </c>
      <c r="C977" s="30"/>
      <c r="D977" s="56"/>
      <c r="E977" s="56"/>
      <c r="F977" s="31"/>
      <c r="G977" s="32"/>
      <c r="H977" s="32"/>
      <c r="I977" s="39" t="str">
        <f t="shared" si="15"/>
        <v/>
      </c>
    </row>
    <row r="978" spans="2:9" ht="27" customHeight="1">
      <c r="B978" s="37" t="str">
        <f>IF(C978&lt;&gt;0,SUBTOTAL(3,$C$14:C978),"")</f>
        <v/>
      </c>
      <c r="C978" s="30"/>
      <c r="D978" s="56"/>
      <c r="E978" s="56"/>
      <c r="F978" s="31"/>
      <c r="G978" s="32"/>
      <c r="H978" s="32"/>
      <c r="I978" s="39" t="str">
        <f t="shared" si="15"/>
        <v/>
      </c>
    </row>
    <row r="979" spans="2:9" ht="27" customHeight="1">
      <c r="B979" s="37" t="str">
        <f>IF(C979&lt;&gt;0,SUBTOTAL(3,$C$14:C979),"")</f>
        <v/>
      </c>
      <c r="C979" s="30"/>
      <c r="D979" s="56"/>
      <c r="E979" s="56"/>
      <c r="F979" s="31"/>
      <c r="G979" s="32"/>
      <c r="H979" s="32"/>
      <c r="I979" s="39" t="str">
        <f t="shared" si="15"/>
        <v/>
      </c>
    </row>
    <row r="980" spans="2:9" ht="27" customHeight="1">
      <c r="B980" s="37" t="str">
        <f>IF(C980&lt;&gt;0,SUBTOTAL(3,$C$14:C980),"")</f>
        <v/>
      </c>
      <c r="C980" s="30"/>
      <c r="D980" s="56"/>
      <c r="E980" s="56"/>
      <c r="F980" s="31"/>
      <c r="G980" s="32"/>
      <c r="H980" s="32"/>
      <c r="I980" s="39" t="str">
        <f t="shared" si="15"/>
        <v/>
      </c>
    </row>
    <row r="981" spans="2:9" ht="27" customHeight="1">
      <c r="B981" s="37" t="str">
        <f>IF(C981&lt;&gt;0,SUBTOTAL(3,$C$14:C981),"")</f>
        <v/>
      </c>
      <c r="C981" s="30"/>
      <c r="D981" s="56"/>
      <c r="E981" s="56"/>
      <c r="F981" s="31"/>
      <c r="G981" s="32"/>
      <c r="H981" s="32"/>
      <c r="I981" s="39" t="str">
        <f t="shared" si="15"/>
        <v/>
      </c>
    </row>
    <row r="982" spans="2:9" ht="27" customHeight="1">
      <c r="B982" s="37" t="str">
        <f>IF(C982&lt;&gt;0,SUBTOTAL(3,$C$14:C982),"")</f>
        <v/>
      </c>
      <c r="C982" s="30"/>
      <c r="D982" s="56"/>
      <c r="E982" s="56"/>
      <c r="F982" s="31"/>
      <c r="G982" s="32"/>
      <c r="H982" s="32"/>
      <c r="I982" s="39" t="str">
        <f t="shared" si="15"/>
        <v/>
      </c>
    </row>
    <row r="983" spans="2:9" ht="27" customHeight="1">
      <c r="B983" s="37" t="str">
        <f>IF(C983&lt;&gt;0,SUBTOTAL(3,$C$14:C983),"")</f>
        <v/>
      </c>
      <c r="C983" s="30"/>
      <c r="D983" s="56"/>
      <c r="E983" s="56"/>
      <c r="F983" s="31"/>
      <c r="G983" s="32"/>
      <c r="H983" s="32"/>
      <c r="I983" s="39" t="str">
        <f t="shared" si="15"/>
        <v/>
      </c>
    </row>
    <row r="984" spans="2:9" ht="27" customHeight="1">
      <c r="B984" s="37" t="str">
        <f>IF(C984&lt;&gt;0,SUBTOTAL(3,$C$14:C984),"")</f>
        <v/>
      </c>
      <c r="C984" s="30"/>
      <c r="D984" s="56"/>
      <c r="E984" s="56"/>
      <c r="F984" s="31"/>
      <c r="G984" s="32"/>
      <c r="H984" s="32"/>
      <c r="I984" s="39" t="str">
        <f t="shared" si="15"/>
        <v/>
      </c>
    </row>
    <row r="985" spans="2:9" ht="27" customHeight="1">
      <c r="B985" s="37" t="str">
        <f>IF(C985&lt;&gt;0,SUBTOTAL(3,$C$14:C985),"")</f>
        <v/>
      </c>
      <c r="C985" s="30"/>
      <c r="D985" s="56"/>
      <c r="E985" s="56"/>
      <c r="F985" s="31"/>
      <c r="G985" s="32"/>
      <c r="H985" s="32"/>
      <c r="I985" s="39" t="str">
        <f t="shared" si="15"/>
        <v/>
      </c>
    </row>
    <row r="986" spans="2:9" ht="27" customHeight="1">
      <c r="B986" s="37" t="str">
        <f>IF(C986&lt;&gt;0,SUBTOTAL(3,$C$14:C986),"")</f>
        <v/>
      </c>
      <c r="C986" s="30"/>
      <c r="D986" s="56"/>
      <c r="E986" s="56"/>
      <c r="F986" s="31"/>
      <c r="G986" s="32"/>
      <c r="H986" s="32"/>
      <c r="I986" s="39" t="str">
        <f t="shared" si="15"/>
        <v/>
      </c>
    </row>
    <row r="987" spans="2:9" ht="27" customHeight="1">
      <c r="B987" s="37" t="str">
        <f>IF(C987&lt;&gt;0,SUBTOTAL(3,$C$14:C987),"")</f>
        <v/>
      </c>
      <c r="C987" s="30"/>
      <c r="D987" s="56"/>
      <c r="E987" s="56"/>
      <c r="F987" s="31"/>
      <c r="G987" s="32"/>
      <c r="H987" s="32"/>
      <c r="I987" s="39" t="str">
        <f t="shared" si="15"/>
        <v/>
      </c>
    </row>
    <row r="988" spans="2:9" ht="27" customHeight="1">
      <c r="B988" s="37" t="str">
        <f>IF(C988&lt;&gt;0,SUBTOTAL(3,$C$14:C988),"")</f>
        <v/>
      </c>
      <c r="C988" s="30"/>
      <c r="D988" s="56"/>
      <c r="E988" s="56"/>
      <c r="F988" s="31"/>
      <c r="G988" s="32"/>
      <c r="H988" s="32"/>
      <c r="I988" s="39" t="str">
        <f t="shared" si="15"/>
        <v/>
      </c>
    </row>
    <row r="989" spans="2:9" ht="27" customHeight="1">
      <c r="B989" s="37" t="str">
        <f>IF(C989&lt;&gt;0,SUBTOTAL(3,$C$14:C989),"")</f>
        <v/>
      </c>
      <c r="C989" s="30"/>
      <c r="D989" s="56"/>
      <c r="E989" s="56"/>
      <c r="F989" s="31"/>
      <c r="G989" s="32"/>
      <c r="H989" s="32"/>
      <c r="I989" s="39" t="str">
        <f t="shared" si="15"/>
        <v/>
      </c>
    </row>
    <row r="990" spans="2:9" ht="27" customHeight="1">
      <c r="B990" s="37" t="str">
        <f>IF(C990&lt;&gt;0,SUBTOTAL(3,$C$14:C990),"")</f>
        <v/>
      </c>
      <c r="C990" s="30"/>
      <c r="D990" s="56"/>
      <c r="E990" s="56"/>
      <c r="F990" s="31"/>
      <c r="G990" s="32"/>
      <c r="H990" s="32"/>
      <c r="I990" s="39" t="str">
        <f t="shared" si="15"/>
        <v/>
      </c>
    </row>
    <row r="991" spans="2:9" ht="27" customHeight="1">
      <c r="B991" s="37" t="str">
        <f>IF(C991&lt;&gt;0,SUBTOTAL(3,$C$14:C991),"")</f>
        <v/>
      </c>
      <c r="C991" s="30"/>
      <c r="D991" s="56"/>
      <c r="E991" s="56"/>
      <c r="F991" s="31"/>
      <c r="G991" s="32"/>
      <c r="H991" s="32"/>
      <c r="I991" s="39" t="str">
        <f t="shared" si="15"/>
        <v/>
      </c>
    </row>
    <row r="992" spans="2:9" ht="27" customHeight="1">
      <c r="B992" s="37" t="str">
        <f>IF(C992&lt;&gt;0,SUBTOTAL(3,$C$14:C992),"")</f>
        <v/>
      </c>
      <c r="C992" s="30"/>
      <c r="D992" s="56"/>
      <c r="E992" s="56"/>
      <c r="F992" s="31"/>
      <c r="G992" s="32"/>
      <c r="H992" s="32"/>
      <c r="I992" s="39" t="str">
        <f t="shared" si="15"/>
        <v/>
      </c>
    </row>
    <row r="993" spans="2:9" ht="27" customHeight="1">
      <c r="B993" s="37" t="str">
        <f>IF(C993&lt;&gt;0,SUBTOTAL(3,$C$14:C993),"")</f>
        <v/>
      </c>
      <c r="C993" s="30"/>
      <c r="D993" s="56"/>
      <c r="E993" s="56"/>
      <c r="F993" s="31"/>
      <c r="G993" s="32"/>
      <c r="H993" s="32"/>
      <c r="I993" s="39" t="str">
        <f t="shared" si="15"/>
        <v/>
      </c>
    </row>
    <row r="994" spans="2:9" ht="27" customHeight="1">
      <c r="B994" s="37" t="str">
        <f>IF(C994&lt;&gt;0,SUBTOTAL(3,$C$14:C994),"")</f>
        <v/>
      </c>
      <c r="C994" s="30"/>
      <c r="D994" s="56"/>
      <c r="E994" s="56"/>
      <c r="F994" s="31"/>
      <c r="G994" s="32"/>
      <c r="H994" s="32"/>
      <c r="I994" s="39" t="str">
        <f t="shared" si="15"/>
        <v/>
      </c>
    </row>
    <row r="995" spans="2:9" ht="27" customHeight="1">
      <c r="B995" s="37" t="str">
        <f>IF(C995&lt;&gt;0,SUBTOTAL(3,$C$14:C995),"")</f>
        <v/>
      </c>
      <c r="C995" s="30"/>
      <c r="D995" s="56"/>
      <c r="E995" s="56"/>
      <c r="F995" s="31"/>
      <c r="G995" s="32"/>
      <c r="H995" s="32"/>
      <c r="I995" s="39" t="str">
        <f t="shared" si="15"/>
        <v/>
      </c>
    </row>
    <row r="996" spans="2:9" ht="27" customHeight="1">
      <c r="B996" s="37" t="str">
        <f>IF(C996&lt;&gt;0,SUBTOTAL(3,$C$14:C996),"")</f>
        <v/>
      </c>
      <c r="C996" s="30"/>
      <c r="D996" s="56"/>
      <c r="E996" s="56"/>
      <c r="F996" s="31"/>
      <c r="G996" s="32"/>
      <c r="H996" s="32"/>
      <c r="I996" s="39" t="str">
        <f t="shared" si="15"/>
        <v/>
      </c>
    </row>
    <row r="997" spans="2:9" ht="27" customHeight="1">
      <c r="B997" s="37" t="str">
        <f>IF(C997&lt;&gt;0,SUBTOTAL(3,$C$14:C997),"")</f>
        <v/>
      </c>
      <c r="C997" s="30"/>
      <c r="D997" s="56"/>
      <c r="E997" s="56"/>
      <c r="F997" s="31"/>
      <c r="G997" s="32"/>
      <c r="H997" s="32"/>
      <c r="I997" s="39" t="str">
        <f t="shared" si="15"/>
        <v/>
      </c>
    </row>
    <row r="998" spans="2:9" ht="27" customHeight="1">
      <c r="B998" s="37" t="str">
        <f>IF(C998&lt;&gt;0,SUBTOTAL(3,$C$14:C998),"")</f>
        <v/>
      </c>
      <c r="C998" s="30"/>
      <c r="D998" s="56"/>
      <c r="E998" s="56"/>
      <c r="F998" s="31"/>
      <c r="G998" s="32"/>
      <c r="H998" s="32"/>
      <c r="I998" s="39" t="str">
        <f t="shared" si="15"/>
        <v/>
      </c>
    </row>
    <row r="999" spans="2:9" ht="27" customHeight="1">
      <c r="B999" s="37" t="str">
        <f>IF(C999&lt;&gt;0,SUBTOTAL(3,$C$14:C999),"")</f>
        <v/>
      </c>
      <c r="C999" s="30"/>
      <c r="D999" s="56"/>
      <c r="E999" s="56"/>
      <c r="F999" s="31"/>
      <c r="G999" s="32"/>
      <c r="H999" s="32"/>
      <c r="I999" s="39" t="str">
        <f t="shared" si="15"/>
        <v/>
      </c>
    </row>
    <row r="1000" spans="2:9" ht="27" customHeight="1">
      <c r="B1000" s="37" t="str">
        <f>IF(C1000&lt;&gt;0,SUBTOTAL(3,$C$14:C1000),"")</f>
        <v/>
      </c>
      <c r="C1000" s="30"/>
      <c r="D1000" s="56"/>
      <c r="E1000" s="56"/>
      <c r="F1000" s="31"/>
      <c r="G1000" s="32"/>
      <c r="H1000" s="32"/>
      <c r="I1000" s="39" t="str">
        <f t="shared" si="15"/>
        <v/>
      </c>
    </row>
    <row r="1001" spans="2:9" ht="27" customHeight="1">
      <c r="B1001" s="37" t="str">
        <f>IF(C1001&lt;&gt;0,SUBTOTAL(3,$C$14:C1001),"")</f>
        <v/>
      </c>
      <c r="C1001" s="30"/>
      <c r="D1001" s="56"/>
      <c r="E1001" s="56"/>
      <c r="F1001" s="31"/>
      <c r="G1001" s="32"/>
      <c r="H1001" s="32"/>
      <c r="I1001" s="39" t="str">
        <f t="shared" si="15"/>
        <v/>
      </c>
    </row>
    <row r="1002" spans="2:9" ht="27" customHeight="1">
      <c r="B1002" s="37" t="str">
        <f>IF(C1002&lt;&gt;0,SUBTOTAL(3,$C$14:C1002),"")</f>
        <v/>
      </c>
      <c r="C1002" s="30"/>
      <c r="D1002" s="56"/>
      <c r="E1002" s="56"/>
      <c r="F1002" s="31"/>
      <c r="G1002" s="32"/>
      <c r="H1002" s="32"/>
      <c r="I1002" s="39" t="str">
        <f t="shared" si="15"/>
        <v/>
      </c>
    </row>
    <row r="1003" spans="2:9" ht="27" customHeight="1">
      <c r="B1003" s="37" t="str">
        <f>IF(C1003&lt;&gt;0,SUBTOTAL(3,$C$14:C1003),"")</f>
        <v/>
      </c>
      <c r="C1003" s="30"/>
      <c r="D1003" s="56"/>
      <c r="E1003" s="56"/>
      <c r="F1003" s="31"/>
      <c r="G1003" s="32"/>
      <c r="H1003" s="32"/>
      <c r="I1003" s="39" t="str">
        <f t="shared" si="15"/>
        <v/>
      </c>
    </row>
    <row r="1004" spans="2:9" ht="27" customHeight="1">
      <c r="B1004" s="37" t="str">
        <f>IF(C1004&lt;&gt;0,SUBTOTAL(3,$C$14:C1004),"")</f>
        <v/>
      </c>
      <c r="C1004" s="30"/>
      <c r="D1004" s="56"/>
      <c r="E1004" s="56"/>
      <c r="F1004" s="31"/>
      <c r="G1004" s="32"/>
      <c r="H1004" s="32"/>
      <c r="I1004" s="39" t="str">
        <f t="shared" si="15"/>
        <v/>
      </c>
    </row>
    <row r="1005" spans="2:9" ht="27" customHeight="1">
      <c r="B1005" s="37" t="str">
        <f>IF(C1005&lt;&gt;0,SUBTOTAL(3,$C$14:C1005),"")</f>
        <v/>
      </c>
      <c r="C1005" s="30"/>
      <c r="D1005" s="56"/>
      <c r="E1005" s="56"/>
      <c r="F1005" s="31"/>
      <c r="G1005" s="32"/>
      <c r="H1005" s="32"/>
      <c r="I1005" s="39" t="str">
        <f t="shared" si="15"/>
        <v/>
      </c>
    </row>
    <row r="1006" spans="2:9" ht="27" customHeight="1">
      <c r="B1006" s="37" t="str">
        <f>IF(C1006&lt;&gt;0,SUBTOTAL(3,$C$14:C1006),"")</f>
        <v/>
      </c>
      <c r="C1006" s="30"/>
      <c r="D1006" s="56"/>
      <c r="E1006" s="56"/>
      <c r="F1006" s="31"/>
      <c r="G1006" s="32"/>
      <c r="H1006" s="32"/>
      <c r="I1006" s="39" t="str">
        <f t="shared" si="15"/>
        <v/>
      </c>
    </row>
    <row r="1007" spans="2:9" ht="27" customHeight="1">
      <c r="B1007" s="37" t="str">
        <f>IF(C1007&lt;&gt;0,SUBTOTAL(3,$C$14:C1007),"")</f>
        <v/>
      </c>
      <c r="C1007" s="30"/>
      <c r="D1007" s="56"/>
      <c r="E1007" s="56"/>
      <c r="F1007" s="31"/>
      <c r="G1007" s="32"/>
      <c r="H1007" s="32"/>
      <c r="I1007" s="39" t="str">
        <f t="shared" si="15"/>
        <v/>
      </c>
    </row>
    <row r="1008" spans="2:9" ht="27" customHeight="1">
      <c r="B1008" s="37" t="str">
        <f>IF(C1008&lt;&gt;0,SUBTOTAL(3,$C$14:C1008),"")</f>
        <v/>
      </c>
      <c r="C1008" s="30"/>
      <c r="D1008" s="56"/>
      <c r="E1008" s="56"/>
      <c r="F1008" s="31"/>
      <c r="G1008" s="32"/>
      <c r="H1008" s="32"/>
      <c r="I1008" s="39" t="str">
        <f t="shared" si="15"/>
        <v/>
      </c>
    </row>
    <row r="1009" spans="2:9" ht="27" customHeight="1">
      <c r="B1009" s="37" t="str">
        <f>IF(C1009&lt;&gt;0,SUBTOTAL(3,$C$14:C1009),"")</f>
        <v/>
      </c>
      <c r="C1009" s="30"/>
      <c r="D1009" s="56"/>
      <c r="E1009" s="56"/>
      <c r="F1009" s="31"/>
      <c r="G1009" s="32"/>
      <c r="H1009" s="32"/>
      <c r="I1009" s="39" t="str">
        <f t="shared" si="15"/>
        <v/>
      </c>
    </row>
    <row r="1010" spans="2:9" ht="27" customHeight="1">
      <c r="B1010" s="37" t="str">
        <f>IF(C1010&lt;&gt;0,SUBTOTAL(3,$C$14:C1010),"")</f>
        <v/>
      </c>
      <c r="C1010" s="30"/>
      <c r="D1010" s="56"/>
      <c r="E1010" s="56"/>
      <c r="F1010" s="31"/>
      <c r="G1010" s="32"/>
      <c r="H1010" s="32"/>
      <c r="I1010" s="39" t="str">
        <f t="shared" si="15"/>
        <v/>
      </c>
    </row>
    <row r="1011" spans="2:9" ht="27" customHeight="1">
      <c r="B1011" s="37" t="str">
        <f>IF(C1011&lt;&gt;0,SUBTOTAL(3,$C$14:C1011),"")</f>
        <v/>
      </c>
      <c r="C1011" s="30"/>
      <c r="D1011" s="56"/>
      <c r="E1011" s="56"/>
      <c r="F1011" s="31"/>
      <c r="G1011" s="32"/>
      <c r="H1011" s="32"/>
      <c r="I1011" s="39" t="str">
        <f t="shared" si="15"/>
        <v/>
      </c>
    </row>
    <row r="1012" spans="2:9" ht="27" customHeight="1">
      <c r="B1012" s="37" t="str">
        <f>IF(C1012&lt;&gt;0,SUBTOTAL(3,$C$14:C1012),"")</f>
        <v/>
      </c>
      <c r="C1012" s="30"/>
      <c r="D1012" s="56"/>
      <c r="E1012" s="56"/>
      <c r="F1012" s="31"/>
      <c r="G1012" s="32"/>
      <c r="H1012" s="32"/>
      <c r="I1012" s="39" t="str">
        <f t="shared" si="15"/>
        <v/>
      </c>
    </row>
    <row r="1013" spans="2:9" ht="27" customHeight="1">
      <c r="B1013" s="37" t="str">
        <f>IF(C1013&lt;&gt;0,SUBTOTAL(3,$C$14:C1013),"")</f>
        <v/>
      </c>
      <c r="C1013" s="30"/>
      <c r="D1013" s="56"/>
      <c r="E1013" s="56"/>
      <c r="F1013" s="31"/>
      <c r="G1013" s="32"/>
      <c r="H1013" s="32"/>
      <c r="I1013" s="39" t="str">
        <f t="shared" si="15"/>
        <v/>
      </c>
    </row>
    <row r="1014" spans="2:9" ht="27" customHeight="1">
      <c r="B1014" s="37" t="str">
        <f>IF(C1014&lt;&gt;0,SUBTOTAL(3,$C$14:C1014),"")</f>
        <v/>
      </c>
      <c r="C1014" s="30"/>
      <c r="D1014" s="56"/>
      <c r="E1014" s="56"/>
      <c r="F1014" s="31"/>
      <c r="G1014" s="32"/>
      <c r="H1014" s="32"/>
      <c r="I1014" s="39" t="str">
        <f t="shared" si="15"/>
        <v/>
      </c>
    </row>
    <row r="1015" spans="2:9" ht="27" customHeight="1">
      <c r="B1015" s="37" t="str">
        <f>IF(C1015&lt;&gt;0,SUBTOTAL(3,$C$14:C1015),"")</f>
        <v/>
      </c>
      <c r="C1015" s="30"/>
      <c r="D1015" s="56"/>
      <c r="E1015" s="56"/>
      <c r="F1015" s="31"/>
      <c r="G1015" s="32"/>
      <c r="H1015" s="32"/>
      <c r="I1015" s="39" t="str">
        <f t="shared" si="15"/>
        <v/>
      </c>
    </row>
    <row r="1016" spans="2:9" ht="27" customHeight="1">
      <c r="B1016" s="37" t="str">
        <f>IF(C1016&lt;&gt;0,SUBTOTAL(3,$C$14:C1016),"")</f>
        <v/>
      </c>
      <c r="C1016" s="30"/>
      <c r="D1016" s="56"/>
      <c r="E1016" s="56"/>
      <c r="F1016" s="31"/>
      <c r="G1016" s="32"/>
      <c r="H1016" s="32"/>
      <c r="I1016" s="39" t="str">
        <f t="shared" si="15"/>
        <v/>
      </c>
    </row>
    <row r="1017" spans="2:9" ht="27" customHeight="1">
      <c r="B1017" s="37" t="str">
        <f>IF(C1017&lt;&gt;0,SUBTOTAL(3,$C$14:C1017),"")</f>
        <v/>
      </c>
      <c r="C1017" s="30"/>
      <c r="D1017" s="56"/>
      <c r="E1017" s="56"/>
      <c r="F1017" s="31"/>
      <c r="G1017" s="32"/>
      <c r="H1017" s="32"/>
      <c r="I1017" s="39" t="str">
        <f t="shared" si="15"/>
        <v/>
      </c>
    </row>
    <row r="1018" spans="2:9" ht="27" customHeight="1">
      <c r="B1018" s="37" t="str">
        <f>IF(C1018&lt;&gt;0,SUBTOTAL(3,$C$14:C1018),"")</f>
        <v/>
      </c>
      <c r="C1018" s="30"/>
      <c r="D1018" s="56"/>
      <c r="E1018" s="56"/>
      <c r="F1018" s="31"/>
      <c r="G1018" s="32"/>
      <c r="H1018" s="32"/>
      <c r="I1018" s="39" t="str">
        <f t="shared" si="15"/>
        <v/>
      </c>
    </row>
    <row r="1019" spans="2:9" ht="27" customHeight="1">
      <c r="B1019" s="37" t="str">
        <f>IF(C1019&lt;&gt;0,SUBTOTAL(3,$C$14:C1019),"")</f>
        <v/>
      </c>
      <c r="C1019" s="30"/>
      <c r="D1019" s="56"/>
      <c r="E1019" s="56"/>
      <c r="F1019" s="31"/>
      <c r="G1019" s="32"/>
      <c r="H1019" s="32"/>
      <c r="I1019" s="39" t="str">
        <f t="shared" si="15"/>
        <v/>
      </c>
    </row>
    <row r="1020" spans="2:9" ht="27" customHeight="1">
      <c r="B1020" s="37" t="str">
        <f>IF(C1020&lt;&gt;0,SUBTOTAL(3,$C$14:C1020),"")</f>
        <v/>
      </c>
      <c r="C1020" s="30"/>
      <c r="D1020" s="56"/>
      <c r="E1020" s="56"/>
      <c r="F1020" s="31"/>
      <c r="G1020" s="32"/>
      <c r="H1020" s="32"/>
      <c r="I1020" s="39" t="str">
        <f t="shared" si="15"/>
        <v/>
      </c>
    </row>
    <row r="1021" spans="2:9" ht="27" customHeight="1">
      <c r="B1021" s="37" t="str">
        <f>IF(C1021&lt;&gt;0,SUBTOTAL(3,$C$14:C1021),"")</f>
        <v/>
      </c>
      <c r="C1021" s="30"/>
      <c r="D1021" s="56"/>
      <c r="E1021" s="56"/>
      <c r="F1021" s="31"/>
      <c r="G1021" s="32"/>
      <c r="H1021" s="32"/>
      <c r="I1021" s="39" t="str">
        <f t="shared" si="15"/>
        <v/>
      </c>
    </row>
    <row r="1022" spans="2:9" ht="27" customHeight="1">
      <c r="B1022" s="37" t="str">
        <f>IF(C1022&lt;&gt;0,SUBTOTAL(3,$C$14:C1022),"")</f>
        <v/>
      </c>
      <c r="C1022" s="30"/>
      <c r="D1022" s="56"/>
      <c r="E1022" s="56"/>
      <c r="F1022" s="31"/>
      <c r="G1022" s="32"/>
      <c r="H1022" s="32"/>
      <c r="I1022" s="39" t="str">
        <f t="shared" si="15"/>
        <v/>
      </c>
    </row>
    <row r="1023" spans="2:9" ht="27" customHeight="1">
      <c r="B1023" s="37" t="str">
        <f>IF(C1023&lt;&gt;0,SUBTOTAL(3,$C$14:C1023),"")</f>
        <v/>
      </c>
      <c r="C1023" s="30"/>
      <c r="D1023" s="56"/>
      <c r="E1023" s="56"/>
      <c r="F1023" s="31"/>
      <c r="G1023" s="32"/>
      <c r="H1023" s="32"/>
      <c r="I1023" s="39" t="str">
        <f t="shared" si="15"/>
        <v/>
      </c>
    </row>
    <row r="1024" spans="2:9" ht="27" customHeight="1">
      <c r="B1024" s="37" t="str">
        <f>IF(C1024&lt;&gt;0,SUBTOTAL(3,$C$14:C1024),"")</f>
        <v/>
      </c>
      <c r="C1024" s="30"/>
      <c r="D1024" s="56"/>
      <c r="E1024" s="56"/>
      <c r="F1024" s="31"/>
      <c r="G1024" s="32"/>
      <c r="H1024" s="32"/>
      <c r="I1024" s="39" t="str">
        <f t="shared" si="15"/>
        <v/>
      </c>
    </row>
    <row r="1025" spans="2:9" ht="27" customHeight="1">
      <c r="B1025" s="37" t="str">
        <f>IF(C1025&lt;&gt;0,SUBTOTAL(3,$C$14:C1025),"")</f>
        <v/>
      </c>
      <c r="C1025" s="30"/>
      <c r="D1025" s="56"/>
      <c r="E1025" s="56"/>
      <c r="F1025" s="31"/>
      <c r="G1025" s="32"/>
      <c r="H1025" s="32"/>
      <c r="I1025" s="39" t="str">
        <f t="shared" si="15"/>
        <v/>
      </c>
    </row>
    <row r="1026" spans="2:9" ht="27" customHeight="1">
      <c r="B1026" s="37" t="str">
        <f>IF(C1026&lt;&gt;0,SUBTOTAL(3,$C$14:C1026),"")</f>
        <v/>
      </c>
      <c r="C1026" s="30"/>
      <c r="D1026" s="56"/>
      <c r="E1026" s="56"/>
      <c r="F1026" s="31"/>
      <c r="G1026" s="32"/>
      <c r="H1026" s="32"/>
      <c r="I1026" s="39" t="str">
        <f t="shared" si="15"/>
        <v/>
      </c>
    </row>
    <row r="1027" spans="2:9" ht="27" customHeight="1">
      <c r="B1027" s="37" t="str">
        <f>IF(C1027&lt;&gt;0,SUBTOTAL(3,$C$14:C1027),"")</f>
        <v/>
      </c>
      <c r="C1027" s="30"/>
      <c r="D1027" s="56"/>
      <c r="E1027" s="56"/>
      <c r="F1027" s="31"/>
      <c r="G1027" s="32"/>
      <c r="H1027" s="32"/>
      <c r="I1027" s="39" t="str">
        <f t="shared" si="15"/>
        <v/>
      </c>
    </row>
    <row r="1028" spans="2:9" ht="27" customHeight="1">
      <c r="B1028" s="37" t="str">
        <f>IF(C1028&lt;&gt;0,SUBTOTAL(3,$C$14:C1028),"")</f>
        <v/>
      </c>
      <c r="C1028" s="30"/>
      <c r="D1028" s="56"/>
      <c r="E1028" s="56"/>
      <c r="F1028" s="31"/>
      <c r="G1028" s="32"/>
      <c r="H1028" s="32"/>
      <c r="I1028" s="39" t="str">
        <f t="shared" si="15"/>
        <v/>
      </c>
    </row>
    <row r="1029" spans="2:9" ht="27" customHeight="1">
      <c r="B1029" s="37" t="str">
        <f>IF(C1029&lt;&gt;0,SUBTOTAL(3,$C$14:C1029),"")</f>
        <v/>
      </c>
      <c r="C1029" s="30"/>
      <c r="D1029" s="56"/>
      <c r="E1029" s="56"/>
      <c r="F1029" s="31"/>
      <c r="G1029" s="32"/>
      <c r="H1029" s="32"/>
      <c r="I1029" s="39" t="str">
        <f t="shared" si="15"/>
        <v/>
      </c>
    </row>
    <row r="1030" spans="2:9" ht="27" customHeight="1">
      <c r="B1030" s="37" t="str">
        <f>IF(C1030&lt;&gt;0,SUBTOTAL(3,$C$14:C1030),"")</f>
        <v/>
      </c>
      <c r="C1030" s="30"/>
      <c r="D1030" s="56"/>
      <c r="E1030" s="56"/>
      <c r="F1030" s="31"/>
      <c r="G1030" s="32"/>
      <c r="H1030" s="32"/>
      <c r="I1030" s="39" t="str">
        <f t="shared" si="15"/>
        <v/>
      </c>
    </row>
    <row r="1031" spans="2:9" ht="27" customHeight="1">
      <c r="B1031" s="37" t="str">
        <f>IF(C1031&lt;&gt;0,SUBTOTAL(3,$C$14:C1031),"")</f>
        <v/>
      </c>
      <c r="C1031" s="30"/>
      <c r="D1031" s="56"/>
      <c r="E1031" s="56"/>
      <c r="F1031" s="31"/>
      <c r="G1031" s="32"/>
      <c r="H1031" s="32"/>
      <c r="I1031" s="39" t="str">
        <f t="shared" si="15"/>
        <v/>
      </c>
    </row>
    <row r="1032" spans="2:9" ht="27" customHeight="1">
      <c r="B1032" s="37" t="str">
        <f>IF(C1032&lt;&gt;0,SUBTOTAL(3,$C$14:C1032),"")</f>
        <v/>
      </c>
      <c r="C1032" s="30"/>
      <c r="D1032" s="56"/>
      <c r="E1032" s="56"/>
      <c r="F1032" s="31"/>
      <c r="G1032" s="32"/>
      <c r="H1032" s="32"/>
      <c r="I1032" s="39" t="str">
        <f t="shared" si="15"/>
        <v/>
      </c>
    </row>
    <row r="1033" spans="2:9" ht="27" customHeight="1">
      <c r="B1033" s="37" t="str">
        <f>IF(C1033&lt;&gt;0,SUBTOTAL(3,$C$14:C1033),"")</f>
        <v/>
      </c>
      <c r="C1033" s="30"/>
      <c r="D1033" s="56"/>
      <c r="E1033" s="56"/>
      <c r="F1033" s="31"/>
      <c r="G1033" s="32"/>
      <c r="H1033" s="32"/>
      <c r="I1033" s="39" t="str">
        <f t="shared" si="15"/>
        <v/>
      </c>
    </row>
    <row r="1034" spans="2:9" ht="27" customHeight="1">
      <c r="B1034" s="37" t="str">
        <f>IF(C1034&lt;&gt;0,SUBTOTAL(3,$C$14:C1034),"")</f>
        <v/>
      </c>
      <c r="C1034" s="30"/>
      <c r="D1034" s="56"/>
      <c r="E1034" s="56"/>
      <c r="F1034" s="31"/>
      <c r="G1034" s="32"/>
      <c r="H1034" s="32"/>
      <c r="I1034" s="39" t="str">
        <f t="shared" si="15"/>
        <v/>
      </c>
    </row>
    <row r="1035" spans="2:9" ht="27" customHeight="1">
      <c r="B1035" s="37" t="str">
        <f>IF(C1035&lt;&gt;0,SUBTOTAL(3,$C$14:C1035),"")</f>
        <v/>
      </c>
      <c r="C1035" s="30"/>
      <c r="D1035" s="56"/>
      <c r="E1035" s="56"/>
      <c r="F1035" s="31"/>
      <c r="G1035" s="32"/>
      <c r="H1035" s="32"/>
      <c r="I1035" s="39" t="str">
        <f t="shared" si="15"/>
        <v/>
      </c>
    </row>
    <row r="1036" spans="2:9" ht="27" customHeight="1">
      <c r="B1036" s="37" t="str">
        <f>IF(C1036&lt;&gt;0,SUBTOTAL(3,$C$14:C1036),"")</f>
        <v/>
      </c>
      <c r="C1036" s="30"/>
      <c r="D1036" s="56"/>
      <c r="E1036" s="56"/>
      <c r="F1036" s="31"/>
      <c r="G1036" s="32"/>
      <c r="H1036" s="32"/>
      <c r="I1036" s="39" t="str">
        <f t="shared" si="15"/>
        <v/>
      </c>
    </row>
    <row r="1037" spans="2:9" ht="27" customHeight="1">
      <c r="B1037" s="37" t="str">
        <f>IF(C1037&lt;&gt;0,SUBTOTAL(3,$C$14:C1037),"")</f>
        <v/>
      </c>
      <c r="C1037" s="30"/>
      <c r="D1037" s="56"/>
      <c r="E1037" s="56"/>
      <c r="F1037" s="31"/>
      <c r="G1037" s="32"/>
      <c r="H1037" s="32"/>
      <c r="I1037" s="39" t="str">
        <f t="shared" si="15"/>
        <v/>
      </c>
    </row>
    <row r="1038" spans="2:9" ht="27" customHeight="1">
      <c r="B1038" s="37" t="str">
        <f>IF(C1038&lt;&gt;0,SUBTOTAL(3,$C$14:C1038),"")</f>
        <v/>
      </c>
      <c r="C1038" s="30"/>
      <c r="D1038" s="56"/>
      <c r="E1038" s="56"/>
      <c r="F1038" s="31"/>
      <c r="G1038" s="32"/>
      <c r="H1038" s="32"/>
      <c r="I1038" s="39" t="str">
        <f t="shared" si="15"/>
        <v/>
      </c>
    </row>
    <row r="1039" spans="2:9" ht="27" customHeight="1">
      <c r="B1039" s="37" t="str">
        <f>IF(C1039&lt;&gt;0,SUBTOTAL(3,$C$14:C1039),"")</f>
        <v/>
      </c>
      <c r="C1039" s="30"/>
      <c r="D1039" s="56"/>
      <c r="E1039" s="56"/>
      <c r="F1039" s="31"/>
      <c r="G1039" s="32"/>
      <c r="H1039" s="32"/>
      <c r="I1039" s="39" t="str">
        <f t="shared" si="15"/>
        <v/>
      </c>
    </row>
    <row r="1040" spans="2:9" ht="27" customHeight="1">
      <c r="B1040" s="37" t="str">
        <f>IF(C1040&lt;&gt;0,SUBTOTAL(3,$C$14:C1040),"")</f>
        <v/>
      </c>
      <c r="C1040" s="30"/>
      <c r="D1040" s="56"/>
      <c r="E1040" s="56"/>
      <c r="F1040" s="31"/>
      <c r="G1040" s="32"/>
      <c r="H1040" s="32"/>
      <c r="I1040" s="39" t="str">
        <f t="shared" ref="I1040:I1103" si="16">IF(AND(G1040="",H1040=""),"",I1039+G1040-H1040)</f>
        <v/>
      </c>
    </row>
    <row r="1041" spans="2:9" ht="27" customHeight="1">
      <c r="B1041" s="37" t="str">
        <f>IF(C1041&lt;&gt;0,SUBTOTAL(3,$C$14:C1041),"")</f>
        <v/>
      </c>
      <c r="C1041" s="30"/>
      <c r="D1041" s="56"/>
      <c r="E1041" s="56"/>
      <c r="F1041" s="31"/>
      <c r="G1041" s="32"/>
      <c r="H1041" s="32"/>
      <c r="I1041" s="39" t="str">
        <f t="shared" si="16"/>
        <v/>
      </c>
    </row>
    <row r="1042" spans="2:9" ht="27" customHeight="1">
      <c r="B1042" s="37" t="str">
        <f>IF(C1042&lt;&gt;0,SUBTOTAL(3,$C$14:C1042),"")</f>
        <v/>
      </c>
      <c r="C1042" s="30"/>
      <c r="D1042" s="56"/>
      <c r="E1042" s="56"/>
      <c r="F1042" s="31"/>
      <c r="G1042" s="32"/>
      <c r="H1042" s="32"/>
      <c r="I1042" s="39" t="str">
        <f t="shared" si="16"/>
        <v/>
      </c>
    </row>
    <row r="1043" spans="2:9" ht="27" customHeight="1">
      <c r="B1043" s="37" t="str">
        <f>IF(C1043&lt;&gt;0,SUBTOTAL(3,$C$14:C1043),"")</f>
        <v/>
      </c>
      <c r="C1043" s="30"/>
      <c r="D1043" s="56"/>
      <c r="E1043" s="56"/>
      <c r="F1043" s="31"/>
      <c r="G1043" s="32"/>
      <c r="H1043" s="32"/>
      <c r="I1043" s="39" t="str">
        <f t="shared" si="16"/>
        <v/>
      </c>
    </row>
    <row r="1044" spans="2:9" ht="27" customHeight="1">
      <c r="B1044" s="37" t="str">
        <f>IF(C1044&lt;&gt;0,SUBTOTAL(3,$C$14:C1044),"")</f>
        <v/>
      </c>
      <c r="C1044" s="30"/>
      <c r="D1044" s="56"/>
      <c r="E1044" s="56"/>
      <c r="F1044" s="31"/>
      <c r="G1044" s="32"/>
      <c r="H1044" s="32"/>
      <c r="I1044" s="39" t="str">
        <f t="shared" si="16"/>
        <v/>
      </c>
    </row>
    <row r="1045" spans="2:9" ht="27" customHeight="1">
      <c r="B1045" s="37" t="str">
        <f>IF(C1045&lt;&gt;0,SUBTOTAL(3,$C$14:C1045),"")</f>
        <v/>
      </c>
      <c r="C1045" s="30"/>
      <c r="D1045" s="56"/>
      <c r="E1045" s="56"/>
      <c r="F1045" s="31"/>
      <c r="G1045" s="32"/>
      <c r="H1045" s="32"/>
      <c r="I1045" s="39" t="str">
        <f t="shared" si="16"/>
        <v/>
      </c>
    </row>
    <row r="1046" spans="2:9" ht="27" customHeight="1">
      <c r="B1046" s="37" t="str">
        <f>IF(C1046&lt;&gt;0,SUBTOTAL(3,$C$14:C1046),"")</f>
        <v/>
      </c>
      <c r="C1046" s="30"/>
      <c r="D1046" s="56"/>
      <c r="E1046" s="56"/>
      <c r="F1046" s="31"/>
      <c r="G1046" s="32"/>
      <c r="H1046" s="32"/>
      <c r="I1046" s="39" t="str">
        <f t="shared" si="16"/>
        <v/>
      </c>
    </row>
    <row r="1047" spans="2:9" ht="27" customHeight="1">
      <c r="B1047" s="37" t="str">
        <f>IF(C1047&lt;&gt;0,SUBTOTAL(3,$C$14:C1047),"")</f>
        <v/>
      </c>
      <c r="C1047" s="30"/>
      <c r="D1047" s="56"/>
      <c r="E1047" s="56"/>
      <c r="F1047" s="31"/>
      <c r="G1047" s="32"/>
      <c r="H1047" s="32"/>
      <c r="I1047" s="39" t="str">
        <f t="shared" si="16"/>
        <v/>
      </c>
    </row>
    <row r="1048" spans="2:9" ht="27" customHeight="1">
      <c r="B1048" s="37" t="str">
        <f>IF(C1048&lt;&gt;0,SUBTOTAL(3,$C$14:C1048),"")</f>
        <v/>
      </c>
      <c r="C1048" s="30"/>
      <c r="D1048" s="56"/>
      <c r="E1048" s="56"/>
      <c r="F1048" s="31"/>
      <c r="G1048" s="32"/>
      <c r="H1048" s="32"/>
      <c r="I1048" s="39" t="str">
        <f t="shared" si="16"/>
        <v/>
      </c>
    </row>
    <row r="1049" spans="2:9" ht="27" customHeight="1">
      <c r="B1049" s="37" t="str">
        <f>IF(C1049&lt;&gt;0,SUBTOTAL(3,$C$14:C1049),"")</f>
        <v/>
      </c>
      <c r="C1049" s="30"/>
      <c r="D1049" s="56"/>
      <c r="E1049" s="56"/>
      <c r="F1049" s="31"/>
      <c r="G1049" s="32"/>
      <c r="H1049" s="32"/>
      <c r="I1049" s="39" t="str">
        <f t="shared" si="16"/>
        <v/>
      </c>
    </row>
    <row r="1050" spans="2:9" ht="27" customHeight="1">
      <c r="B1050" s="37" t="str">
        <f>IF(C1050&lt;&gt;0,SUBTOTAL(3,$C$14:C1050),"")</f>
        <v/>
      </c>
      <c r="C1050" s="30"/>
      <c r="D1050" s="56"/>
      <c r="E1050" s="56"/>
      <c r="F1050" s="31"/>
      <c r="G1050" s="32"/>
      <c r="H1050" s="32"/>
      <c r="I1050" s="39" t="str">
        <f t="shared" si="16"/>
        <v/>
      </c>
    </row>
    <row r="1051" spans="2:9" ht="27" customHeight="1">
      <c r="B1051" s="37" t="str">
        <f>IF(C1051&lt;&gt;0,SUBTOTAL(3,$C$14:C1051),"")</f>
        <v/>
      </c>
      <c r="C1051" s="30"/>
      <c r="D1051" s="56"/>
      <c r="E1051" s="56"/>
      <c r="F1051" s="31"/>
      <c r="G1051" s="32"/>
      <c r="H1051" s="32"/>
      <c r="I1051" s="39" t="str">
        <f t="shared" si="16"/>
        <v/>
      </c>
    </row>
    <row r="1052" spans="2:9" ht="27" customHeight="1">
      <c r="B1052" s="37" t="str">
        <f>IF(C1052&lt;&gt;0,SUBTOTAL(3,$C$14:C1052),"")</f>
        <v/>
      </c>
      <c r="C1052" s="30"/>
      <c r="D1052" s="56"/>
      <c r="E1052" s="56"/>
      <c r="F1052" s="31"/>
      <c r="G1052" s="32"/>
      <c r="H1052" s="32"/>
      <c r="I1052" s="39" t="str">
        <f t="shared" si="16"/>
        <v/>
      </c>
    </row>
    <row r="1053" spans="2:9" ht="27" customHeight="1">
      <c r="B1053" s="37" t="str">
        <f>IF(C1053&lt;&gt;0,SUBTOTAL(3,$C$14:C1053),"")</f>
        <v/>
      </c>
      <c r="C1053" s="30"/>
      <c r="D1053" s="56"/>
      <c r="E1053" s="56"/>
      <c r="F1053" s="31"/>
      <c r="G1053" s="32"/>
      <c r="H1053" s="32"/>
      <c r="I1053" s="39" t="str">
        <f t="shared" si="16"/>
        <v/>
      </c>
    </row>
    <row r="1054" spans="2:9" ht="27" customHeight="1">
      <c r="B1054" s="37" t="str">
        <f>IF(C1054&lt;&gt;0,SUBTOTAL(3,$C$14:C1054),"")</f>
        <v/>
      </c>
      <c r="C1054" s="30"/>
      <c r="D1054" s="56"/>
      <c r="E1054" s="56"/>
      <c r="F1054" s="31"/>
      <c r="G1054" s="32"/>
      <c r="H1054" s="32"/>
      <c r="I1054" s="39" t="str">
        <f t="shared" si="16"/>
        <v/>
      </c>
    </row>
    <row r="1055" spans="2:9" ht="27" customHeight="1">
      <c r="B1055" s="37" t="str">
        <f>IF(C1055&lt;&gt;0,SUBTOTAL(3,$C$14:C1055),"")</f>
        <v/>
      </c>
      <c r="C1055" s="30"/>
      <c r="D1055" s="56"/>
      <c r="E1055" s="56"/>
      <c r="F1055" s="31"/>
      <c r="G1055" s="32"/>
      <c r="H1055" s="32"/>
      <c r="I1055" s="39" t="str">
        <f t="shared" si="16"/>
        <v/>
      </c>
    </row>
    <row r="1056" spans="2:9" ht="27" customHeight="1">
      <c r="B1056" s="37" t="str">
        <f>IF(C1056&lt;&gt;0,SUBTOTAL(3,$C$14:C1056),"")</f>
        <v/>
      </c>
      <c r="C1056" s="30"/>
      <c r="D1056" s="56"/>
      <c r="E1056" s="56"/>
      <c r="F1056" s="31"/>
      <c r="G1056" s="32"/>
      <c r="H1056" s="32"/>
      <c r="I1056" s="39" t="str">
        <f t="shared" si="16"/>
        <v/>
      </c>
    </row>
    <row r="1057" spans="2:9" ht="27" customHeight="1">
      <c r="B1057" s="37" t="str">
        <f>IF(C1057&lt;&gt;0,SUBTOTAL(3,$C$14:C1057),"")</f>
        <v/>
      </c>
      <c r="C1057" s="30"/>
      <c r="D1057" s="56"/>
      <c r="E1057" s="56"/>
      <c r="F1057" s="31"/>
      <c r="G1057" s="32"/>
      <c r="H1057" s="32"/>
      <c r="I1057" s="39" t="str">
        <f t="shared" si="16"/>
        <v/>
      </c>
    </row>
    <row r="1058" spans="2:9" ht="27" customHeight="1">
      <c r="B1058" s="37" t="str">
        <f>IF(C1058&lt;&gt;0,SUBTOTAL(3,$C$14:C1058),"")</f>
        <v/>
      </c>
      <c r="C1058" s="30"/>
      <c r="D1058" s="56"/>
      <c r="E1058" s="56"/>
      <c r="F1058" s="31"/>
      <c r="G1058" s="32"/>
      <c r="H1058" s="32"/>
      <c r="I1058" s="39" t="str">
        <f t="shared" si="16"/>
        <v/>
      </c>
    </row>
    <row r="1059" spans="2:9" ht="27" customHeight="1">
      <c r="B1059" s="37" t="str">
        <f>IF(C1059&lt;&gt;0,SUBTOTAL(3,$C$14:C1059),"")</f>
        <v/>
      </c>
      <c r="C1059" s="30"/>
      <c r="D1059" s="56"/>
      <c r="E1059" s="56"/>
      <c r="F1059" s="31"/>
      <c r="G1059" s="32"/>
      <c r="H1059" s="32"/>
      <c r="I1059" s="39" t="str">
        <f t="shared" si="16"/>
        <v/>
      </c>
    </row>
    <row r="1060" spans="2:9" ht="27" customHeight="1">
      <c r="B1060" s="37" t="str">
        <f>IF(C1060&lt;&gt;0,SUBTOTAL(3,$C$14:C1060),"")</f>
        <v/>
      </c>
      <c r="C1060" s="30"/>
      <c r="D1060" s="56"/>
      <c r="E1060" s="56"/>
      <c r="F1060" s="31"/>
      <c r="G1060" s="32"/>
      <c r="H1060" s="32"/>
      <c r="I1060" s="39" t="str">
        <f t="shared" si="16"/>
        <v/>
      </c>
    </row>
    <row r="1061" spans="2:9" ht="27" customHeight="1">
      <c r="B1061" s="37" t="str">
        <f>IF(C1061&lt;&gt;0,SUBTOTAL(3,$C$14:C1061),"")</f>
        <v/>
      </c>
      <c r="C1061" s="30"/>
      <c r="D1061" s="56"/>
      <c r="E1061" s="56"/>
      <c r="F1061" s="31"/>
      <c r="G1061" s="32"/>
      <c r="H1061" s="32"/>
      <c r="I1061" s="39" t="str">
        <f t="shared" si="16"/>
        <v/>
      </c>
    </row>
    <row r="1062" spans="2:9" ht="27" customHeight="1">
      <c r="B1062" s="37" t="str">
        <f>IF(C1062&lt;&gt;0,SUBTOTAL(3,$C$14:C1062),"")</f>
        <v/>
      </c>
      <c r="C1062" s="30"/>
      <c r="D1062" s="56"/>
      <c r="E1062" s="56"/>
      <c r="F1062" s="31"/>
      <c r="G1062" s="32"/>
      <c r="H1062" s="32"/>
      <c r="I1062" s="39" t="str">
        <f t="shared" si="16"/>
        <v/>
      </c>
    </row>
    <row r="1063" spans="2:9" ht="27" customHeight="1">
      <c r="B1063" s="37" t="str">
        <f>IF(C1063&lt;&gt;0,SUBTOTAL(3,$C$14:C1063),"")</f>
        <v/>
      </c>
      <c r="C1063" s="30"/>
      <c r="D1063" s="56"/>
      <c r="E1063" s="56"/>
      <c r="F1063" s="31"/>
      <c r="G1063" s="32"/>
      <c r="H1063" s="32"/>
      <c r="I1063" s="39" t="str">
        <f t="shared" si="16"/>
        <v/>
      </c>
    </row>
    <row r="1064" spans="2:9" ht="27" customHeight="1">
      <c r="B1064" s="37" t="str">
        <f>IF(C1064&lt;&gt;0,SUBTOTAL(3,$C$14:C1064),"")</f>
        <v/>
      </c>
      <c r="C1064" s="30"/>
      <c r="D1064" s="56"/>
      <c r="E1064" s="56"/>
      <c r="F1064" s="31"/>
      <c r="G1064" s="32"/>
      <c r="H1064" s="32"/>
      <c r="I1064" s="39" t="str">
        <f t="shared" si="16"/>
        <v/>
      </c>
    </row>
    <row r="1065" spans="2:9" ht="27" customHeight="1">
      <c r="B1065" s="37" t="str">
        <f>IF(C1065&lt;&gt;0,SUBTOTAL(3,$C$14:C1065),"")</f>
        <v/>
      </c>
      <c r="C1065" s="30"/>
      <c r="D1065" s="56"/>
      <c r="E1065" s="56"/>
      <c r="F1065" s="31"/>
      <c r="G1065" s="32"/>
      <c r="H1065" s="32"/>
      <c r="I1065" s="39" t="str">
        <f t="shared" si="16"/>
        <v/>
      </c>
    </row>
    <row r="1066" spans="2:9" ht="27" customHeight="1">
      <c r="B1066" s="37" t="str">
        <f>IF(C1066&lt;&gt;0,SUBTOTAL(3,$C$14:C1066),"")</f>
        <v/>
      </c>
      <c r="C1066" s="30"/>
      <c r="D1066" s="56"/>
      <c r="E1066" s="56"/>
      <c r="F1066" s="31"/>
      <c r="G1066" s="32"/>
      <c r="H1066" s="32"/>
      <c r="I1066" s="39" t="str">
        <f t="shared" si="16"/>
        <v/>
      </c>
    </row>
    <row r="1067" spans="2:9" ht="27" customHeight="1">
      <c r="B1067" s="37" t="str">
        <f>IF(C1067&lt;&gt;0,SUBTOTAL(3,$C$14:C1067),"")</f>
        <v/>
      </c>
      <c r="C1067" s="30"/>
      <c r="D1067" s="56"/>
      <c r="E1067" s="56"/>
      <c r="F1067" s="31"/>
      <c r="G1067" s="32"/>
      <c r="H1067" s="32"/>
      <c r="I1067" s="39" t="str">
        <f t="shared" si="16"/>
        <v/>
      </c>
    </row>
    <row r="1068" spans="2:9" ht="27" customHeight="1">
      <c r="B1068" s="37" t="str">
        <f>IF(C1068&lt;&gt;0,SUBTOTAL(3,$C$14:C1068),"")</f>
        <v/>
      </c>
      <c r="C1068" s="30"/>
      <c r="D1068" s="56"/>
      <c r="E1068" s="56"/>
      <c r="F1068" s="31"/>
      <c r="G1068" s="32"/>
      <c r="H1068" s="32"/>
      <c r="I1068" s="39" t="str">
        <f t="shared" si="16"/>
        <v/>
      </c>
    </row>
    <row r="1069" spans="2:9" ht="27" customHeight="1">
      <c r="B1069" s="37" t="str">
        <f>IF(C1069&lt;&gt;0,SUBTOTAL(3,$C$14:C1069),"")</f>
        <v/>
      </c>
      <c r="C1069" s="30"/>
      <c r="D1069" s="56"/>
      <c r="E1069" s="56"/>
      <c r="F1069" s="31"/>
      <c r="G1069" s="32"/>
      <c r="H1069" s="32"/>
      <c r="I1069" s="39" t="str">
        <f t="shared" si="16"/>
        <v/>
      </c>
    </row>
    <row r="1070" spans="2:9" ht="27" customHeight="1">
      <c r="B1070" s="37" t="str">
        <f>IF(C1070&lt;&gt;0,SUBTOTAL(3,$C$14:C1070),"")</f>
        <v/>
      </c>
      <c r="C1070" s="30"/>
      <c r="D1070" s="56"/>
      <c r="E1070" s="56"/>
      <c r="F1070" s="31"/>
      <c r="G1070" s="32"/>
      <c r="H1070" s="32"/>
      <c r="I1070" s="39" t="str">
        <f t="shared" si="16"/>
        <v/>
      </c>
    </row>
    <row r="1071" spans="2:9" ht="27" customHeight="1">
      <c r="B1071" s="37" t="str">
        <f>IF(C1071&lt;&gt;0,SUBTOTAL(3,$C$14:C1071),"")</f>
        <v/>
      </c>
      <c r="C1071" s="30"/>
      <c r="D1071" s="56"/>
      <c r="E1071" s="56"/>
      <c r="F1071" s="31"/>
      <c r="G1071" s="32"/>
      <c r="H1071" s="32"/>
      <c r="I1071" s="39" t="str">
        <f t="shared" si="16"/>
        <v/>
      </c>
    </row>
    <row r="1072" spans="2:9" ht="27" customHeight="1">
      <c r="B1072" s="37" t="str">
        <f>IF(C1072&lt;&gt;0,SUBTOTAL(3,$C$14:C1072),"")</f>
        <v/>
      </c>
      <c r="C1072" s="30"/>
      <c r="D1072" s="56"/>
      <c r="E1072" s="56"/>
      <c r="F1072" s="31"/>
      <c r="G1072" s="32"/>
      <c r="H1072" s="32"/>
      <c r="I1072" s="39" t="str">
        <f t="shared" si="16"/>
        <v/>
      </c>
    </row>
    <row r="1073" spans="2:9" ht="27" customHeight="1">
      <c r="B1073" s="37" t="str">
        <f>IF(C1073&lt;&gt;0,SUBTOTAL(3,$C$14:C1073),"")</f>
        <v/>
      </c>
      <c r="C1073" s="30"/>
      <c r="D1073" s="56"/>
      <c r="E1073" s="56"/>
      <c r="F1073" s="31"/>
      <c r="G1073" s="32"/>
      <c r="H1073" s="32"/>
      <c r="I1073" s="39" t="str">
        <f t="shared" si="16"/>
        <v/>
      </c>
    </row>
    <row r="1074" spans="2:9" ht="27" customHeight="1">
      <c r="B1074" s="37" t="str">
        <f>IF(C1074&lt;&gt;0,SUBTOTAL(3,$C$14:C1074),"")</f>
        <v/>
      </c>
      <c r="C1074" s="30"/>
      <c r="D1074" s="56"/>
      <c r="E1074" s="56"/>
      <c r="F1074" s="31"/>
      <c r="G1074" s="32"/>
      <c r="H1074" s="32"/>
      <c r="I1074" s="39" t="str">
        <f t="shared" si="16"/>
        <v/>
      </c>
    </row>
    <row r="1075" spans="2:9" ht="27" customHeight="1">
      <c r="B1075" s="37" t="str">
        <f>IF(C1075&lt;&gt;0,SUBTOTAL(3,$C$14:C1075),"")</f>
        <v/>
      </c>
      <c r="C1075" s="30"/>
      <c r="D1075" s="56"/>
      <c r="E1075" s="56"/>
      <c r="F1075" s="31"/>
      <c r="G1075" s="32"/>
      <c r="H1075" s="32"/>
      <c r="I1075" s="39" t="str">
        <f t="shared" si="16"/>
        <v/>
      </c>
    </row>
    <row r="1076" spans="2:9" ht="27" customHeight="1">
      <c r="B1076" s="37" t="str">
        <f>IF(C1076&lt;&gt;0,SUBTOTAL(3,$C$14:C1076),"")</f>
        <v/>
      </c>
      <c r="C1076" s="30"/>
      <c r="D1076" s="56"/>
      <c r="E1076" s="56"/>
      <c r="F1076" s="31"/>
      <c r="G1076" s="32"/>
      <c r="H1076" s="32"/>
      <c r="I1076" s="39" t="str">
        <f t="shared" si="16"/>
        <v/>
      </c>
    </row>
    <row r="1077" spans="2:9" ht="27" customHeight="1">
      <c r="B1077" s="37" t="str">
        <f>IF(C1077&lt;&gt;0,SUBTOTAL(3,$C$14:C1077),"")</f>
        <v/>
      </c>
      <c r="C1077" s="30"/>
      <c r="D1077" s="56"/>
      <c r="E1077" s="56"/>
      <c r="F1077" s="31"/>
      <c r="G1077" s="32"/>
      <c r="H1077" s="32"/>
      <c r="I1077" s="39" t="str">
        <f t="shared" si="16"/>
        <v/>
      </c>
    </row>
    <row r="1078" spans="2:9" ht="27" customHeight="1">
      <c r="B1078" s="37" t="str">
        <f>IF(C1078&lt;&gt;0,SUBTOTAL(3,$C$14:C1078),"")</f>
        <v/>
      </c>
      <c r="C1078" s="30"/>
      <c r="D1078" s="56"/>
      <c r="E1078" s="56"/>
      <c r="F1078" s="31"/>
      <c r="G1078" s="32"/>
      <c r="H1078" s="32"/>
      <c r="I1078" s="39" t="str">
        <f t="shared" si="16"/>
        <v/>
      </c>
    </row>
    <row r="1079" spans="2:9" ht="27" customHeight="1">
      <c r="B1079" s="37" t="str">
        <f>IF(C1079&lt;&gt;0,SUBTOTAL(3,$C$14:C1079),"")</f>
        <v/>
      </c>
      <c r="C1079" s="30"/>
      <c r="D1079" s="56"/>
      <c r="E1079" s="56"/>
      <c r="F1079" s="31"/>
      <c r="G1079" s="32"/>
      <c r="H1079" s="32"/>
      <c r="I1079" s="39" t="str">
        <f t="shared" si="16"/>
        <v/>
      </c>
    </row>
    <row r="1080" spans="2:9" ht="27" customHeight="1">
      <c r="B1080" s="37" t="str">
        <f>IF(C1080&lt;&gt;0,SUBTOTAL(3,$C$14:C1080),"")</f>
        <v/>
      </c>
      <c r="C1080" s="30"/>
      <c r="D1080" s="56"/>
      <c r="E1080" s="56"/>
      <c r="F1080" s="31"/>
      <c r="G1080" s="32"/>
      <c r="H1080" s="32"/>
      <c r="I1080" s="39" t="str">
        <f t="shared" si="16"/>
        <v/>
      </c>
    </row>
    <row r="1081" spans="2:9" ht="27" customHeight="1">
      <c r="B1081" s="37" t="str">
        <f>IF(C1081&lt;&gt;0,SUBTOTAL(3,$C$14:C1081),"")</f>
        <v/>
      </c>
      <c r="C1081" s="30"/>
      <c r="D1081" s="56"/>
      <c r="E1081" s="56"/>
      <c r="F1081" s="31"/>
      <c r="G1081" s="32"/>
      <c r="H1081" s="32"/>
      <c r="I1081" s="39" t="str">
        <f t="shared" si="16"/>
        <v/>
      </c>
    </row>
    <row r="1082" spans="2:9" ht="27" customHeight="1">
      <c r="B1082" s="37" t="str">
        <f>IF(C1082&lt;&gt;0,SUBTOTAL(3,$C$14:C1082),"")</f>
        <v/>
      </c>
      <c r="C1082" s="30"/>
      <c r="D1082" s="56"/>
      <c r="E1082" s="56"/>
      <c r="F1082" s="31"/>
      <c r="G1082" s="32"/>
      <c r="H1082" s="32"/>
      <c r="I1082" s="39" t="str">
        <f t="shared" si="16"/>
        <v/>
      </c>
    </row>
    <row r="1083" spans="2:9" ht="27" customHeight="1">
      <c r="B1083" s="37" t="str">
        <f>IF(C1083&lt;&gt;0,SUBTOTAL(3,$C$14:C1083),"")</f>
        <v/>
      </c>
      <c r="C1083" s="30"/>
      <c r="D1083" s="56"/>
      <c r="E1083" s="56"/>
      <c r="F1083" s="31"/>
      <c r="G1083" s="32"/>
      <c r="H1083" s="32"/>
      <c r="I1083" s="39" t="str">
        <f t="shared" si="16"/>
        <v/>
      </c>
    </row>
    <row r="1084" spans="2:9" ht="27" customHeight="1">
      <c r="B1084" s="37" t="str">
        <f>IF(C1084&lt;&gt;0,SUBTOTAL(3,$C$14:C1084),"")</f>
        <v/>
      </c>
      <c r="C1084" s="30"/>
      <c r="D1084" s="56"/>
      <c r="E1084" s="56"/>
      <c r="F1084" s="31"/>
      <c r="G1084" s="32"/>
      <c r="H1084" s="32"/>
      <c r="I1084" s="39" t="str">
        <f t="shared" si="16"/>
        <v/>
      </c>
    </row>
    <row r="1085" spans="2:9" ht="27" customHeight="1">
      <c r="B1085" s="37" t="str">
        <f>IF(C1085&lt;&gt;0,SUBTOTAL(3,$C$14:C1085),"")</f>
        <v/>
      </c>
      <c r="C1085" s="30"/>
      <c r="D1085" s="56"/>
      <c r="E1085" s="56"/>
      <c r="F1085" s="31"/>
      <c r="G1085" s="32"/>
      <c r="H1085" s="32"/>
      <c r="I1085" s="39" t="str">
        <f t="shared" si="16"/>
        <v/>
      </c>
    </row>
    <row r="1086" spans="2:9" ht="27" customHeight="1">
      <c r="B1086" s="37" t="str">
        <f>IF(C1086&lt;&gt;0,SUBTOTAL(3,$C$14:C1086),"")</f>
        <v/>
      </c>
      <c r="C1086" s="30"/>
      <c r="D1086" s="56"/>
      <c r="E1086" s="56"/>
      <c r="F1086" s="31"/>
      <c r="G1086" s="32"/>
      <c r="H1086" s="32"/>
      <c r="I1086" s="39" t="str">
        <f t="shared" si="16"/>
        <v/>
      </c>
    </row>
    <row r="1087" spans="2:9" ht="27" customHeight="1">
      <c r="B1087" s="37" t="str">
        <f>IF(C1087&lt;&gt;0,SUBTOTAL(3,$C$14:C1087),"")</f>
        <v/>
      </c>
      <c r="C1087" s="30"/>
      <c r="D1087" s="56"/>
      <c r="E1087" s="56"/>
      <c r="F1087" s="31"/>
      <c r="G1087" s="32"/>
      <c r="H1087" s="32"/>
      <c r="I1087" s="39" t="str">
        <f t="shared" si="16"/>
        <v/>
      </c>
    </row>
    <row r="1088" spans="2:9" ht="27" customHeight="1">
      <c r="B1088" s="37" t="str">
        <f>IF(C1088&lt;&gt;0,SUBTOTAL(3,$C$14:C1088),"")</f>
        <v/>
      </c>
      <c r="C1088" s="30"/>
      <c r="D1088" s="56"/>
      <c r="E1088" s="56"/>
      <c r="F1088" s="31"/>
      <c r="G1088" s="32"/>
      <c r="H1088" s="32"/>
      <c r="I1088" s="39" t="str">
        <f t="shared" si="16"/>
        <v/>
      </c>
    </row>
    <row r="1089" spans="2:9" ht="27" customHeight="1">
      <c r="B1089" s="37" t="str">
        <f>IF(C1089&lt;&gt;0,SUBTOTAL(3,$C$14:C1089),"")</f>
        <v/>
      </c>
      <c r="C1089" s="30"/>
      <c r="D1089" s="56"/>
      <c r="E1089" s="56"/>
      <c r="F1089" s="31"/>
      <c r="G1089" s="32"/>
      <c r="H1089" s="32"/>
      <c r="I1089" s="39" t="str">
        <f t="shared" si="16"/>
        <v/>
      </c>
    </row>
    <row r="1090" spans="2:9" ht="27" customHeight="1">
      <c r="B1090" s="37" t="str">
        <f>IF(C1090&lt;&gt;0,SUBTOTAL(3,$C$14:C1090),"")</f>
        <v/>
      </c>
      <c r="C1090" s="30"/>
      <c r="D1090" s="56"/>
      <c r="E1090" s="56"/>
      <c r="F1090" s="31"/>
      <c r="G1090" s="32"/>
      <c r="H1090" s="32"/>
      <c r="I1090" s="39" t="str">
        <f t="shared" si="16"/>
        <v/>
      </c>
    </row>
    <row r="1091" spans="2:9" ht="27" customHeight="1">
      <c r="B1091" s="37" t="str">
        <f>IF(C1091&lt;&gt;0,SUBTOTAL(3,$C$14:C1091),"")</f>
        <v/>
      </c>
      <c r="C1091" s="30"/>
      <c r="D1091" s="56"/>
      <c r="E1091" s="56"/>
      <c r="F1091" s="31"/>
      <c r="G1091" s="32"/>
      <c r="H1091" s="32"/>
      <c r="I1091" s="39" t="str">
        <f t="shared" si="16"/>
        <v/>
      </c>
    </row>
    <row r="1092" spans="2:9" ht="27" customHeight="1">
      <c r="B1092" s="37" t="str">
        <f>IF(C1092&lt;&gt;0,SUBTOTAL(3,$C$14:C1092),"")</f>
        <v/>
      </c>
      <c r="C1092" s="30"/>
      <c r="D1092" s="56"/>
      <c r="E1092" s="56"/>
      <c r="F1092" s="31"/>
      <c r="G1092" s="32"/>
      <c r="H1092" s="32"/>
      <c r="I1092" s="39" t="str">
        <f t="shared" si="16"/>
        <v/>
      </c>
    </row>
    <row r="1093" spans="2:9" ht="27" customHeight="1">
      <c r="B1093" s="37" t="str">
        <f>IF(C1093&lt;&gt;0,SUBTOTAL(3,$C$14:C1093),"")</f>
        <v/>
      </c>
      <c r="C1093" s="30"/>
      <c r="D1093" s="56"/>
      <c r="E1093" s="56"/>
      <c r="F1093" s="31"/>
      <c r="G1093" s="32"/>
      <c r="H1093" s="32"/>
      <c r="I1093" s="39" t="str">
        <f t="shared" si="16"/>
        <v/>
      </c>
    </row>
    <row r="1094" spans="2:9" ht="27" customHeight="1">
      <c r="B1094" s="37" t="str">
        <f>IF(C1094&lt;&gt;0,SUBTOTAL(3,$C$14:C1094),"")</f>
        <v/>
      </c>
      <c r="C1094" s="30"/>
      <c r="D1094" s="56"/>
      <c r="E1094" s="56"/>
      <c r="F1094" s="31"/>
      <c r="G1094" s="32"/>
      <c r="H1094" s="32"/>
      <c r="I1094" s="39" t="str">
        <f t="shared" si="16"/>
        <v/>
      </c>
    </row>
    <row r="1095" spans="2:9" ht="27" customHeight="1">
      <c r="B1095" s="37" t="str">
        <f>IF(C1095&lt;&gt;0,SUBTOTAL(3,$C$14:C1095),"")</f>
        <v/>
      </c>
      <c r="C1095" s="30"/>
      <c r="D1095" s="56"/>
      <c r="E1095" s="56"/>
      <c r="F1095" s="31"/>
      <c r="G1095" s="32"/>
      <c r="H1095" s="32"/>
      <c r="I1095" s="39" t="str">
        <f t="shared" si="16"/>
        <v/>
      </c>
    </row>
    <row r="1096" spans="2:9" ht="27" customHeight="1">
      <c r="B1096" s="37" t="str">
        <f>IF(C1096&lt;&gt;0,SUBTOTAL(3,$C$14:C1096),"")</f>
        <v/>
      </c>
      <c r="C1096" s="30"/>
      <c r="D1096" s="56"/>
      <c r="E1096" s="56"/>
      <c r="F1096" s="31"/>
      <c r="G1096" s="32"/>
      <c r="H1096" s="32"/>
      <c r="I1096" s="39" t="str">
        <f t="shared" si="16"/>
        <v/>
      </c>
    </row>
    <row r="1097" spans="2:9" ht="27" customHeight="1">
      <c r="B1097" s="37" t="str">
        <f>IF(C1097&lt;&gt;0,SUBTOTAL(3,$C$14:C1097),"")</f>
        <v/>
      </c>
      <c r="C1097" s="30"/>
      <c r="D1097" s="56"/>
      <c r="E1097" s="56"/>
      <c r="F1097" s="31"/>
      <c r="G1097" s="32"/>
      <c r="H1097" s="32"/>
      <c r="I1097" s="39" t="str">
        <f t="shared" si="16"/>
        <v/>
      </c>
    </row>
    <row r="1098" spans="2:9" ht="27" customHeight="1">
      <c r="B1098" s="37" t="str">
        <f>IF(C1098&lt;&gt;0,SUBTOTAL(3,$C$14:C1098),"")</f>
        <v/>
      </c>
      <c r="C1098" s="30"/>
      <c r="D1098" s="56"/>
      <c r="E1098" s="56"/>
      <c r="F1098" s="31"/>
      <c r="G1098" s="32"/>
      <c r="H1098" s="32"/>
      <c r="I1098" s="39" t="str">
        <f t="shared" si="16"/>
        <v/>
      </c>
    </row>
    <row r="1099" spans="2:9" ht="27" customHeight="1">
      <c r="B1099" s="37" t="str">
        <f>IF(C1099&lt;&gt;0,SUBTOTAL(3,$C$14:C1099),"")</f>
        <v/>
      </c>
      <c r="C1099" s="30"/>
      <c r="D1099" s="56"/>
      <c r="E1099" s="56"/>
      <c r="F1099" s="31"/>
      <c r="G1099" s="32"/>
      <c r="H1099" s="32"/>
      <c r="I1099" s="39" t="str">
        <f t="shared" si="16"/>
        <v/>
      </c>
    </row>
    <row r="1100" spans="2:9" ht="27" customHeight="1">
      <c r="B1100" s="37" t="str">
        <f>IF(C1100&lt;&gt;0,SUBTOTAL(3,$C$14:C1100),"")</f>
        <v/>
      </c>
      <c r="C1100" s="30"/>
      <c r="D1100" s="56"/>
      <c r="E1100" s="56"/>
      <c r="F1100" s="31"/>
      <c r="G1100" s="32"/>
      <c r="H1100" s="32"/>
      <c r="I1100" s="39" t="str">
        <f t="shared" si="16"/>
        <v/>
      </c>
    </row>
    <row r="1101" spans="2:9" ht="27" customHeight="1">
      <c r="B1101" s="37" t="str">
        <f>IF(C1101&lt;&gt;0,SUBTOTAL(3,$C$14:C1101),"")</f>
        <v/>
      </c>
      <c r="C1101" s="30"/>
      <c r="D1101" s="56"/>
      <c r="E1101" s="56"/>
      <c r="F1101" s="31"/>
      <c r="G1101" s="32"/>
      <c r="H1101" s="32"/>
      <c r="I1101" s="39" t="str">
        <f t="shared" si="16"/>
        <v/>
      </c>
    </row>
    <row r="1102" spans="2:9" ht="27" customHeight="1">
      <c r="B1102" s="37" t="str">
        <f>IF(C1102&lt;&gt;0,SUBTOTAL(3,$C$14:C1102),"")</f>
        <v/>
      </c>
      <c r="C1102" s="30"/>
      <c r="D1102" s="56"/>
      <c r="E1102" s="56"/>
      <c r="F1102" s="31"/>
      <c r="G1102" s="32"/>
      <c r="H1102" s="32"/>
      <c r="I1102" s="39" t="str">
        <f t="shared" si="16"/>
        <v/>
      </c>
    </row>
    <row r="1103" spans="2:9" ht="27" customHeight="1">
      <c r="B1103" s="37" t="str">
        <f>IF(C1103&lt;&gt;0,SUBTOTAL(3,$C$14:C1103),"")</f>
        <v/>
      </c>
      <c r="C1103" s="30"/>
      <c r="D1103" s="56"/>
      <c r="E1103" s="56"/>
      <c r="F1103" s="31"/>
      <c r="G1103" s="32"/>
      <c r="H1103" s="32"/>
      <c r="I1103" s="39" t="str">
        <f t="shared" si="16"/>
        <v/>
      </c>
    </row>
    <row r="1104" spans="2:9" ht="27" customHeight="1">
      <c r="B1104" s="37" t="str">
        <f>IF(C1104&lt;&gt;0,SUBTOTAL(3,$C$14:C1104),"")</f>
        <v/>
      </c>
      <c r="C1104" s="30"/>
      <c r="D1104" s="56"/>
      <c r="E1104" s="56"/>
      <c r="F1104" s="31"/>
      <c r="G1104" s="32"/>
      <c r="H1104" s="32"/>
      <c r="I1104" s="39" t="str">
        <f t="shared" ref="I1104:I1167" si="17">IF(AND(G1104="",H1104=""),"",I1103+G1104-H1104)</f>
        <v/>
      </c>
    </row>
    <row r="1105" spans="2:9" ht="27" customHeight="1">
      <c r="B1105" s="37" t="str">
        <f>IF(C1105&lt;&gt;0,SUBTOTAL(3,$C$14:C1105),"")</f>
        <v/>
      </c>
      <c r="C1105" s="30"/>
      <c r="D1105" s="56"/>
      <c r="E1105" s="56"/>
      <c r="F1105" s="31"/>
      <c r="G1105" s="32"/>
      <c r="H1105" s="32"/>
      <c r="I1105" s="39" t="str">
        <f t="shared" si="17"/>
        <v/>
      </c>
    </row>
    <row r="1106" spans="2:9" ht="27" customHeight="1">
      <c r="B1106" s="37" t="str">
        <f>IF(C1106&lt;&gt;0,SUBTOTAL(3,$C$14:C1106),"")</f>
        <v/>
      </c>
      <c r="C1106" s="30"/>
      <c r="D1106" s="56"/>
      <c r="E1106" s="56"/>
      <c r="F1106" s="31"/>
      <c r="G1106" s="32"/>
      <c r="H1106" s="32"/>
      <c r="I1106" s="39" t="str">
        <f t="shared" si="17"/>
        <v/>
      </c>
    </row>
    <row r="1107" spans="2:9" ht="27" customHeight="1">
      <c r="B1107" s="37" t="str">
        <f>IF(C1107&lt;&gt;0,SUBTOTAL(3,$C$14:C1107),"")</f>
        <v/>
      </c>
      <c r="C1107" s="30"/>
      <c r="D1107" s="56"/>
      <c r="E1107" s="56"/>
      <c r="F1107" s="31"/>
      <c r="G1107" s="32"/>
      <c r="H1107" s="32"/>
      <c r="I1107" s="39" t="str">
        <f t="shared" si="17"/>
        <v/>
      </c>
    </row>
    <row r="1108" spans="2:9" ht="27" customHeight="1">
      <c r="B1108" s="37" t="str">
        <f>IF(C1108&lt;&gt;0,SUBTOTAL(3,$C$14:C1108),"")</f>
        <v/>
      </c>
      <c r="C1108" s="30"/>
      <c r="D1108" s="56"/>
      <c r="E1108" s="56"/>
      <c r="F1108" s="31"/>
      <c r="G1108" s="32"/>
      <c r="H1108" s="32"/>
      <c r="I1108" s="39" t="str">
        <f t="shared" si="17"/>
        <v/>
      </c>
    </row>
    <row r="1109" spans="2:9" ht="27" customHeight="1">
      <c r="B1109" s="37" t="str">
        <f>IF(C1109&lt;&gt;0,SUBTOTAL(3,$C$14:C1109),"")</f>
        <v/>
      </c>
      <c r="C1109" s="30"/>
      <c r="D1109" s="56"/>
      <c r="E1109" s="56"/>
      <c r="F1109" s="31"/>
      <c r="G1109" s="32"/>
      <c r="H1109" s="32"/>
      <c r="I1109" s="39" t="str">
        <f t="shared" si="17"/>
        <v/>
      </c>
    </row>
    <row r="1110" spans="2:9" ht="27" customHeight="1">
      <c r="B1110" s="37" t="str">
        <f>IF(C1110&lt;&gt;0,SUBTOTAL(3,$C$14:C1110),"")</f>
        <v/>
      </c>
      <c r="C1110" s="30"/>
      <c r="D1110" s="56"/>
      <c r="E1110" s="56"/>
      <c r="F1110" s="31"/>
      <c r="G1110" s="32"/>
      <c r="H1110" s="32"/>
      <c r="I1110" s="39" t="str">
        <f t="shared" si="17"/>
        <v/>
      </c>
    </row>
    <row r="1111" spans="2:9" ht="27" customHeight="1">
      <c r="B1111" s="37" t="str">
        <f>IF(C1111&lt;&gt;0,SUBTOTAL(3,$C$14:C1111),"")</f>
        <v/>
      </c>
      <c r="C1111" s="30"/>
      <c r="D1111" s="56"/>
      <c r="E1111" s="56"/>
      <c r="F1111" s="31"/>
      <c r="G1111" s="32"/>
      <c r="H1111" s="32"/>
      <c r="I1111" s="39" t="str">
        <f t="shared" si="17"/>
        <v/>
      </c>
    </row>
    <row r="1112" spans="2:9" ht="27" customHeight="1">
      <c r="B1112" s="37" t="str">
        <f>IF(C1112&lt;&gt;0,SUBTOTAL(3,$C$14:C1112),"")</f>
        <v/>
      </c>
      <c r="C1112" s="30"/>
      <c r="D1112" s="56"/>
      <c r="E1112" s="56"/>
      <c r="F1112" s="31"/>
      <c r="G1112" s="32"/>
      <c r="H1112" s="32"/>
      <c r="I1112" s="39" t="str">
        <f t="shared" si="17"/>
        <v/>
      </c>
    </row>
    <row r="1113" spans="2:9" ht="27" customHeight="1">
      <c r="B1113" s="37" t="str">
        <f>IF(C1113&lt;&gt;0,SUBTOTAL(3,$C$14:C1113),"")</f>
        <v/>
      </c>
      <c r="C1113" s="30"/>
      <c r="D1113" s="56"/>
      <c r="E1113" s="56"/>
      <c r="F1113" s="31"/>
      <c r="G1113" s="32"/>
      <c r="H1113" s="32"/>
      <c r="I1113" s="39" t="str">
        <f t="shared" si="17"/>
        <v/>
      </c>
    </row>
    <row r="1114" spans="2:9" ht="27" customHeight="1">
      <c r="B1114" s="37" t="str">
        <f>IF(C1114&lt;&gt;0,SUBTOTAL(3,$C$14:C1114),"")</f>
        <v/>
      </c>
      <c r="C1114" s="30"/>
      <c r="D1114" s="56"/>
      <c r="E1114" s="56"/>
      <c r="F1114" s="31"/>
      <c r="G1114" s="32"/>
      <c r="H1114" s="32"/>
      <c r="I1114" s="39" t="str">
        <f t="shared" si="17"/>
        <v/>
      </c>
    </row>
    <row r="1115" spans="2:9" ht="27" customHeight="1">
      <c r="B1115" s="37" t="str">
        <f>IF(C1115&lt;&gt;0,SUBTOTAL(3,$C$14:C1115),"")</f>
        <v/>
      </c>
      <c r="C1115" s="30"/>
      <c r="D1115" s="56"/>
      <c r="E1115" s="56"/>
      <c r="F1115" s="31"/>
      <c r="G1115" s="32"/>
      <c r="H1115" s="32"/>
      <c r="I1115" s="39" t="str">
        <f t="shared" si="17"/>
        <v/>
      </c>
    </row>
    <row r="1116" spans="2:9" ht="27" customHeight="1">
      <c r="B1116" s="37" t="str">
        <f>IF(C1116&lt;&gt;0,SUBTOTAL(3,$C$14:C1116),"")</f>
        <v/>
      </c>
      <c r="C1116" s="30"/>
      <c r="D1116" s="56"/>
      <c r="E1116" s="56"/>
      <c r="F1116" s="31"/>
      <c r="G1116" s="32"/>
      <c r="H1116" s="32"/>
      <c r="I1116" s="39" t="str">
        <f t="shared" si="17"/>
        <v/>
      </c>
    </row>
    <row r="1117" spans="2:9" ht="27" customHeight="1">
      <c r="B1117" s="37" t="str">
        <f>IF(C1117&lt;&gt;0,SUBTOTAL(3,$C$14:C1117),"")</f>
        <v/>
      </c>
      <c r="C1117" s="30"/>
      <c r="D1117" s="56"/>
      <c r="E1117" s="56"/>
      <c r="F1117" s="31"/>
      <c r="G1117" s="32"/>
      <c r="H1117" s="32"/>
      <c r="I1117" s="39" t="str">
        <f t="shared" si="17"/>
        <v/>
      </c>
    </row>
    <row r="1118" spans="2:9" ht="27" customHeight="1">
      <c r="B1118" s="37" t="str">
        <f>IF(C1118&lt;&gt;0,SUBTOTAL(3,$C$14:C1118),"")</f>
        <v/>
      </c>
      <c r="C1118" s="30"/>
      <c r="D1118" s="56"/>
      <c r="E1118" s="56"/>
      <c r="F1118" s="31"/>
      <c r="G1118" s="32"/>
      <c r="H1118" s="32"/>
      <c r="I1118" s="39" t="str">
        <f t="shared" si="17"/>
        <v/>
      </c>
    </row>
    <row r="1119" spans="2:9" ht="27" customHeight="1">
      <c r="B1119" s="37" t="str">
        <f>IF(C1119&lt;&gt;0,SUBTOTAL(3,$C$14:C1119),"")</f>
        <v/>
      </c>
      <c r="C1119" s="30"/>
      <c r="D1119" s="56"/>
      <c r="E1119" s="56"/>
      <c r="F1119" s="31"/>
      <c r="G1119" s="32"/>
      <c r="H1119" s="32"/>
      <c r="I1119" s="39" t="str">
        <f t="shared" si="17"/>
        <v/>
      </c>
    </row>
    <row r="1120" spans="2:9" ht="27" customHeight="1">
      <c r="B1120" s="37" t="str">
        <f>IF(C1120&lt;&gt;0,SUBTOTAL(3,$C$14:C1120),"")</f>
        <v/>
      </c>
      <c r="C1120" s="30"/>
      <c r="D1120" s="56"/>
      <c r="E1120" s="56"/>
      <c r="F1120" s="31"/>
      <c r="G1120" s="32"/>
      <c r="H1120" s="32"/>
      <c r="I1120" s="39" t="str">
        <f t="shared" si="17"/>
        <v/>
      </c>
    </row>
    <row r="1121" spans="2:9" ht="27" customHeight="1">
      <c r="B1121" s="37" t="str">
        <f>IF(C1121&lt;&gt;0,SUBTOTAL(3,$C$14:C1121),"")</f>
        <v/>
      </c>
      <c r="C1121" s="30"/>
      <c r="D1121" s="56"/>
      <c r="E1121" s="56"/>
      <c r="F1121" s="31"/>
      <c r="G1121" s="32"/>
      <c r="H1121" s="32"/>
      <c r="I1121" s="39" t="str">
        <f t="shared" si="17"/>
        <v/>
      </c>
    </row>
    <row r="1122" spans="2:9" ht="27" customHeight="1">
      <c r="B1122" s="37" t="str">
        <f>IF(C1122&lt;&gt;0,SUBTOTAL(3,$C$14:C1122),"")</f>
        <v/>
      </c>
      <c r="C1122" s="30"/>
      <c r="D1122" s="56"/>
      <c r="E1122" s="56"/>
      <c r="F1122" s="31"/>
      <c r="G1122" s="32"/>
      <c r="H1122" s="32"/>
      <c r="I1122" s="39" t="str">
        <f t="shared" si="17"/>
        <v/>
      </c>
    </row>
    <row r="1123" spans="2:9" ht="27" customHeight="1">
      <c r="B1123" s="37" t="str">
        <f>IF(C1123&lt;&gt;0,SUBTOTAL(3,$C$14:C1123),"")</f>
        <v/>
      </c>
      <c r="C1123" s="30"/>
      <c r="D1123" s="56"/>
      <c r="E1123" s="56"/>
      <c r="F1123" s="31"/>
      <c r="G1123" s="32"/>
      <c r="H1123" s="32"/>
      <c r="I1123" s="39" t="str">
        <f t="shared" si="17"/>
        <v/>
      </c>
    </row>
    <row r="1124" spans="2:9" ht="27" customHeight="1">
      <c r="B1124" s="37" t="str">
        <f>IF(C1124&lt;&gt;0,SUBTOTAL(3,$C$14:C1124),"")</f>
        <v/>
      </c>
      <c r="C1124" s="30"/>
      <c r="D1124" s="56"/>
      <c r="E1124" s="56"/>
      <c r="F1124" s="31"/>
      <c r="G1124" s="32"/>
      <c r="H1124" s="32"/>
      <c r="I1124" s="39" t="str">
        <f t="shared" si="17"/>
        <v/>
      </c>
    </row>
    <row r="1125" spans="2:9" ht="27" customHeight="1">
      <c r="B1125" s="37" t="str">
        <f>IF(C1125&lt;&gt;0,SUBTOTAL(3,$C$14:C1125),"")</f>
        <v/>
      </c>
      <c r="C1125" s="30"/>
      <c r="D1125" s="56"/>
      <c r="E1125" s="56"/>
      <c r="F1125" s="31"/>
      <c r="G1125" s="32"/>
      <c r="H1125" s="32"/>
      <c r="I1125" s="39" t="str">
        <f t="shared" si="17"/>
        <v/>
      </c>
    </row>
    <row r="1126" spans="2:9" ht="27" customHeight="1">
      <c r="B1126" s="37" t="str">
        <f>IF(C1126&lt;&gt;0,SUBTOTAL(3,$C$14:C1126),"")</f>
        <v/>
      </c>
      <c r="C1126" s="30"/>
      <c r="D1126" s="56"/>
      <c r="E1126" s="56"/>
      <c r="F1126" s="31"/>
      <c r="G1126" s="32"/>
      <c r="H1126" s="32"/>
      <c r="I1126" s="39" t="str">
        <f t="shared" si="17"/>
        <v/>
      </c>
    </row>
    <row r="1127" spans="2:9" ht="27" customHeight="1">
      <c r="B1127" s="37" t="str">
        <f>IF(C1127&lt;&gt;0,SUBTOTAL(3,$C$14:C1127),"")</f>
        <v/>
      </c>
      <c r="C1127" s="30"/>
      <c r="D1127" s="56"/>
      <c r="E1127" s="56"/>
      <c r="F1127" s="31"/>
      <c r="G1127" s="32"/>
      <c r="H1127" s="32"/>
      <c r="I1127" s="39" t="str">
        <f t="shared" si="17"/>
        <v/>
      </c>
    </row>
    <row r="1128" spans="2:9" ht="27" customHeight="1">
      <c r="B1128" s="37" t="str">
        <f>IF(C1128&lt;&gt;0,SUBTOTAL(3,$C$14:C1128),"")</f>
        <v/>
      </c>
      <c r="C1128" s="30"/>
      <c r="D1128" s="56"/>
      <c r="E1128" s="56"/>
      <c r="F1128" s="31"/>
      <c r="G1128" s="32"/>
      <c r="H1128" s="32"/>
      <c r="I1128" s="39" t="str">
        <f t="shared" si="17"/>
        <v/>
      </c>
    </row>
    <row r="1129" spans="2:9" ht="27" customHeight="1">
      <c r="B1129" s="37" t="str">
        <f>IF(C1129&lt;&gt;0,SUBTOTAL(3,$C$14:C1129),"")</f>
        <v/>
      </c>
      <c r="C1129" s="30"/>
      <c r="D1129" s="56"/>
      <c r="E1129" s="56"/>
      <c r="F1129" s="31"/>
      <c r="G1129" s="32"/>
      <c r="H1129" s="32"/>
      <c r="I1129" s="39" t="str">
        <f t="shared" si="17"/>
        <v/>
      </c>
    </row>
    <row r="1130" spans="2:9" ht="27" customHeight="1">
      <c r="B1130" s="37" t="str">
        <f>IF(C1130&lt;&gt;0,SUBTOTAL(3,$C$14:C1130),"")</f>
        <v/>
      </c>
      <c r="C1130" s="30"/>
      <c r="D1130" s="56"/>
      <c r="E1130" s="56"/>
      <c r="F1130" s="31"/>
      <c r="G1130" s="32"/>
      <c r="H1130" s="32"/>
      <c r="I1130" s="39" t="str">
        <f t="shared" si="17"/>
        <v/>
      </c>
    </row>
    <row r="1131" spans="2:9" ht="27" customHeight="1">
      <c r="B1131" s="37" t="str">
        <f>IF(C1131&lt;&gt;0,SUBTOTAL(3,$C$14:C1131),"")</f>
        <v/>
      </c>
      <c r="C1131" s="30"/>
      <c r="D1131" s="56"/>
      <c r="E1131" s="56"/>
      <c r="F1131" s="31"/>
      <c r="G1131" s="32"/>
      <c r="H1131" s="32"/>
      <c r="I1131" s="39" t="str">
        <f t="shared" si="17"/>
        <v/>
      </c>
    </row>
    <row r="1132" spans="2:9" ht="27" customHeight="1">
      <c r="B1132" s="37" t="str">
        <f>IF(C1132&lt;&gt;0,SUBTOTAL(3,$C$14:C1132),"")</f>
        <v/>
      </c>
      <c r="C1132" s="30"/>
      <c r="D1132" s="56"/>
      <c r="E1132" s="56"/>
      <c r="F1132" s="31"/>
      <c r="G1132" s="32"/>
      <c r="H1132" s="32"/>
      <c r="I1132" s="39" t="str">
        <f t="shared" si="17"/>
        <v/>
      </c>
    </row>
    <row r="1133" spans="2:9" ht="27" customHeight="1">
      <c r="B1133" s="37" t="str">
        <f>IF(C1133&lt;&gt;0,SUBTOTAL(3,$C$14:C1133),"")</f>
        <v/>
      </c>
      <c r="C1133" s="30"/>
      <c r="D1133" s="56"/>
      <c r="E1133" s="56"/>
      <c r="F1133" s="31"/>
      <c r="G1133" s="32"/>
      <c r="H1133" s="32"/>
      <c r="I1133" s="39" t="str">
        <f t="shared" si="17"/>
        <v/>
      </c>
    </row>
    <row r="1134" spans="2:9" ht="27" customHeight="1">
      <c r="B1134" s="37" t="str">
        <f>IF(C1134&lt;&gt;0,SUBTOTAL(3,$C$14:C1134),"")</f>
        <v/>
      </c>
      <c r="C1134" s="30"/>
      <c r="D1134" s="56"/>
      <c r="E1134" s="56"/>
      <c r="F1134" s="31"/>
      <c r="G1134" s="32"/>
      <c r="H1134" s="32"/>
      <c r="I1134" s="39" t="str">
        <f t="shared" si="17"/>
        <v/>
      </c>
    </row>
    <row r="1135" spans="2:9" ht="27" customHeight="1">
      <c r="B1135" s="37" t="str">
        <f>IF(C1135&lt;&gt;0,SUBTOTAL(3,$C$14:C1135),"")</f>
        <v/>
      </c>
      <c r="C1135" s="30"/>
      <c r="D1135" s="56"/>
      <c r="E1135" s="56"/>
      <c r="F1135" s="31"/>
      <c r="G1135" s="32"/>
      <c r="H1135" s="32"/>
      <c r="I1135" s="39" t="str">
        <f t="shared" si="17"/>
        <v/>
      </c>
    </row>
    <row r="1136" spans="2:9" ht="27" customHeight="1">
      <c r="B1136" s="37" t="str">
        <f>IF(C1136&lt;&gt;0,SUBTOTAL(3,$C$14:C1136),"")</f>
        <v/>
      </c>
      <c r="C1136" s="30"/>
      <c r="D1136" s="56"/>
      <c r="E1136" s="56"/>
      <c r="F1136" s="31"/>
      <c r="G1136" s="32"/>
      <c r="H1136" s="32"/>
      <c r="I1136" s="39" t="str">
        <f t="shared" si="17"/>
        <v/>
      </c>
    </row>
    <row r="1137" spans="2:9" ht="27" customHeight="1">
      <c r="B1137" s="37" t="str">
        <f>IF(C1137&lt;&gt;0,SUBTOTAL(3,$C$14:C1137),"")</f>
        <v/>
      </c>
      <c r="C1137" s="30"/>
      <c r="D1137" s="56"/>
      <c r="E1137" s="56"/>
      <c r="F1137" s="31"/>
      <c r="G1137" s="32"/>
      <c r="H1137" s="32"/>
      <c r="I1137" s="39" t="str">
        <f t="shared" si="17"/>
        <v/>
      </c>
    </row>
    <row r="1138" spans="2:9" ht="27" customHeight="1">
      <c r="B1138" s="37" t="str">
        <f>IF(C1138&lt;&gt;0,SUBTOTAL(3,$C$14:C1138),"")</f>
        <v/>
      </c>
      <c r="C1138" s="30"/>
      <c r="D1138" s="56"/>
      <c r="E1138" s="56"/>
      <c r="F1138" s="31"/>
      <c r="G1138" s="32"/>
      <c r="H1138" s="32"/>
      <c r="I1138" s="39" t="str">
        <f t="shared" si="17"/>
        <v/>
      </c>
    </row>
    <row r="1139" spans="2:9" ht="27" customHeight="1">
      <c r="B1139" s="37" t="str">
        <f>IF(C1139&lt;&gt;0,SUBTOTAL(3,$C$14:C1139),"")</f>
        <v/>
      </c>
      <c r="C1139" s="30"/>
      <c r="D1139" s="56"/>
      <c r="E1139" s="56"/>
      <c r="F1139" s="31"/>
      <c r="G1139" s="32"/>
      <c r="H1139" s="32"/>
      <c r="I1139" s="39" t="str">
        <f t="shared" si="17"/>
        <v/>
      </c>
    </row>
    <row r="1140" spans="2:9" ht="27" customHeight="1">
      <c r="B1140" s="37" t="str">
        <f>IF(C1140&lt;&gt;0,SUBTOTAL(3,$C$14:C1140),"")</f>
        <v/>
      </c>
      <c r="C1140" s="30"/>
      <c r="D1140" s="56"/>
      <c r="E1140" s="56"/>
      <c r="F1140" s="31"/>
      <c r="G1140" s="32"/>
      <c r="H1140" s="32"/>
      <c r="I1140" s="39" t="str">
        <f t="shared" si="17"/>
        <v/>
      </c>
    </row>
    <row r="1141" spans="2:9" ht="27" customHeight="1">
      <c r="B1141" s="37" t="str">
        <f>IF(C1141&lt;&gt;0,SUBTOTAL(3,$C$14:C1141),"")</f>
        <v/>
      </c>
      <c r="C1141" s="30"/>
      <c r="D1141" s="56"/>
      <c r="E1141" s="56"/>
      <c r="F1141" s="31"/>
      <c r="G1141" s="32"/>
      <c r="H1141" s="32"/>
      <c r="I1141" s="39" t="str">
        <f t="shared" si="17"/>
        <v/>
      </c>
    </row>
    <row r="1142" spans="2:9" ht="27" customHeight="1">
      <c r="B1142" s="37" t="str">
        <f>IF(C1142&lt;&gt;0,SUBTOTAL(3,$C$14:C1142),"")</f>
        <v/>
      </c>
      <c r="C1142" s="30"/>
      <c r="D1142" s="56"/>
      <c r="E1142" s="56"/>
      <c r="F1142" s="31"/>
      <c r="G1142" s="32"/>
      <c r="H1142" s="32"/>
      <c r="I1142" s="39" t="str">
        <f t="shared" si="17"/>
        <v/>
      </c>
    </row>
    <row r="1143" spans="2:9" ht="27" customHeight="1">
      <c r="B1143" s="37" t="str">
        <f>IF(C1143&lt;&gt;0,SUBTOTAL(3,$C$14:C1143),"")</f>
        <v/>
      </c>
      <c r="C1143" s="30"/>
      <c r="D1143" s="56"/>
      <c r="E1143" s="56"/>
      <c r="F1143" s="31"/>
      <c r="G1143" s="32"/>
      <c r="H1143" s="32"/>
      <c r="I1143" s="39" t="str">
        <f t="shared" si="17"/>
        <v/>
      </c>
    </row>
    <row r="1144" spans="2:9" ht="27" customHeight="1">
      <c r="B1144" s="37" t="str">
        <f>IF(C1144&lt;&gt;0,SUBTOTAL(3,$C$14:C1144),"")</f>
        <v/>
      </c>
      <c r="C1144" s="30"/>
      <c r="D1144" s="56"/>
      <c r="E1144" s="56"/>
      <c r="F1144" s="31"/>
      <c r="G1144" s="32"/>
      <c r="H1144" s="32"/>
      <c r="I1144" s="39" t="str">
        <f t="shared" si="17"/>
        <v/>
      </c>
    </row>
    <row r="1145" spans="2:9" ht="27" customHeight="1">
      <c r="B1145" s="37" t="str">
        <f>IF(C1145&lt;&gt;0,SUBTOTAL(3,$C$14:C1145),"")</f>
        <v/>
      </c>
      <c r="C1145" s="30"/>
      <c r="D1145" s="56"/>
      <c r="E1145" s="56"/>
      <c r="F1145" s="31"/>
      <c r="G1145" s="32"/>
      <c r="H1145" s="32"/>
      <c r="I1145" s="39" t="str">
        <f t="shared" si="17"/>
        <v/>
      </c>
    </row>
    <row r="1146" spans="2:9" ht="27" customHeight="1">
      <c r="B1146" s="37" t="str">
        <f>IF(C1146&lt;&gt;0,SUBTOTAL(3,$C$14:C1146),"")</f>
        <v/>
      </c>
      <c r="C1146" s="30"/>
      <c r="D1146" s="56"/>
      <c r="E1146" s="56"/>
      <c r="F1146" s="31"/>
      <c r="G1146" s="32"/>
      <c r="H1146" s="32"/>
      <c r="I1146" s="39" t="str">
        <f t="shared" si="17"/>
        <v/>
      </c>
    </row>
    <row r="1147" spans="2:9" ht="27" customHeight="1">
      <c r="B1147" s="37" t="str">
        <f>IF(C1147&lt;&gt;0,SUBTOTAL(3,$C$14:C1147),"")</f>
        <v/>
      </c>
      <c r="C1147" s="30"/>
      <c r="D1147" s="56"/>
      <c r="E1147" s="56"/>
      <c r="F1147" s="31"/>
      <c r="G1147" s="32"/>
      <c r="H1147" s="32"/>
      <c r="I1147" s="39" t="str">
        <f t="shared" si="17"/>
        <v/>
      </c>
    </row>
    <row r="1148" spans="2:9" ht="27" customHeight="1">
      <c r="B1148" s="37" t="str">
        <f>IF(C1148&lt;&gt;0,SUBTOTAL(3,$C$14:C1148),"")</f>
        <v/>
      </c>
      <c r="C1148" s="30"/>
      <c r="D1148" s="56"/>
      <c r="E1148" s="56"/>
      <c r="F1148" s="31"/>
      <c r="G1148" s="32"/>
      <c r="H1148" s="32"/>
      <c r="I1148" s="39" t="str">
        <f t="shared" si="17"/>
        <v/>
      </c>
    </row>
    <row r="1149" spans="2:9" ht="27" customHeight="1">
      <c r="B1149" s="37" t="str">
        <f>IF(C1149&lt;&gt;0,SUBTOTAL(3,$C$14:C1149),"")</f>
        <v/>
      </c>
      <c r="C1149" s="30"/>
      <c r="D1149" s="56"/>
      <c r="E1149" s="56"/>
      <c r="F1149" s="31"/>
      <c r="G1149" s="32"/>
      <c r="H1149" s="32"/>
      <c r="I1149" s="39" t="str">
        <f t="shared" si="17"/>
        <v/>
      </c>
    </row>
    <row r="1150" spans="2:9" ht="27" customHeight="1">
      <c r="B1150" s="37" t="str">
        <f>IF(C1150&lt;&gt;0,SUBTOTAL(3,$C$14:C1150),"")</f>
        <v/>
      </c>
      <c r="C1150" s="30"/>
      <c r="D1150" s="56"/>
      <c r="E1150" s="56"/>
      <c r="F1150" s="31"/>
      <c r="G1150" s="32"/>
      <c r="H1150" s="32"/>
      <c r="I1150" s="39" t="str">
        <f t="shared" si="17"/>
        <v/>
      </c>
    </row>
    <row r="1151" spans="2:9" ht="27" customHeight="1">
      <c r="B1151" s="37" t="str">
        <f>IF(C1151&lt;&gt;0,SUBTOTAL(3,$C$14:C1151),"")</f>
        <v/>
      </c>
      <c r="C1151" s="30"/>
      <c r="D1151" s="56"/>
      <c r="E1151" s="56"/>
      <c r="F1151" s="31"/>
      <c r="G1151" s="32"/>
      <c r="H1151" s="32"/>
      <c r="I1151" s="39" t="str">
        <f t="shared" si="17"/>
        <v/>
      </c>
    </row>
    <row r="1152" spans="2:9" ht="27" customHeight="1">
      <c r="B1152" s="37" t="str">
        <f>IF(C1152&lt;&gt;0,SUBTOTAL(3,$C$14:C1152),"")</f>
        <v/>
      </c>
      <c r="C1152" s="30"/>
      <c r="D1152" s="56"/>
      <c r="E1152" s="56"/>
      <c r="F1152" s="31"/>
      <c r="G1152" s="32"/>
      <c r="H1152" s="32"/>
      <c r="I1152" s="39" t="str">
        <f t="shared" si="17"/>
        <v/>
      </c>
    </row>
    <row r="1153" spans="2:9" ht="27" customHeight="1">
      <c r="B1153" s="37" t="str">
        <f>IF(C1153&lt;&gt;0,SUBTOTAL(3,$C$14:C1153),"")</f>
        <v/>
      </c>
      <c r="C1153" s="30"/>
      <c r="D1153" s="56"/>
      <c r="E1153" s="56"/>
      <c r="F1153" s="31"/>
      <c r="G1153" s="32"/>
      <c r="H1153" s="32"/>
      <c r="I1153" s="39" t="str">
        <f t="shared" si="17"/>
        <v/>
      </c>
    </row>
    <row r="1154" spans="2:9" ht="27" customHeight="1">
      <c r="B1154" s="37" t="str">
        <f>IF(C1154&lt;&gt;0,SUBTOTAL(3,$C$14:C1154),"")</f>
        <v/>
      </c>
      <c r="C1154" s="30"/>
      <c r="D1154" s="56"/>
      <c r="E1154" s="56"/>
      <c r="F1154" s="31"/>
      <c r="G1154" s="32"/>
      <c r="H1154" s="32"/>
      <c r="I1154" s="39" t="str">
        <f t="shared" si="17"/>
        <v/>
      </c>
    </row>
    <row r="1155" spans="2:9" ht="27" customHeight="1">
      <c r="B1155" s="37" t="str">
        <f>IF(C1155&lt;&gt;0,SUBTOTAL(3,$C$14:C1155),"")</f>
        <v/>
      </c>
      <c r="C1155" s="30"/>
      <c r="D1155" s="56"/>
      <c r="E1155" s="56"/>
      <c r="F1155" s="31"/>
      <c r="G1155" s="32"/>
      <c r="H1155" s="32"/>
      <c r="I1155" s="39" t="str">
        <f t="shared" si="17"/>
        <v/>
      </c>
    </row>
    <row r="1156" spans="2:9" ht="27" customHeight="1">
      <c r="B1156" s="37" t="str">
        <f>IF(C1156&lt;&gt;0,SUBTOTAL(3,$C$14:C1156),"")</f>
        <v/>
      </c>
      <c r="C1156" s="30"/>
      <c r="D1156" s="56"/>
      <c r="E1156" s="56"/>
      <c r="F1156" s="31"/>
      <c r="G1156" s="32"/>
      <c r="H1156" s="32"/>
      <c r="I1156" s="39" t="str">
        <f t="shared" si="17"/>
        <v/>
      </c>
    </row>
    <row r="1157" spans="2:9" ht="27" customHeight="1">
      <c r="B1157" s="37" t="str">
        <f>IF(C1157&lt;&gt;0,SUBTOTAL(3,$C$14:C1157),"")</f>
        <v/>
      </c>
      <c r="C1157" s="30"/>
      <c r="D1157" s="56"/>
      <c r="E1157" s="56"/>
      <c r="F1157" s="31"/>
      <c r="G1157" s="32"/>
      <c r="H1157" s="32"/>
      <c r="I1157" s="39" t="str">
        <f t="shared" si="17"/>
        <v/>
      </c>
    </row>
    <row r="1158" spans="2:9" ht="27" customHeight="1">
      <c r="B1158" s="37" t="str">
        <f>IF(C1158&lt;&gt;0,SUBTOTAL(3,$C$14:C1158),"")</f>
        <v/>
      </c>
      <c r="C1158" s="30"/>
      <c r="D1158" s="56"/>
      <c r="E1158" s="56"/>
      <c r="F1158" s="31"/>
      <c r="G1158" s="32"/>
      <c r="H1158" s="32"/>
      <c r="I1158" s="39" t="str">
        <f t="shared" si="17"/>
        <v/>
      </c>
    </row>
    <row r="1159" spans="2:9" ht="27" customHeight="1">
      <c r="B1159" s="37" t="str">
        <f>IF(C1159&lt;&gt;0,SUBTOTAL(3,$C$14:C1159),"")</f>
        <v/>
      </c>
      <c r="C1159" s="30"/>
      <c r="D1159" s="56"/>
      <c r="E1159" s="56"/>
      <c r="F1159" s="31"/>
      <c r="G1159" s="32"/>
      <c r="H1159" s="32"/>
      <c r="I1159" s="39" t="str">
        <f t="shared" si="17"/>
        <v/>
      </c>
    </row>
    <row r="1160" spans="2:9" ht="27" customHeight="1">
      <c r="B1160" s="37" t="str">
        <f>IF(C1160&lt;&gt;0,SUBTOTAL(3,$C$14:C1160),"")</f>
        <v/>
      </c>
      <c r="C1160" s="30"/>
      <c r="D1160" s="56"/>
      <c r="E1160" s="56"/>
      <c r="F1160" s="31"/>
      <c r="G1160" s="32"/>
      <c r="H1160" s="32"/>
      <c r="I1160" s="39" t="str">
        <f t="shared" si="17"/>
        <v/>
      </c>
    </row>
    <row r="1161" spans="2:9" ht="27" customHeight="1">
      <c r="B1161" s="37" t="str">
        <f>IF(C1161&lt;&gt;0,SUBTOTAL(3,$C$14:C1161),"")</f>
        <v/>
      </c>
      <c r="C1161" s="30"/>
      <c r="D1161" s="56"/>
      <c r="E1161" s="56"/>
      <c r="F1161" s="31"/>
      <c r="G1161" s="32"/>
      <c r="H1161" s="32"/>
      <c r="I1161" s="39" t="str">
        <f t="shared" si="17"/>
        <v/>
      </c>
    </row>
    <row r="1162" spans="2:9" ht="27" customHeight="1">
      <c r="B1162" s="37" t="str">
        <f>IF(C1162&lt;&gt;0,SUBTOTAL(3,$C$14:C1162),"")</f>
        <v/>
      </c>
      <c r="C1162" s="30"/>
      <c r="D1162" s="56"/>
      <c r="E1162" s="56"/>
      <c r="F1162" s="31"/>
      <c r="G1162" s="32"/>
      <c r="H1162" s="32"/>
      <c r="I1162" s="39" t="str">
        <f t="shared" si="17"/>
        <v/>
      </c>
    </row>
    <row r="1163" spans="2:9" ht="27" customHeight="1">
      <c r="B1163" s="37" t="str">
        <f>IF(C1163&lt;&gt;0,SUBTOTAL(3,$C$14:C1163),"")</f>
        <v/>
      </c>
      <c r="C1163" s="30"/>
      <c r="D1163" s="56"/>
      <c r="E1163" s="56"/>
      <c r="F1163" s="31"/>
      <c r="G1163" s="32"/>
      <c r="H1163" s="32"/>
      <c r="I1163" s="39" t="str">
        <f t="shared" si="17"/>
        <v/>
      </c>
    </row>
    <row r="1164" spans="2:9" ht="27" customHeight="1">
      <c r="B1164" s="37" t="str">
        <f>IF(C1164&lt;&gt;0,SUBTOTAL(3,$C$14:C1164),"")</f>
        <v/>
      </c>
      <c r="C1164" s="30"/>
      <c r="D1164" s="56"/>
      <c r="E1164" s="56"/>
      <c r="F1164" s="31"/>
      <c r="G1164" s="32"/>
      <c r="H1164" s="32"/>
      <c r="I1164" s="39" t="str">
        <f t="shared" si="17"/>
        <v/>
      </c>
    </row>
    <row r="1165" spans="2:9" ht="27" customHeight="1">
      <c r="B1165" s="37" t="str">
        <f>IF(C1165&lt;&gt;0,SUBTOTAL(3,$C$14:C1165),"")</f>
        <v/>
      </c>
      <c r="C1165" s="30"/>
      <c r="D1165" s="56"/>
      <c r="E1165" s="56"/>
      <c r="F1165" s="31"/>
      <c r="G1165" s="32"/>
      <c r="H1165" s="32"/>
      <c r="I1165" s="39" t="str">
        <f t="shared" si="17"/>
        <v/>
      </c>
    </row>
    <row r="1166" spans="2:9" ht="27" customHeight="1">
      <c r="B1166" s="37" t="str">
        <f>IF(C1166&lt;&gt;0,SUBTOTAL(3,$C$14:C1166),"")</f>
        <v/>
      </c>
      <c r="C1166" s="30"/>
      <c r="D1166" s="56"/>
      <c r="E1166" s="56"/>
      <c r="F1166" s="31"/>
      <c r="G1166" s="32"/>
      <c r="H1166" s="32"/>
      <c r="I1166" s="39" t="str">
        <f t="shared" si="17"/>
        <v/>
      </c>
    </row>
    <row r="1167" spans="2:9" ht="27" customHeight="1">
      <c r="B1167" s="37" t="str">
        <f>IF(C1167&lt;&gt;0,SUBTOTAL(3,$C$14:C1167),"")</f>
        <v/>
      </c>
      <c r="C1167" s="30"/>
      <c r="D1167" s="56"/>
      <c r="E1167" s="56"/>
      <c r="F1167" s="31"/>
      <c r="G1167" s="32"/>
      <c r="H1167" s="32"/>
      <c r="I1167" s="39" t="str">
        <f t="shared" si="17"/>
        <v/>
      </c>
    </row>
    <row r="1168" spans="2:9" ht="27" customHeight="1">
      <c r="B1168" s="37" t="str">
        <f>IF(C1168&lt;&gt;0,SUBTOTAL(3,$C$14:C1168),"")</f>
        <v/>
      </c>
      <c r="C1168" s="30"/>
      <c r="D1168" s="56"/>
      <c r="E1168" s="56"/>
      <c r="F1168" s="31"/>
      <c r="G1168" s="32"/>
      <c r="H1168" s="32"/>
      <c r="I1168" s="39" t="str">
        <f t="shared" ref="I1168:I1231" si="18">IF(AND(G1168="",H1168=""),"",I1167+G1168-H1168)</f>
        <v/>
      </c>
    </row>
    <row r="1169" spans="2:9" ht="27" customHeight="1">
      <c r="B1169" s="37" t="str">
        <f>IF(C1169&lt;&gt;0,SUBTOTAL(3,$C$14:C1169),"")</f>
        <v/>
      </c>
      <c r="C1169" s="30"/>
      <c r="D1169" s="56"/>
      <c r="E1169" s="56"/>
      <c r="F1169" s="31"/>
      <c r="G1169" s="32"/>
      <c r="H1169" s="32"/>
      <c r="I1169" s="39" t="str">
        <f t="shared" si="18"/>
        <v/>
      </c>
    </row>
    <row r="1170" spans="2:9" ht="27" customHeight="1">
      <c r="B1170" s="37" t="str">
        <f>IF(C1170&lt;&gt;0,SUBTOTAL(3,$C$14:C1170),"")</f>
        <v/>
      </c>
      <c r="C1170" s="30"/>
      <c r="D1170" s="56"/>
      <c r="E1170" s="56"/>
      <c r="F1170" s="31"/>
      <c r="G1170" s="32"/>
      <c r="H1170" s="32"/>
      <c r="I1170" s="39" t="str">
        <f t="shared" si="18"/>
        <v/>
      </c>
    </row>
    <row r="1171" spans="2:9" ht="27" customHeight="1">
      <c r="B1171" s="37" t="str">
        <f>IF(C1171&lt;&gt;0,SUBTOTAL(3,$C$14:C1171),"")</f>
        <v/>
      </c>
      <c r="C1171" s="30"/>
      <c r="D1171" s="56"/>
      <c r="E1171" s="56"/>
      <c r="F1171" s="31"/>
      <c r="G1171" s="32"/>
      <c r="H1171" s="32"/>
      <c r="I1171" s="39" t="str">
        <f t="shared" si="18"/>
        <v/>
      </c>
    </row>
    <row r="1172" spans="2:9" ht="27" customHeight="1">
      <c r="B1172" s="37" t="str">
        <f>IF(C1172&lt;&gt;0,SUBTOTAL(3,$C$14:C1172),"")</f>
        <v/>
      </c>
      <c r="C1172" s="30"/>
      <c r="D1172" s="56"/>
      <c r="E1172" s="56"/>
      <c r="F1172" s="31"/>
      <c r="G1172" s="32"/>
      <c r="H1172" s="32"/>
      <c r="I1172" s="39" t="str">
        <f t="shared" si="18"/>
        <v/>
      </c>
    </row>
    <row r="1173" spans="2:9" ht="27" customHeight="1">
      <c r="B1173" s="37" t="str">
        <f>IF(C1173&lt;&gt;0,SUBTOTAL(3,$C$14:C1173),"")</f>
        <v/>
      </c>
      <c r="C1173" s="30"/>
      <c r="D1173" s="56"/>
      <c r="E1173" s="56"/>
      <c r="F1173" s="31"/>
      <c r="G1173" s="32"/>
      <c r="H1173" s="32"/>
      <c r="I1173" s="39" t="str">
        <f t="shared" si="18"/>
        <v/>
      </c>
    </row>
    <row r="1174" spans="2:9" ht="27" customHeight="1">
      <c r="B1174" s="37" t="str">
        <f>IF(C1174&lt;&gt;0,SUBTOTAL(3,$C$14:C1174),"")</f>
        <v/>
      </c>
      <c r="C1174" s="30"/>
      <c r="D1174" s="56"/>
      <c r="E1174" s="56"/>
      <c r="F1174" s="31"/>
      <c r="G1174" s="32"/>
      <c r="H1174" s="32"/>
      <c r="I1174" s="39" t="str">
        <f t="shared" si="18"/>
        <v/>
      </c>
    </row>
    <row r="1175" spans="2:9" ht="27" customHeight="1">
      <c r="B1175" s="37" t="str">
        <f>IF(C1175&lt;&gt;0,SUBTOTAL(3,$C$14:C1175),"")</f>
        <v/>
      </c>
      <c r="C1175" s="30"/>
      <c r="D1175" s="56"/>
      <c r="E1175" s="56"/>
      <c r="F1175" s="31"/>
      <c r="G1175" s="32"/>
      <c r="H1175" s="32"/>
      <c r="I1175" s="39" t="str">
        <f t="shared" si="18"/>
        <v/>
      </c>
    </row>
    <row r="1176" spans="2:9" ht="27" customHeight="1">
      <c r="B1176" s="37" t="str">
        <f>IF(C1176&lt;&gt;0,SUBTOTAL(3,$C$14:C1176),"")</f>
        <v/>
      </c>
      <c r="C1176" s="30"/>
      <c r="D1176" s="56"/>
      <c r="E1176" s="56"/>
      <c r="F1176" s="31"/>
      <c r="G1176" s="32"/>
      <c r="H1176" s="32"/>
      <c r="I1176" s="39" t="str">
        <f t="shared" si="18"/>
        <v/>
      </c>
    </row>
    <row r="1177" spans="2:9" ht="27" customHeight="1">
      <c r="B1177" s="37" t="str">
        <f>IF(C1177&lt;&gt;0,SUBTOTAL(3,$C$14:C1177),"")</f>
        <v/>
      </c>
      <c r="C1177" s="30"/>
      <c r="D1177" s="56"/>
      <c r="E1177" s="56"/>
      <c r="F1177" s="31"/>
      <c r="G1177" s="32"/>
      <c r="H1177" s="32"/>
      <c r="I1177" s="39" t="str">
        <f t="shared" si="18"/>
        <v/>
      </c>
    </row>
    <row r="1178" spans="2:9" ht="27" customHeight="1">
      <c r="B1178" s="37" t="str">
        <f>IF(C1178&lt;&gt;0,SUBTOTAL(3,$C$14:C1178),"")</f>
        <v/>
      </c>
      <c r="C1178" s="30"/>
      <c r="D1178" s="56"/>
      <c r="E1178" s="56"/>
      <c r="F1178" s="31"/>
      <c r="G1178" s="32"/>
      <c r="H1178" s="32"/>
      <c r="I1178" s="39" t="str">
        <f t="shared" si="18"/>
        <v/>
      </c>
    </row>
    <row r="1179" spans="2:9" ht="27" customHeight="1">
      <c r="B1179" s="37" t="str">
        <f>IF(C1179&lt;&gt;0,SUBTOTAL(3,$C$14:C1179),"")</f>
        <v/>
      </c>
      <c r="C1179" s="30"/>
      <c r="D1179" s="56"/>
      <c r="E1179" s="56"/>
      <c r="F1179" s="31"/>
      <c r="G1179" s="32"/>
      <c r="H1179" s="32"/>
      <c r="I1179" s="39" t="str">
        <f t="shared" si="18"/>
        <v/>
      </c>
    </row>
    <row r="1180" spans="2:9" ht="27" customHeight="1">
      <c r="B1180" s="37" t="str">
        <f>IF(C1180&lt;&gt;0,SUBTOTAL(3,$C$14:C1180),"")</f>
        <v/>
      </c>
      <c r="C1180" s="30"/>
      <c r="D1180" s="56"/>
      <c r="E1180" s="56"/>
      <c r="F1180" s="31"/>
      <c r="G1180" s="32"/>
      <c r="H1180" s="32"/>
      <c r="I1180" s="39" t="str">
        <f t="shared" si="18"/>
        <v/>
      </c>
    </row>
    <row r="1181" spans="2:9" ht="27" customHeight="1">
      <c r="B1181" s="37" t="str">
        <f>IF(C1181&lt;&gt;0,SUBTOTAL(3,$C$14:C1181),"")</f>
        <v/>
      </c>
      <c r="C1181" s="30"/>
      <c r="D1181" s="56"/>
      <c r="E1181" s="56"/>
      <c r="F1181" s="31"/>
      <c r="G1181" s="32"/>
      <c r="H1181" s="32"/>
      <c r="I1181" s="39" t="str">
        <f t="shared" si="18"/>
        <v/>
      </c>
    </row>
    <row r="1182" spans="2:9" ht="27" customHeight="1">
      <c r="B1182" s="37" t="str">
        <f>IF(C1182&lt;&gt;0,SUBTOTAL(3,$C$14:C1182),"")</f>
        <v/>
      </c>
      <c r="C1182" s="30"/>
      <c r="D1182" s="56"/>
      <c r="E1182" s="56"/>
      <c r="F1182" s="31"/>
      <c r="G1182" s="32"/>
      <c r="H1182" s="32"/>
      <c r="I1182" s="39" t="str">
        <f t="shared" si="18"/>
        <v/>
      </c>
    </row>
    <row r="1183" spans="2:9" ht="27" customHeight="1">
      <c r="B1183" s="37" t="str">
        <f>IF(C1183&lt;&gt;0,SUBTOTAL(3,$C$14:C1183),"")</f>
        <v/>
      </c>
      <c r="C1183" s="30"/>
      <c r="D1183" s="56"/>
      <c r="E1183" s="56"/>
      <c r="F1183" s="31"/>
      <c r="G1183" s="32"/>
      <c r="H1183" s="32"/>
      <c r="I1183" s="39" t="str">
        <f t="shared" si="18"/>
        <v/>
      </c>
    </row>
    <row r="1184" spans="2:9" ht="27" customHeight="1">
      <c r="B1184" s="37" t="str">
        <f>IF(C1184&lt;&gt;0,SUBTOTAL(3,$C$14:C1184),"")</f>
        <v/>
      </c>
      <c r="C1184" s="30"/>
      <c r="D1184" s="56"/>
      <c r="E1184" s="56"/>
      <c r="F1184" s="31"/>
      <c r="G1184" s="32"/>
      <c r="H1184" s="32"/>
      <c r="I1184" s="39" t="str">
        <f t="shared" si="18"/>
        <v/>
      </c>
    </row>
    <row r="1185" spans="2:9" ht="27" customHeight="1">
      <c r="B1185" s="37" t="str">
        <f>IF(C1185&lt;&gt;0,SUBTOTAL(3,$C$14:C1185),"")</f>
        <v/>
      </c>
      <c r="C1185" s="30"/>
      <c r="D1185" s="56"/>
      <c r="E1185" s="56"/>
      <c r="F1185" s="31"/>
      <c r="G1185" s="32"/>
      <c r="H1185" s="32"/>
      <c r="I1185" s="39" t="str">
        <f t="shared" si="18"/>
        <v/>
      </c>
    </row>
    <row r="1186" spans="2:9" ht="27" customHeight="1">
      <c r="B1186" s="37" t="str">
        <f>IF(C1186&lt;&gt;0,SUBTOTAL(3,$C$14:C1186),"")</f>
        <v/>
      </c>
      <c r="C1186" s="30"/>
      <c r="D1186" s="56"/>
      <c r="E1186" s="56"/>
      <c r="F1186" s="31"/>
      <c r="G1186" s="32"/>
      <c r="H1186" s="32"/>
      <c r="I1186" s="39" t="str">
        <f t="shared" si="18"/>
        <v/>
      </c>
    </row>
    <row r="1187" spans="2:9" ht="27" customHeight="1">
      <c r="B1187" s="37" t="str">
        <f>IF(C1187&lt;&gt;0,SUBTOTAL(3,$C$14:C1187),"")</f>
        <v/>
      </c>
      <c r="C1187" s="30"/>
      <c r="D1187" s="56"/>
      <c r="E1187" s="56"/>
      <c r="F1187" s="31"/>
      <c r="G1187" s="32"/>
      <c r="H1187" s="32"/>
      <c r="I1187" s="39" t="str">
        <f t="shared" si="18"/>
        <v/>
      </c>
    </row>
    <row r="1188" spans="2:9" ht="27" customHeight="1">
      <c r="B1188" s="37" t="str">
        <f>IF(C1188&lt;&gt;0,SUBTOTAL(3,$C$14:C1188),"")</f>
        <v/>
      </c>
      <c r="C1188" s="30"/>
      <c r="D1188" s="56"/>
      <c r="E1188" s="56"/>
      <c r="F1188" s="31"/>
      <c r="G1188" s="32"/>
      <c r="H1188" s="32"/>
      <c r="I1188" s="39" t="str">
        <f t="shared" si="18"/>
        <v/>
      </c>
    </row>
    <row r="1189" spans="2:9" ht="27" customHeight="1">
      <c r="B1189" s="37" t="str">
        <f>IF(C1189&lt;&gt;0,SUBTOTAL(3,$C$14:C1189),"")</f>
        <v/>
      </c>
      <c r="C1189" s="30"/>
      <c r="D1189" s="56"/>
      <c r="E1189" s="56"/>
      <c r="F1189" s="31"/>
      <c r="G1189" s="32"/>
      <c r="H1189" s="32"/>
      <c r="I1189" s="39" t="str">
        <f t="shared" si="18"/>
        <v/>
      </c>
    </row>
    <row r="1190" spans="2:9" ht="27" customHeight="1">
      <c r="B1190" s="37" t="str">
        <f>IF(C1190&lt;&gt;0,SUBTOTAL(3,$C$14:C1190),"")</f>
        <v/>
      </c>
      <c r="C1190" s="30"/>
      <c r="D1190" s="56"/>
      <c r="E1190" s="56"/>
      <c r="F1190" s="31"/>
      <c r="G1190" s="32"/>
      <c r="H1190" s="32"/>
      <c r="I1190" s="39" t="str">
        <f t="shared" si="18"/>
        <v/>
      </c>
    </row>
    <row r="1191" spans="2:9" ht="27" customHeight="1">
      <c r="B1191" s="37" t="str">
        <f>IF(C1191&lt;&gt;0,SUBTOTAL(3,$C$14:C1191),"")</f>
        <v/>
      </c>
      <c r="C1191" s="30"/>
      <c r="D1191" s="56"/>
      <c r="E1191" s="56"/>
      <c r="F1191" s="31"/>
      <c r="G1191" s="32"/>
      <c r="H1191" s="32"/>
      <c r="I1191" s="39" t="str">
        <f t="shared" si="18"/>
        <v/>
      </c>
    </row>
    <row r="1192" spans="2:9" ht="27" customHeight="1">
      <c r="B1192" s="37" t="str">
        <f>IF(C1192&lt;&gt;0,SUBTOTAL(3,$C$14:C1192),"")</f>
        <v/>
      </c>
      <c r="C1192" s="30"/>
      <c r="D1192" s="56"/>
      <c r="E1192" s="56"/>
      <c r="F1192" s="31"/>
      <c r="G1192" s="32"/>
      <c r="H1192" s="32"/>
      <c r="I1192" s="39" t="str">
        <f t="shared" si="18"/>
        <v/>
      </c>
    </row>
    <row r="1193" spans="2:9" ht="27" customHeight="1">
      <c r="B1193" s="37" t="str">
        <f>IF(C1193&lt;&gt;0,SUBTOTAL(3,$C$14:C1193),"")</f>
        <v/>
      </c>
      <c r="C1193" s="30"/>
      <c r="D1193" s="56"/>
      <c r="E1193" s="56"/>
      <c r="F1193" s="31"/>
      <c r="G1193" s="32"/>
      <c r="H1193" s="32"/>
      <c r="I1193" s="39" t="str">
        <f t="shared" si="18"/>
        <v/>
      </c>
    </row>
    <row r="1194" spans="2:9" ht="27" customHeight="1">
      <c r="B1194" s="37" t="str">
        <f>IF(C1194&lt;&gt;0,SUBTOTAL(3,$C$14:C1194),"")</f>
        <v/>
      </c>
      <c r="C1194" s="30"/>
      <c r="D1194" s="56"/>
      <c r="E1194" s="56"/>
      <c r="F1194" s="31"/>
      <c r="G1194" s="32"/>
      <c r="H1194" s="32"/>
      <c r="I1194" s="39" t="str">
        <f t="shared" si="18"/>
        <v/>
      </c>
    </row>
    <row r="1195" spans="2:9" ht="27" customHeight="1">
      <c r="B1195" s="37" t="str">
        <f>IF(C1195&lt;&gt;0,SUBTOTAL(3,$C$14:C1195),"")</f>
        <v/>
      </c>
      <c r="C1195" s="30"/>
      <c r="D1195" s="56"/>
      <c r="E1195" s="56"/>
      <c r="F1195" s="31"/>
      <c r="G1195" s="32"/>
      <c r="H1195" s="32"/>
      <c r="I1195" s="39" t="str">
        <f t="shared" si="18"/>
        <v/>
      </c>
    </row>
    <row r="1196" spans="2:9" ht="27" customHeight="1">
      <c r="B1196" s="37" t="str">
        <f>IF(C1196&lt;&gt;0,SUBTOTAL(3,$C$14:C1196),"")</f>
        <v/>
      </c>
      <c r="C1196" s="30"/>
      <c r="D1196" s="56"/>
      <c r="E1196" s="56"/>
      <c r="F1196" s="31"/>
      <c r="G1196" s="32"/>
      <c r="H1196" s="32"/>
      <c r="I1196" s="39" t="str">
        <f t="shared" si="18"/>
        <v/>
      </c>
    </row>
    <row r="1197" spans="2:9" ht="27" customHeight="1">
      <c r="B1197" s="37" t="str">
        <f>IF(C1197&lt;&gt;0,SUBTOTAL(3,$C$14:C1197),"")</f>
        <v/>
      </c>
      <c r="C1197" s="30"/>
      <c r="D1197" s="56"/>
      <c r="E1197" s="56"/>
      <c r="F1197" s="31"/>
      <c r="G1197" s="32"/>
      <c r="H1197" s="32"/>
      <c r="I1197" s="39" t="str">
        <f t="shared" si="18"/>
        <v/>
      </c>
    </row>
    <row r="1198" spans="2:9" ht="27" customHeight="1">
      <c r="B1198" s="37" t="str">
        <f>IF(C1198&lt;&gt;0,SUBTOTAL(3,$C$14:C1198),"")</f>
        <v/>
      </c>
      <c r="C1198" s="30"/>
      <c r="D1198" s="56"/>
      <c r="E1198" s="56"/>
      <c r="F1198" s="31"/>
      <c r="G1198" s="32"/>
      <c r="H1198" s="32"/>
      <c r="I1198" s="39" t="str">
        <f t="shared" si="18"/>
        <v/>
      </c>
    </row>
    <row r="1199" spans="2:9" ht="27" customHeight="1">
      <c r="B1199" s="37" t="str">
        <f>IF(C1199&lt;&gt;0,SUBTOTAL(3,$C$14:C1199),"")</f>
        <v/>
      </c>
      <c r="C1199" s="30"/>
      <c r="D1199" s="56"/>
      <c r="E1199" s="56"/>
      <c r="F1199" s="31"/>
      <c r="G1199" s="32"/>
      <c r="H1199" s="32"/>
      <c r="I1199" s="39" t="str">
        <f t="shared" si="18"/>
        <v/>
      </c>
    </row>
    <row r="1200" spans="2:9" ht="27" customHeight="1">
      <c r="B1200" s="37" t="str">
        <f>IF(C1200&lt;&gt;0,SUBTOTAL(3,$C$14:C1200),"")</f>
        <v/>
      </c>
      <c r="C1200" s="30"/>
      <c r="D1200" s="56"/>
      <c r="E1200" s="56"/>
      <c r="F1200" s="31"/>
      <c r="G1200" s="32"/>
      <c r="H1200" s="32"/>
      <c r="I1200" s="39" t="str">
        <f t="shared" si="18"/>
        <v/>
      </c>
    </row>
    <row r="1201" spans="2:9" ht="27" customHeight="1">
      <c r="B1201" s="37" t="str">
        <f>IF(C1201&lt;&gt;0,SUBTOTAL(3,$C$14:C1201),"")</f>
        <v/>
      </c>
      <c r="C1201" s="30"/>
      <c r="D1201" s="56"/>
      <c r="E1201" s="56"/>
      <c r="F1201" s="31"/>
      <c r="G1201" s="32"/>
      <c r="H1201" s="32"/>
      <c r="I1201" s="39" t="str">
        <f t="shared" si="18"/>
        <v/>
      </c>
    </row>
    <row r="1202" spans="2:9" ht="27" customHeight="1">
      <c r="B1202" s="37" t="str">
        <f>IF(C1202&lt;&gt;0,SUBTOTAL(3,$C$14:C1202),"")</f>
        <v/>
      </c>
      <c r="C1202" s="30"/>
      <c r="D1202" s="56"/>
      <c r="E1202" s="56"/>
      <c r="F1202" s="31"/>
      <c r="G1202" s="32"/>
      <c r="H1202" s="32"/>
      <c r="I1202" s="39" t="str">
        <f t="shared" si="18"/>
        <v/>
      </c>
    </row>
    <row r="1203" spans="2:9" ht="27" customHeight="1">
      <c r="B1203" s="37" t="str">
        <f>IF(C1203&lt;&gt;0,SUBTOTAL(3,$C$14:C1203),"")</f>
        <v/>
      </c>
      <c r="C1203" s="30"/>
      <c r="D1203" s="56"/>
      <c r="E1203" s="56"/>
      <c r="F1203" s="31"/>
      <c r="G1203" s="32"/>
      <c r="H1203" s="32"/>
      <c r="I1203" s="39" t="str">
        <f t="shared" si="18"/>
        <v/>
      </c>
    </row>
    <row r="1204" spans="2:9" ht="27" customHeight="1">
      <c r="B1204" s="37" t="str">
        <f>IF(C1204&lt;&gt;0,SUBTOTAL(3,$C$14:C1204),"")</f>
        <v/>
      </c>
      <c r="C1204" s="30"/>
      <c r="D1204" s="56"/>
      <c r="E1204" s="56"/>
      <c r="F1204" s="31"/>
      <c r="G1204" s="32"/>
      <c r="H1204" s="32"/>
      <c r="I1204" s="39" t="str">
        <f t="shared" si="18"/>
        <v/>
      </c>
    </row>
    <row r="1205" spans="2:9" ht="27" customHeight="1">
      <c r="B1205" s="37" t="str">
        <f>IF(C1205&lt;&gt;0,SUBTOTAL(3,$C$14:C1205),"")</f>
        <v/>
      </c>
      <c r="C1205" s="30"/>
      <c r="D1205" s="56"/>
      <c r="E1205" s="56"/>
      <c r="F1205" s="31"/>
      <c r="G1205" s="32"/>
      <c r="H1205" s="32"/>
      <c r="I1205" s="39" t="str">
        <f t="shared" si="18"/>
        <v/>
      </c>
    </row>
    <row r="1206" spans="2:9" ht="27" customHeight="1">
      <c r="B1206" s="37" t="str">
        <f>IF(C1206&lt;&gt;0,SUBTOTAL(3,$C$14:C1206),"")</f>
        <v/>
      </c>
      <c r="C1206" s="30"/>
      <c r="D1206" s="56"/>
      <c r="E1206" s="56"/>
      <c r="F1206" s="31"/>
      <c r="G1206" s="32"/>
      <c r="H1206" s="32"/>
      <c r="I1206" s="39" t="str">
        <f t="shared" si="18"/>
        <v/>
      </c>
    </row>
    <row r="1207" spans="2:9" ht="27" customHeight="1">
      <c r="B1207" s="37" t="str">
        <f>IF(C1207&lt;&gt;0,SUBTOTAL(3,$C$14:C1207),"")</f>
        <v/>
      </c>
      <c r="C1207" s="30"/>
      <c r="D1207" s="56"/>
      <c r="E1207" s="56"/>
      <c r="F1207" s="31"/>
      <c r="G1207" s="32"/>
      <c r="H1207" s="32"/>
      <c r="I1207" s="39" t="str">
        <f t="shared" si="18"/>
        <v/>
      </c>
    </row>
    <row r="1208" spans="2:9" ht="27" customHeight="1">
      <c r="B1208" s="37" t="str">
        <f>IF(C1208&lt;&gt;0,SUBTOTAL(3,$C$14:C1208),"")</f>
        <v/>
      </c>
      <c r="C1208" s="30"/>
      <c r="D1208" s="56"/>
      <c r="E1208" s="56"/>
      <c r="F1208" s="31"/>
      <c r="G1208" s="32"/>
      <c r="H1208" s="32"/>
      <c r="I1208" s="39" t="str">
        <f t="shared" si="18"/>
        <v/>
      </c>
    </row>
    <row r="1209" spans="2:9" ht="27" customHeight="1">
      <c r="B1209" s="37" t="str">
        <f>IF(C1209&lt;&gt;0,SUBTOTAL(3,$C$14:C1209),"")</f>
        <v/>
      </c>
      <c r="C1209" s="30"/>
      <c r="D1209" s="56"/>
      <c r="E1209" s="56"/>
      <c r="F1209" s="31"/>
      <c r="G1209" s="32"/>
      <c r="H1209" s="32"/>
      <c r="I1209" s="39" t="str">
        <f t="shared" si="18"/>
        <v/>
      </c>
    </row>
    <row r="1210" spans="2:9" ht="27" customHeight="1">
      <c r="B1210" s="37" t="str">
        <f>IF(C1210&lt;&gt;0,SUBTOTAL(3,$C$14:C1210),"")</f>
        <v/>
      </c>
      <c r="C1210" s="30"/>
      <c r="D1210" s="56"/>
      <c r="E1210" s="56"/>
      <c r="F1210" s="31"/>
      <c r="G1210" s="32"/>
      <c r="H1210" s="32"/>
      <c r="I1210" s="39" t="str">
        <f t="shared" si="18"/>
        <v/>
      </c>
    </row>
    <row r="1211" spans="2:9" ht="27" customHeight="1">
      <c r="B1211" s="37" t="str">
        <f>IF(C1211&lt;&gt;0,SUBTOTAL(3,$C$14:C1211),"")</f>
        <v/>
      </c>
      <c r="C1211" s="30"/>
      <c r="D1211" s="56"/>
      <c r="E1211" s="56"/>
      <c r="F1211" s="31"/>
      <c r="G1211" s="32"/>
      <c r="H1211" s="32"/>
      <c r="I1211" s="39" t="str">
        <f t="shared" si="18"/>
        <v/>
      </c>
    </row>
    <row r="1212" spans="2:9" ht="27" customHeight="1">
      <c r="B1212" s="37" t="str">
        <f>IF(C1212&lt;&gt;0,SUBTOTAL(3,$C$14:C1212),"")</f>
        <v/>
      </c>
      <c r="C1212" s="30"/>
      <c r="D1212" s="56"/>
      <c r="E1212" s="56"/>
      <c r="F1212" s="31"/>
      <c r="G1212" s="32"/>
      <c r="H1212" s="32"/>
      <c r="I1212" s="39" t="str">
        <f t="shared" si="18"/>
        <v/>
      </c>
    </row>
    <row r="1213" spans="2:9" ht="27" customHeight="1">
      <c r="B1213" s="37" t="str">
        <f>IF(C1213&lt;&gt;0,SUBTOTAL(3,$C$14:C1213),"")</f>
        <v/>
      </c>
      <c r="C1213" s="30"/>
      <c r="D1213" s="56"/>
      <c r="E1213" s="56"/>
      <c r="F1213" s="31"/>
      <c r="G1213" s="32"/>
      <c r="H1213" s="32"/>
      <c r="I1213" s="39" t="str">
        <f t="shared" si="18"/>
        <v/>
      </c>
    </row>
    <row r="1214" spans="2:9" ht="27" customHeight="1">
      <c r="B1214" s="37" t="str">
        <f>IF(C1214&lt;&gt;0,SUBTOTAL(3,$C$14:C1214),"")</f>
        <v/>
      </c>
      <c r="C1214" s="30"/>
      <c r="D1214" s="56"/>
      <c r="E1214" s="56"/>
      <c r="F1214" s="31"/>
      <c r="G1214" s="32"/>
      <c r="H1214" s="32"/>
      <c r="I1214" s="39" t="str">
        <f t="shared" si="18"/>
        <v/>
      </c>
    </row>
    <row r="1215" spans="2:9" ht="27" customHeight="1">
      <c r="B1215" s="37" t="str">
        <f>IF(C1215&lt;&gt;0,SUBTOTAL(3,$C$14:C1215),"")</f>
        <v/>
      </c>
      <c r="C1215" s="30"/>
      <c r="D1215" s="56"/>
      <c r="E1215" s="56"/>
      <c r="F1215" s="31"/>
      <c r="G1215" s="32"/>
      <c r="H1215" s="32"/>
      <c r="I1215" s="39" t="str">
        <f t="shared" si="18"/>
        <v/>
      </c>
    </row>
    <row r="1216" spans="2:9" ht="27" customHeight="1">
      <c r="B1216" s="37" t="str">
        <f>IF(C1216&lt;&gt;0,SUBTOTAL(3,$C$14:C1216),"")</f>
        <v/>
      </c>
      <c r="C1216" s="30"/>
      <c r="D1216" s="56"/>
      <c r="E1216" s="56"/>
      <c r="F1216" s="31"/>
      <c r="G1216" s="32"/>
      <c r="H1216" s="32"/>
      <c r="I1216" s="39" t="str">
        <f t="shared" si="18"/>
        <v/>
      </c>
    </row>
    <row r="1217" spans="2:9" ht="27" customHeight="1">
      <c r="B1217" s="37" t="str">
        <f>IF(C1217&lt;&gt;0,SUBTOTAL(3,$C$14:C1217),"")</f>
        <v/>
      </c>
      <c r="C1217" s="30"/>
      <c r="D1217" s="56"/>
      <c r="E1217" s="56"/>
      <c r="F1217" s="31"/>
      <c r="G1217" s="32"/>
      <c r="H1217" s="32"/>
      <c r="I1217" s="39" t="str">
        <f t="shared" si="18"/>
        <v/>
      </c>
    </row>
    <row r="1218" spans="2:9" ht="27" customHeight="1">
      <c r="B1218" s="37" t="str">
        <f>IF(C1218&lt;&gt;0,SUBTOTAL(3,$C$14:C1218),"")</f>
        <v/>
      </c>
      <c r="C1218" s="30"/>
      <c r="D1218" s="56"/>
      <c r="E1218" s="56"/>
      <c r="F1218" s="31"/>
      <c r="G1218" s="32"/>
      <c r="H1218" s="32"/>
      <c r="I1218" s="39" t="str">
        <f t="shared" si="18"/>
        <v/>
      </c>
    </row>
    <row r="1219" spans="2:9" ht="27" customHeight="1">
      <c r="B1219" s="37" t="str">
        <f>IF(C1219&lt;&gt;0,SUBTOTAL(3,$C$14:C1219),"")</f>
        <v/>
      </c>
      <c r="C1219" s="30"/>
      <c r="D1219" s="56"/>
      <c r="E1219" s="56"/>
      <c r="F1219" s="31"/>
      <c r="G1219" s="32"/>
      <c r="H1219" s="32"/>
      <c r="I1219" s="39" t="str">
        <f t="shared" si="18"/>
        <v/>
      </c>
    </row>
    <row r="1220" spans="2:9" ht="27" customHeight="1">
      <c r="B1220" s="37" t="str">
        <f>IF(C1220&lt;&gt;0,SUBTOTAL(3,$C$14:C1220),"")</f>
        <v/>
      </c>
      <c r="C1220" s="30"/>
      <c r="D1220" s="56"/>
      <c r="E1220" s="56"/>
      <c r="F1220" s="31"/>
      <c r="G1220" s="32"/>
      <c r="H1220" s="32"/>
      <c r="I1220" s="39" t="str">
        <f t="shared" si="18"/>
        <v/>
      </c>
    </row>
    <row r="1221" spans="2:9" ht="27" customHeight="1">
      <c r="B1221" s="37" t="str">
        <f>IF(C1221&lt;&gt;0,SUBTOTAL(3,$C$14:C1221),"")</f>
        <v/>
      </c>
      <c r="C1221" s="30"/>
      <c r="D1221" s="56"/>
      <c r="E1221" s="56"/>
      <c r="F1221" s="31"/>
      <c r="G1221" s="32"/>
      <c r="H1221" s="32"/>
      <c r="I1221" s="39" t="str">
        <f t="shared" si="18"/>
        <v/>
      </c>
    </row>
    <row r="1222" spans="2:9" ht="27" customHeight="1">
      <c r="B1222" s="37" t="str">
        <f>IF(C1222&lt;&gt;0,SUBTOTAL(3,$C$14:C1222),"")</f>
        <v/>
      </c>
      <c r="C1222" s="30"/>
      <c r="D1222" s="56"/>
      <c r="E1222" s="56"/>
      <c r="F1222" s="31"/>
      <c r="G1222" s="32"/>
      <c r="H1222" s="32"/>
      <c r="I1222" s="39" t="str">
        <f t="shared" si="18"/>
        <v/>
      </c>
    </row>
    <row r="1223" spans="2:9" ht="27" customHeight="1">
      <c r="B1223" s="37" t="str">
        <f>IF(C1223&lt;&gt;0,SUBTOTAL(3,$C$14:C1223),"")</f>
        <v/>
      </c>
      <c r="C1223" s="30"/>
      <c r="D1223" s="56"/>
      <c r="E1223" s="56"/>
      <c r="F1223" s="31"/>
      <c r="G1223" s="32"/>
      <c r="H1223" s="32"/>
      <c r="I1223" s="39" t="str">
        <f t="shared" si="18"/>
        <v/>
      </c>
    </row>
    <row r="1224" spans="2:9" ht="27" customHeight="1">
      <c r="B1224" s="37" t="str">
        <f>IF(C1224&lt;&gt;0,SUBTOTAL(3,$C$14:C1224),"")</f>
        <v/>
      </c>
      <c r="C1224" s="30"/>
      <c r="D1224" s="56"/>
      <c r="E1224" s="56"/>
      <c r="F1224" s="31"/>
      <c r="G1224" s="32"/>
      <c r="H1224" s="32"/>
      <c r="I1224" s="39" t="str">
        <f t="shared" si="18"/>
        <v/>
      </c>
    </row>
    <row r="1225" spans="2:9" ht="27" customHeight="1">
      <c r="B1225" s="37" t="str">
        <f>IF(C1225&lt;&gt;0,SUBTOTAL(3,$C$14:C1225),"")</f>
        <v/>
      </c>
      <c r="C1225" s="30"/>
      <c r="D1225" s="56"/>
      <c r="E1225" s="56"/>
      <c r="F1225" s="31"/>
      <c r="G1225" s="32"/>
      <c r="H1225" s="32"/>
      <c r="I1225" s="39" t="str">
        <f t="shared" si="18"/>
        <v/>
      </c>
    </row>
    <row r="1226" spans="2:9" ht="27" customHeight="1">
      <c r="B1226" s="37" t="str">
        <f>IF(C1226&lt;&gt;0,SUBTOTAL(3,$C$14:C1226),"")</f>
        <v/>
      </c>
      <c r="C1226" s="30"/>
      <c r="D1226" s="56"/>
      <c r="E1226" s="56"/>
      <c r="F1226" s="31"/>
      <c r="G1226" s="32"/>
      <c r="H1226" s="32"/>
      <c r="I1226" s="39" t="str">
        <f t="shared" si="18"/>
        <v/>
      </c>
    </row>
    <row r="1227" spans="2:9" ht="27" customHeight="1">
      <c r="B1227" s="37" t="str">
        <f>IF(C1227&lt;&gt;0,SUBTOTAL(3,$C$14:C1227),"")</f>
        <v/>
      </c>
      <c r="C1227" s="30"/>
      <c r="D1227" s="56"/>
      <c r="E1227" s="56"/>
      <c r="F1227" s="31"/>
      <c r="G1227" s="32"/>
      <c r="H1227" s="32"/>
      <c r="I1227" s="39" t="str">
        <f t="shared" si="18"/>
        <v/>
      </c>
    </row>
    <row r="1228" spans="2:9" ht="27" customHeight="1">
      <c r="B1228" s="37" t="str">
        <f>IF(C1228&lt;&gt;0,SUBTOTAL(3,$C$14:C1228),"")</f>
        <v/>
      </c>
      <c r="C1228" s="30"/>
      <c r="D1228" s="56"/>
      <c r="E1228" s="56"/>
      <c r="F1228" s="31"/>
      <c r="G1228" s="32"/>
      <c r="H1228" s="32"/>
      <c r="I1228" s="39" t="str">
        <f t="shared" si="18"/>
        <v/>
      </c>
    </row>
    <row r="1229" spans="2:9" ht="27" customHeight="1">
      <c r="B1229" s="37" t="str">
        <f>IF(C1229&lt;&gt;0,SUBTOTAL(3,$C$14:C1229),"")</f>
        <v/>
      </c>
      <c r="C1229" s="30"/>
      <c r="D1229" s="56"/>
      <c r="E1229" s="56"/>
      <c r="F1229" s="31"/>
      <c r="G1229" s="32"/>
      <c r="H1229" s="32"/>
      <c r="I1229" s="39" t="str">
        <f t="shared" si="18"/>
        <v/>
      </c>
    </row>
    <row r="1230" spans="2:9" ht="27" customHeight="1">
      <c r="B1230" s="37" t="str">
        <f>IF(C1230&lt;&gt;0,SUBTOTAL(3,$C$14:C1230),"")</f>
        <v/>
      </c>
      <c r="C1230" s="30"/>
      <c r="D1230" s="56"/>
      <c r="E1230" s="56"/>
      <c r="F1230" s="31"/>
      <c r="G1230" s="32"/>
      <c r="H1230" s="32"/>
      <c r="I1230" s="39" t="str">
        <f t="shared" si="18"/>
        <v/>
      </c>
    </row>
    <row r="1231" spans="2:9" ht="27" customHeight="1">
      <c r="B1231" s="37" t="str">
        <f>IF(C1231&lt;&gt;0,SUBTOTAL(3,$C$14:C1231),"")</f>
        <v/>
      </c>
      <c r="C1231" s="30"/>
      <c r="D1231" s="56"/>
      <c r="E1231" s="56"/>
      <c r="F1231" s="31"/>
      <c r="G1231" s="32"/>
      <c r="H1231" s="32"/>
      <c r="I1231" s="39" t="str">
        <f t="shared" si="18"/>
        <v/>
      </c>
    </row>
    <row r="1232" spans="2:9" ht="27" customHeight="1">
      <c r="B1232" s="37" t="str">
        <f>IF(C1232&lt;&gt;0,SUBTOTAL(3,$C$14:C1232),"")</f>
        <v/>
      </c>
      <c r="C1232" s="30"/>
      <c r="D1232" s="56"/>
      <c r="E1232" s="56"/>
      <c r="F1232" s="31"/>
      <c r="G1232" s="32"/>
      <c r="H1232" s="32"/>
      <c r="I1232" s="39" t="str">
        <f t="shared" ref="I1232:I1295" si="19">IF(AND(G1232="",H1232=""),"",I1231+G1232-H1232)</f>
        <v/>
      </c>
    </row>
    <row r="1233" spans="2:9" ht="27" customHeight="1">
      <c r="B1233" s="37" t="str">
        <f>IF(C1233&lt;&gt;0,SUBTOTAL(3,$C$14:C1233),"")</f>
        <v/>
      </c>
      <c r="C1233" s="30"/>
      <c r="D1233" s="56"/>
      <c r="E1233" s="56"/>
      <c r="F1233" s="31"/>
      <c r="G1233" s="32"/>
      <c r="H1233" s="32"/>
      <c r="I1233" s="39" t="str">
        <f t="shared" si="19"/>
        <v/>
      </c>
    </row>
    <row r="1234" spans="2:9" ht="27" customHeight="1">
      <c r="B1234" s="37" t="str">
        <f>IF(C1234&lt;&gt;0,SUBTOTAL(3,$C$14:C1234),"")</f>
        <v/>
      </c>
      <c r="C1234" s="30"/>
      <c r="D1234" s="56"/>
      <c r="E1234" s="56"/>
      <c r="F1234" s="31"/>
      <c r="G1234" s="32"/>
      <c r="H1234" s="32"/>
      <c r="I1234" s="39" t="str">
        <f t="shared" si="19"/>
        <v/>
      </c>
    </row>
    <row r="1235" spans="2:9" ht="27" customHeight="1">
      <c r="B1235" s="37" t="str">
        <f>IF(C1235&lt;&gt;0,SUBTOTAL(3,$C$14:C1235),"")</f>
        <v/>
      </c>
      <c r="C1235" s="30"/>
      <c r="D1235" s="56"/>
      <c r="E1235" s="56"/>
      <c r="F1235" s="31"/>
      <c r="G1235" s="32"/>
      <c r="H1235" s="32"/>
      <c r="I1235" s="39" t="str">
        <f t="shared" si="19"/>
        <v/>
      </c>
    </row>
    <row r="1236" spans="2:9" ht="27" customHeight="1">
      <c r="B1236" s="37" t="str">
        <f>IF(C1236&lt;&gt;0,SUBTOTAL(3,$C$14:C1236),"")</f>
        <v/>
      </c>
      <c r="C1236" s="30"/>
      <c r="D1236" s="56"/>
      <c r="E1236" s="56"/>
      <c r="F1236" s="31"/>
      <c r="G1236" s="32"/>
      <c r="H1236" s="32"/>
      <c r="I1236" s="39" t="str">
        <f t="shared" si="19"/>
        <v/>
      </c>
    </row>
    <row r="1237" spans="2:9" ht="27" customHeight="1">
      <c r="B1237" s="37" t="str">
        <f>IF(C1237&lt;&gt;0,SUBTOTAL(3,$C$14:C1237),"")</f>
        <v/>
      </c>
      <c r="C1237" s="30"/>
      <c r="D1237" s="56"/>
      <c r="E1237" s="56"/>
      <c r="F1237" s="31"/>
      <c r="G1237" s="32"/>
      <c r="H1237" s="32"/>
      <c r="I1237" s="39" t="str">
        <f t="shared" si="19"/>
        <v/>
      </c>
    </row>
    <row r="1238" spans="2:9" ht="27" customHeight="1">
      <c r="B1238" s="37" t="str">
        <f>IF(C1238&lt;&gt;0,SUBTOTAL(3,$C$14:C1238),"")</f>
        <v/>
      </c>
      <c r="C1238" s="30"/>
      <c r="D1238" s="56"/>
      <c r="E1238" s="56"/>
      <c r="F1238" s="31"/>
      <c r="G1238" s="32"/>
      <c r="H1238" s="32"/>
      <c r="I1238" s="39" t="str">
        <f t="shared" si="19"/>
        <v/>
      </c>
    </row>
    <row r="1239" spans="2:9" ht="27" customHeight="1">
      <c r="B1239" s="37" t="str">
        <f>IF(C1239&lt;&gt;0,SUBTOTAL(3,$C$14:C1239),"")</f>
        <v/>
      </c>
      <c r="C1239" s="30"/>
      <c r="D1239" s="56"/>
      <c r="E1239" s="56"/>
      <c r="F1239" s="31"/>
      <c r="G1239" s="32"/>
      <c r="H1239" s="32"/>
      <c r="I1239" s="39" t="str">
        <f t="shared" si="19"/>
        <v/>
      </c>
    </row>
    <row r="1240" spans="2:9" ht="27" customHeight="1">
      <c r="B1240" s="37" t="str">
        <f>IF(C1240&lt;&gt;0,SUBTOTAL(3,$C$14:C1240),"")</f>
        <v/>
      </c>
      <c r="C1240" s="30"/>
      <c r="D1240" s="56"/>
      <c r="E1240" s="56"/>
      <c r="F1240" s="31"/>
      <c r="G1240" s="32"/>
      <c r="H1240" s="32"/>
      <c r="I1240" s="39" t="str">
        <f t="shared" si="19"/>
        <v/>
      </c>
    </row>
    <row r="1241" spans="2:9" ht="27" customHeight="1">
      <c r="B1241" s="37" t="str">
        <f>IF(C1241&lt;&gt;0,SUBTOTAL(3,$C$14:C1241),"")</f>
        <v/>
      </c>
      <c r="C1241" s="30"/>
      <c r="D1241" s="56"/>
      <c r="E1241" s="56"/>
      <c r="F1241" s="31"/>
      <c r="G1241" s="32"/>
      <c r="H1241" s="32"/>
      <c r="I1241" s="39" t="str">
        <f t="shared" si="19"/>
        <v/>
      </c>
    </row>
    <row r="1242" spans="2:9" ht="27" customHeight="1">
      <c r="B1242" s="37" t="str">
        <f>IF(C1242&lt;&gt;0,SUBTOTAL(3,$C$14:C1242),"")</f>
        <v/>
      </c>
      <c r="C1242" s="30"/>
      <c r="D1242" s="56"/>
      <c r="E1242" s="56"/>
      <c r="F1242" s="31"/>
      <c r="G1242" s="32"/>
      <c r="H1242" s="32"/>
      <c r="I1242" s="39" t="str">
        <f t="shared" si="19"/>
        <v/>
      </c>
    </row>
    <row r="1243" spans="2:9" ht="27" customHeight="1">
      <c r="B1243" s="37" t="str">
        <f>IF(C1243&lt;&gt;0,SUBTOTAL(3,$C$14:C1243),"")</f>
        <v/>
      </c>
      <c r="C1243" s="30"/>
      <c r="D1243" s="56"/>
      <c r="E1243" s="56"/>
      <c r="F1243" s="31"/>
      <c r="G1243" s="32"/>
      <c r="H1243" s="32"/>
      <c r="I1243" s="39" t="str">
        <f t="shared" si="19"/>
        <v/>
      </c>
    </row>
    <row r="1244" spans="2:9" ht="27" customHeight="1">
      <c r="B1244" s="37" t="str">
        <f>IF(C1244&lt;&gt;0,SUBTOTAL(3,$C$14:C1244),"")</f>
        <v/>
      </c>
      <c r="C1244" s="30"/>
      <c r="D1244" s="56"/>
      <c r="E1244" s="56"/>
      <c r="F1244" s="31"/>
      <c r="G1244" s="32"/>
      <c r="H1244" s="32"/>
      <c r="I1244" s="39" t="str">
        <f t="shared" si="19"/>
        <v/>
      </c>
    </row>
    <row r="1245" spans="2:9" ht="27" customHeight="1">
      <c r="B1245" s="37" t="str">
        <f>IF(C1245&lt;&gt;0,SUBTOTAL(3,$C$14:C1245),"")</f>
        <v/>
      </c>
      <c r="C1245" s="30"/>
      <c r="D1245" s="56"/>
      <c r="E1245" s="56"/>
      <c r="F1245" s="31"/>
      <c r="G1245" s="32"/>
      <c r="H1245" s="32"/>
      <c r="I1245" s="39" t="str">
        <f t="shared" si="19"/>
        <v/>
      </c>
    </row>
    <row r="1246" spans="2:9" ht="27" customHeight="1">
      <c r="B1246" s="37" t="str">
        <f>IF(C1246&lt;&gt;0,SUBTOTAL(3,$C$14:C1246),"")</f>
        <v/>
      </c>
      <c r="C1246" s="30"/>
      <c r="D1246" s="56"/>
      <c r="E1246" s="56"/>
      <c r="F1246" s="31"/>
      <c r="G1246" s="32"/>
      <c r="H1246" s="32"/>
      <c r="I1246" s="39" t="str">
        <f t="shared" si="19"/>
        <v/>
      </c>
    </row>
    <row r="1247" spans="2:9" ht="27" customHeight="1">
      <c r="B1247" s="37" t="str">
        <f>IF(C1247&lt;&gt;0,SUBTOTAL(3,$C$14:C1247),"")</f>
        <v/>
      </c>
      <c r="C1247" s="30"/>
      <c r="D1247" s="56"/>
      <c r="E1247" s="56"/>
      <c r="F1247" s="31"/>
      <c r="G1247" s="32"/>
      <c r="H1247" s="32"/>
      <c r="I1247" s="39" t="str">
        <f t="shared" si="19"/>
        <v/>
      </c>
    </row>
    <row r="1248" spans="2:9" ht="27" customHeight="1">
      <c r="B1248" s="37" t="str">
        <f>IF(C1248&lt;&gt;0,SUBTOTAL(3,$C$14:C1248),"")</f>
        <v/>
      </c>
      <c r="C1248" s="30"/>
      <c r="D1248" s="56"/>
      <c r="E1248" s="56"/>
      <c r="F1248" s="31"/>
      <c r="G1248" s="32"/>
      <c r="H1248" s="32"/>
      <c r="I1248" s="39" t="str">
        <f t="shared" si="19"/>
        <v/>
      </c>
    </row>
    <row r="1249" spans="2:9" ht="27" customHeight="1">
      <c r="B1249" s="37" t="str">
        <f>IF(C1249&lt;&gt;0,SUBTOTAL(3,$C$14:C1249),"")</f>
        <v/>
      </c>
      <c r="C1249" s="30"/>
      <c r="D1249" s="56"/>
      <c r="E1249" s="56"/>
      <c r="F1249" s="31"/>
      <c r="G1249" s="32"/>
      <c r="H1249" s="32"/>
      <c r="I1249" s="39" t="str">
        <f t="shared" si="19"/>
        <v/>
      </c>
    </row>
    <row r="1250" spans="2:9" ht="27" customHeight="1">
      <c r="B1250" s="37" t="str">
        <f>IF(C1250&lt;&gt;0,SUBTOTAL(3,$C$14:C1250),"")</f>
        <v/>
      </c>
      <c r="C1250" s="30"/>
      <c r="D1250" s="56"/>
      <c r="E1250" s="56"/>
      <c r="F1250" s="31"/>
      <c r="G1250" s="32"/>
      <c r="H1250" s="32"/>
      <c r="I1250" s="39" t="str">
        <f t="shared" si="19"/>
        <v/>
      </c>
    </row>
    <row r="1251" spans="2:9" ht="27" customHeight="1">
      <c r="B1251" s="37" t="str">
        <f>IF(C1251&lt;&gt;0,SUBTOTAL(3,$C$14:C1251),"")</f>
        <v/>
      </c>
      <c r="C1251" s="30"/>
      <c r="D1251" s="56"/>
      <c r="E1251" s="56"/>
      <c r="F1251" s="31"/>
      <c r="G1251" s="32"/>
      <c r="H1251" s="32"/>
      <c r="I1251" s="39" t="str">
        <f t="shared" si="19"/>
        <v/>
      </c>
    </row>
    <row r="1252" spans="2:9" ht="27" customHeight="1">
      <c r="B1252" s="37" t="str">
        <f>IF(C1252&lt;&gt;0,SUBTOTAL(3,$C$14:C1252),"")</f>
        <v/>
      </c>
      <c r="C1252" s="30"/>
      <c r="D1252" s="56"/>
      <c r="E1252" s="56"/>
      <c r="F1252" s="31"/>
      <c r="G1252" s="32"/>
      <c r="H1252" s="32"/>
      <c r="I1252" s="39" t="str">
        <f t="shared" si="19"/>
        <v/>
      </c>
    </row>
    <row r="1253" spans="2:9" ht="27" customHeight="1">
      <c r="B1253" s="37" t="str">
        <f>IF(C1253&lt;&gt;0,SUBTOTAL(3,$C$14:C1253),"")</f>
        <v/>
      </c>
      <c r="C1253" s="30"/>
      <c r="D1253" s="56"/>
      <c r="E1253" s="56"/>
      <c r="F1253" s="31"/>
      <c r="G1253" s="32"/>
      <c r="H1253" s="32"/>
      <c r="I1253" s="39" t="str">
        <f t="shared" si="19"/>
        <v/>
      </c>
    </row>
    <row r="1254" spans="2:9" ht="27" customHeight="1">
      <c r="B1254" s="37" t="str">
        <f>IF(C1254&lt;&gt;0,SUBTOTAL(3,$C$14:C1254),"")</f>
        <v/>
      </c>
      <c r="C1254" s="30"/>
      <c r="D1254" s="56"/>
      <c r="E1254" s="56"/>
      <c r="F1254" s="31"/>
      <c r="G1254" s="32"/>
      <c r="H1254" s="32"/>
      <c r="I1254" s="39" t="str">
        <f t="shared" si="19"/>
        <v/>
      </c>
    </row>
    <row r="1255" spans="2:9" ht="27" customHeight="1">
      <c r="B1255" s="37" t="str">
        <f>IF(C1255&lt;&gt;0,SUBTOTAL(3,$C$14:C1255),"")</f>
        <v/>
      </c>
      <c r="C1255" s="30"/>
      <c r="D1255" s="56"/>
      <c r="E1255" s="56"/>
      <c r="F1255" s="31"/>
      <c r="G1255" s="32"/>
      <c r="H1255" s="32"/>
      <c r="I1255" s="39" t="str">
        <f t="shared" si="19"/>
        <v/>
      </c>
    </row>
    <row r="1256" spans="2:9" ht="27" customHeight="1">
      <c r="B1256" s="37" t="str">
        <f>IF(C1256&lt;&gt;0,SUBTOTAL(3,$C$14:C1256),"")</f>
        <v/>
      </c>
      <c r="C1256" s="30"/>
      <c r="D1256" s="56"/>
      <c r="E1256" s="56"/>
      <c r="F1256" s="31"/>
      <c r="G1256" s="32"/>
      <c r="H1256" s="32"/>
      <c r="I1256" s="39" t="str">
        <f t="shared" si="19"/>
        <v/>
      </c>
    </row>
    <row r="1257" spans="2:9" ht="27" customHeight="1">
      <c r="B1257" s="37" t="str">
        <f>IF(C1257&lt;&gt;0,SUBTOTAL(3,$C$14:C1257),"")</f>
        <v/>
      </c>
      <c r="C1257" s="30"/>
      <c r="D1257" s="56"/>
      <c r="E1257" s="56"/>
      <c r="F1257" s="31"/>
      <c r="G1257" s="32"/>
      <c r="H1257" s="32"/>
      <c r="I1257" s="39" t="str">
        <f t="shared" si="19"/>
        <v/>
      </c>
    </row>
    <row r="1258" spans="2:9" ht="27" customHeight="1">
      <c r="B1258" s="37" t="str">
        <f>IF(C1258&lt;&gt;0,SUBTOTAL(3,$C$14:C1258),"")</f>
        <v/>
      </c>
      <c r="C1258" s="30"/>
      <c r="D1258" s="56"/>
      <c r="E1258" s="56"/>
      <c r="F1258" s="31"/>
      <c r="G1258" s="32"/>
      <c r="H1258" s="32"/>
      <c r="I1258" s="39" t="str">
        <f t="shared" si="19"/>
        <v/>
      </c>
    </row>
    <row r="1259" spans="2:9" ht="27" customHeight="1">
      <c r="B1259" s="37" t="str">
        <f>IF(C1259&lt;&gt;0,SUBTOTAL(3,$C$14:C1259),"")</f>
        <v/>
      </c>
      <c r="C1259" s="30"/>
      <c r="D1259" s="56"/>
      <c r="E1259" s="56"/>
      <c r="F1259" s="31"/>
      <c r="G1259" s="32"/>
      <c r="H1259" s="32"/>
      <c r="I1259" s="39" t="str">
        <f t="shared" si="19"/>
        <v/>
      </c>
    </row>
    <row r="1260" spans="2:9" ht="27" customHeight="1">
      <c r="B1260" s="37" t="str">
        <f>IF(C1260&lt;&gt;0,SUBTOTAL(3,$C$14:C1260),"")</f>
        <v/>
      </c>
      <c r="C1260" s="30"/>
      <c r="D1260" s="56"/>
      <c r="E1260" s="56"/>
      <c r="F1260" s="31"/>
      <c r="G1260" s="32"/>
      <c r="H1260" s="32"/>
      <c r="I1260" s="39" t="str">
        <f t="shared" si="19"/>
        <v/>
      </c>
    </row>
    <row r="1261" spans="2:9" ht="27" customHeight="1">
      <c r="B1261" s="37" t="str">
        <f>IF(C1261&lt;&gt;0,SUBTOTAL(3,$C$14:C1261),"")</f>
        <v/>
      </c>
      <c r="C1261" s="30"/>
      <c r="D1261" s="56"/>
      <c r="E1261" s="56"/>
      <c r="F1261" s="31"/>
      <c r="G1261" s="32"/>
      <c r="H1261" s="32"/>
      <c r="I1261" s="39" t="str">
        <f t="shared" si="19"/>
        <v/>
      </c>
    </row>
    <row r="1262" spans="2:9" ht="27" customHeight="1">
      <c r="B1262" s="37" t="str">
        <f>IF(C1262&lt;&gt;0,SUBTOTAL(3,$C$14:C1262),"")</f>
        <v/>
      </c>
      <c r="C1262" s="30"/>
      <c r="D1262" s="56"/>
      <c r="E1262" s="56"/>
      <c r="F1262" s="31"/>
      <c r="G1262" s="32"/>
      <c r="H1262" s="32"/>
      <c r="I1262" s="39" t="str">
        <f t="shared" si="19"/>
        <v/>
      </c>
    </row>
    <row r="1263" spans="2:9" ht="27" customHeight="1">
      <c r="B1263" s="37" t="str">
        <f>IF(C1263&lt;&gt;0,SUBTOTAL(3,$C$14:C1263),"")</f>
        <v/>
      </c>
      <c r="C1263" s="30"/>
      <c r="D1263" s="56"/>
      <c r="E1263" s="56"/>
      <c r="F1263" s="31"/>
      <c r="G1263" s="32"/>
      <c r="H1263" s="32"/>
      <c r="I1263" s="39" t="str">
        <f t="shared" si="19"/>
        <v/>
      </c>
    </row>
    <row r="1264" spans="2:9" ht="27" customHeight="1">
      <c r="B1264" s="37" t="str">
        <f>IF(C1264&lt;&gt;0,SUBTOTAL(3,$C$14:C1264),"")</f>
        <v/>
      </c>
      <c r="C1264" s="30"/>
      <c r="D1264" s="56"/>
      <c r="E1264" s="56"/>
      <c r="F1264" s="31"/>
      <c r="G1264" s="32"/>
      <c r="H1264" s="32"/>
      <c r="I1264" s="39" t="str">
        <f t="shared" si="19"/>
        <v/>
      </c>
    </row>
    <row r="1265" spans="2:9" ht="27" customHeight="1">
      <c r="B1265" s="37" t="str">
        <f>IF(C1265&lt;&gt;0,SUBTOTAL(3,$C$14:C1265),"")</f>
        <v/>
      </c>
      <c r="C1265" s="30"/>
      <c r="D1265" s="56"/>
      <c r="E1265" s="56"/>
      <c r="F1265" s="31"/>
      <c r="G1265" s="32"/>
      <c r="H1265" s="32"/>
      <c r="I1265" s="39" t="str">
        <f t="shared" si="19"/>
        <v/>
      </c>
    </row>
    <row r="1266" spans="2:9" ht="27" customHeight="1">
      <c r="B1266" s="37" t="str">
        <f>IF(C1266&lt;&gt;0,SUBTOTAL(3,$C$14:C1266),"")</f>
        <v/>
      </c>
      <c r="C1266" s="30"/>
      <c r="D1266" s="56"/>
      <c r="E1266" s="56"/>
      <c r="F1266" s="31"/>
      <c r="G1266" s="32"/>
      <c r="H1266" s="32"/>
      <c r="I1266" s="39" t="str">
        <f t="shared" si="19"/>
        <v/>
      </c>
    </row>
    <row r="1267" spans="2:9" ht="27" customHeight="1">
      <c r="B1267" s="37" t="str">
        <f>IF(C1267&lt;&gt;0,SUBTOTAL(3,$C$14:C1267),"")</f>
        <v/>
      </c>
      <c r="C1267" s="30"/>
      <c r="D1267" s="56"/>
      <c r="E1267" s="56"/>
      <c r="F1267" s="31"/>
      <c r="G1267" s="32"/>
      <c r="H1267" s="32"/>
      <c r="I1267" s="39" t="str">
        <f t="shared" si="19"/>
        <v/>
      </c>
    </row>
    <row r="1268" spans="2:9" ht="27" customHeight="1">
      <c r="B1268" s="37" t="str">
        <f>IF(C1268&lt;&gt;0,SUBTOTAL(3,$C$14:C1268),"")</f>
        <v/>
      </c>
      <c r="C1268" s="30"/>
      <c r="D1268" s="56"/>
      <c r="E1268" s="56"/>
      <c r="F1268" s="31"/>
      <c r="G1268" s="32"/>
      <c r="H1268" s="32"/>
      <c r="I1268" s="39" t="str">
        <f t="shared" si="19"/>
        <v/>
      </c>
    </row>
    <row r="1269" spans="2:9" ht="27" customHeight="1">
      <c r="B1269" s="37" t="str">
        <f>IF(C1269&lt;&gt;0,SUBTOTAL(3,$C$14:C1269),"")</f>
        <v/>
      </c>
      <c r="C1269" s="30"/>
      <c r="D1269" s="56"/>
      <c r="E1269" s="56"/>
      <c r="F1269" s="31"/>
      <c r="G1269" s="32"/>
      <c r="H1269" s="32"/>
      <c r="I1269" s="39" t="str">
        <f t="shared" si="19"/>
        <v/>
      </c>
    </row>
    <row r="1270" spans="2:9" ht="27" customHeight="1">
      <c r="B1270" s="37" t="str">
        <f>IF(C1270&lt;&gt;0,SUBTOTAL(3,$C$14:C1270),"")</f>
        <v/>
      </c>
      <c r="C1270" s="30"/>
      <c r="D1270" s="56"/>
      <c r="E1270" s="56"/>
      <c r="F1270" s="31"/>
      <c r="G1270" s="32"/>
      <c r="H1270" s="32"/>
      <c r="I1270" s="39" t="str">
        <f t="shared" si="19"/>
        <v/>
      </c>
    </row>
    <row r="1271" spans="2:9" ht="27" customHeight="1">
      <c r="B1271" s="37" t="str">
        <f>IF(C1271&lt;&gt;0,SUBTOTAL(3,$C$14:C1271),"")</f>
        <v/>
      </c>
      <c r="C1271" s="30"/>
      <c r="D1271" s="56"/>
      <c r="E1271" s="56"/>
      <c r="F1271" s="31"/>
      <c r="G1271" s="32"/>
      <c r="H1271" s="32"/>
      <c r="I1271" s="39" t="str">
        <f t="shared" si="19"/>
        <v/>
      </c>
    </row>
    <row r="1272" spans="2:9" ht="27" customHeight="1">
      <c r="B1272" s="37" t="str">
        <f>IF(C1272&lt;&gt;0,SUBTOTAL(3,$C$14:C1272),"")</f>
        <v/>
      </c>
      <c r="C1272" s="30"/>
      <c r="D1272" s="56"/>
      <c r="E1272" s="56"/>
      <c r="F1272" s="31"/>
      <c r="G1272" s="32"/>
      <c r="H1272" s="32"/>
      <c r="I1272" s="39" t="str">
        <f t="shared" si="19"/>
        <v/>
      </c>
    </row>
    <row r="1273" spans="2:9" ht="27" customHeight="1">
      <c r="B1273" s="37" t="str">
        <f>IF(C1273&lt;&gt;0,SUBTOTAL(3,$C$14:C1273),"")</f>
        <v/>
      </c>
      <c r="C1273" s="30"/>
      <c r="D1273" s="56"/>
      <c r="E1273" s="56"/>
      <c r="F1273" s="31"/>
      <c r="G1273" s="32"/>
      <c r="H1273" s="32"/>
      <c r="I1273" s="39" t="str">
        <f t="shared" si="19"/>
        <v/>
      </c>
    </row>
    <row r="1274" spans="2:9" ht="27" customHeight="1">
      <c r="B1274" s="37" t="str">
        <f>IF(C1274&lt;&gt;0,SUBTOTAL(3,$C$14:C1274),"")</f>
        <v/>
      </c>
      <c r="C1274" s="30"/>
      <c r="D1274" s="56"/>
      <c r="E1274" s="56"/>
      <c r="F1274" s="31"/>
      <c r="G1274" s="32"/>
      <c r="H1274" s="32"/>
      <c r="I1274" s="39" t="str">
        <f t="shared" si="19"/>
        <v/>
      </c>
    </row>
    <row r="1275" spans="2:9" ht="27" customHeight="1">
      <c r="B1275" s="37" t="str">
        <f>IF(C1275&lt;&gt;0,SUBTOTAL(3,$C$14:C1275),"")</f>
        <v/>
      </c>
      <c r="C1275" s="30"/>
      <c r="D1275" s="56"/>
      <c r="E1275" s="56"/>
      <c r="F1275" s="31"/>
      <c r="G1275" s="32"/>
      <c r="H1275" s="32"/>
      <c r="I1275" s="39" t="str">
        <f t="shared" si="19"/>
        <v/>
      </c>
    </row>
    <row r="1276" spans="2:9" ht="27" customHeight="1">
      <c r="B1276" s="37" t="str">
        <f>IF(C1276&lt;&gt;0,SUBTOTAL(3,$C$14:C1276),"")</f>
        <v/>
      </c>
      <c r="C1276" s="30"/>
      <c r="D1276" s="56"/>
      <c r="E1276" s="56"/>
      <c r="F1276" s="31"/>
      <c r="G1276" s="32"/>
      <c r="H1276" s="32"/>
      <c r="I1276" s="39" t="str">
        <f t="shared" si="19"/>
        <v/>
      </c>
    </row>
    <row r="1277" spans="2:9" ht="27" customHeight="1">
      <c r="B1277" s="37" t="str">
        <f>IF(C1277&lt;&gt;0,SUBTOTAL(3,$C$14:C1277),"")</f>
        <v/>
      </c>
      <c r="C1277" s="30"/>
      <c r="D1277" s="56"/>
      <c r="E1277" s="56"/>
      <c r="F1277" s="31"/>
      <c r="G1277" s="32"/>
      <c r="H1277" s="32"/>
      <c r="I1277" s="39" t="str">
        <f t="shared" si="19"/>
        <v/>
      </c>
    </row>
    <row r="1278" spans="2:9" ht="27" customHeight="1">
      <c r="B1278" s="37" t="str">
        <f>IF(C1278&lt;&gt;0,SUBTOTAL(3,$C$14:C1278),"")</f>
        <v/>
      </c>
      <c r="C1278" s="30"/>
      <c r="D1278" s="56"/>
      <c r="E1278" s="56"/>
      <c r="F1278" s="31"/>
      <c r="G1278" s="32"/>
      <c r="H1278" s="32"/>
      <c r="I1278" s="39" t="str">
        <f t="shared" si="19"/>
        <v/>
      </c>
    </row>
    <row r="1279" spans="2:9" ht="27" customHeight="1">
      <c r="B1279" s="37" t="str">
        <f>IF(C1279&lt;&gt;0,SUBTOTAL(3,$C$14:C1279),"")</f>
        <v/>
      </c>
      <c r="C1279" s="30"/>
      <c r="D1279" s="56"/>
      <c r="E1279" s="56"/>
      <c r="F1279" s="31"/>
      <c r="G1279" s="32"/>
      <c r="H1279" s="32"/>
      <c r="I1279" s="39" t="str">
        <f t="shared" si="19"/>
        <v/>
      </c>
    </row>
    <row r="1280" spans="2:9" ht="27" customHeight="1">
      <c r="B1280" s="37" t="str">
        <f>IF(C1280&lt;&gt;0,SUBTOTAL(3,$C$14:C1280),"")</f>
        <v/>
      </c>
      <c r="C1280" s="30"/>
      <c r="D1280" s="56"/>
      <c r="E1280" s="56"/>
      <c r="F1280" s="31"/>
      <c r="G1280" s="32"/>
      <c r="H1280" s="32"/>
      <c r="I1280" s="39" t="str">
        <f t="shared" si="19"/>
        <v/>
      </c>
    </row>
    <row r="1281" spans="2:9" ht="27" customHeight="1">
      <c r="B1281" s="37" t="str">
        <f>IF(C1281&lt;&gt;0,SUBTOTAL(3,$C$14:C1281),"")</f>
        <v/>
      </c>
      <c r="C1281" s="30"/>
      <c r="D1281" s="56"/>
      <c r="E1281" s="56"/>
      <c r="F1281" s="31"/>
      <c r="G1281" s="32"/>
      <c r="H1281" s="32"/>
      <c r="I1281" s="39" t="str">
        <f t="shared" si="19"/>
        <v/>
      </c>
    </row>
    <row r="1282" spans="2:9" ht="27" customHeight="1">
      <c r="B1282" s="37" t="str">
        <f>IF(C1282&lt;&gt;0,SUBTOTAL(3,$C$14:C1282),"")</f>
        <v/>
      </c>
      <c r="C1282" s="30"/>
      <c r="D1282" s="56"/>
      <c r="E1282" s="56"/>
      <c r="F1282" s="31"/>
      <c r="G1282" s="32"/>
      <c r="H1282" s="32"/>
      <c r="I1282" s="39" t="str">
        <f t="shared" si="19"/>
        <v/>
      </c>
    </row>
    <row r="1283" spans="2:9" ht="27" customHeight="1">
      <c r="B1283" s="37" t="str">
        <f>IF(C1283&lt;&gt;0,SUBTOTAL(3,$C$14:C1283),"")</f>
        <v/>
      </c>
      <c r="C1283" s="30"/>
      <c r="D1283" s="56"/>
      <c r="E1283" s="56"/>
      <c r="F1283" s="31"/>
      <c r="G1283" s="32"/>
      <c r="H1283" s="32"/>
      <c r="I1283" s="39" t="str">
        <f t="shared" si="19"/>
        <v/>
      </c>
    </row>
    <row r="1284" spans="2:9" ht="27" customHeight="1">
      <c r="B1284" s="37" t="str">
        <f>IF(C1284&lt;&gt;0,SUBTOTAL(3,$C$14:C1284),"")</f>
        <v/>
      </c>
      <c r="C1284" s="30"/>
      <c r="D1284" s="56"/>
      <c r="E1284" s="56"/>
      <c r="F1284" s="31"/>
      <c r="G1284" s="32"/>
      <c r="H1284" s="32"/>
      <c r="I1284" s="39" t="str">
        <f t="shared" si="19"/>
        <v/>
      </c>
    </row>
    <row r="1285" spans="2:9" ht="27" customHeight="1">
      <c r="B1285" s="37" t="str">
        <f>IF(C1285&lt;&gt;0,SUBTOTAL(3,$C$14:C1285),"")</f>
        <v/>
      </c>
      <c r="C1285" s="30"/>
      <c r="D1285" s="56"/>
      <c r="E1285" s="56"/>
      <c r="F1285" s="31"/>
      <c r="G1285" s="32"/>
      <c r="H1285" s="32"/>
      <c r="I1285" s="39" t="str">
        <f t="shared" si="19"/>
        <v/>
      </c>
    </row>
    <row r="1286" spans="2:9" ht="27" customHeight="1">
      <c r="B1286" s="37" t="str">
        <f>IF(C1286&lt;&gt;0,SUBTOTAL(3,$C$14:C1286),"")</f>
        <v/>
      </c>
      <c r="C1286" s="30"/>
      <c r="D1286" s="56"/>
      <c r="E1286" s="56"/>
      <c r="F1286" s="31"/>
      <c r="G1286" s="32"/>
      <c r="H1286" s="32"/>
      <c r="I1286" s="39" t="str">
        <f t="shared" si="19"/>
        <v/>
      </c>
    </row>
    <row r="1287" spans="2:9" ht="27" customHeight="1">
      <c r="B1287" s="37" t="str">
        <f>IF(C1287&lt;&gt;0,SUBTOTAL(3,$C$14:C1287),"")</f>
        <v/>
      </c>
      <c r="C1287" s="30"/>
      <c r="D1287" s="56"/>
      <c r="E1287" s="56"/>
      <c r="F1287" s="31"/>
      <c r="G1287" s="32"/>
      <c r="H1287" s="32"/>
      <c r="I1287" s="39" t="str">
        <f t="shared" si="19"/>
        <v/>
      </c>
    </row>
    <row r="1288" spans="2:9" ht="27" customHeight="1">
      <c r="B1288" s="37" t="str">
        <f>IF(C1288&lt;&gt;0,SUBTOTAL(3,$C$14:C1288),"")</f>
        <v/>
      </c>
      <c r="C1288" s="30"/>
      <c r="D1288" s="56"/>
      <c r="E1288" s="56"/>
      <c r="F1288" s="31"/>
      <c r="G1288" s="32"/>
      <c r="H1288" s="32"/>
      <c r="I1288" s="39" t="str">
        <f t="shared" si="19"/>
        <v/>
      </c>
    </row>
    <row r="1289" spans="2:9" ht="27" customHeight="1">
      <c r="B1289" s="37" t="str">
        <f>IF(C1289&lt;&gt;0,SUBTOTAL(3,$C$14:C1289),"")</f>
        <v/>
      </c>
      <c r="C1289" s="30"/>
      <c r="D1289" s="56"/>
      <c r="E1289" s="56"/>
      <c r="F1289" s="31"/>
      <c r="G1289" s="32"/>
      <c r="H1289" s="32"/>
      <c r="I1289" s="39" t="str">
        <f t="shared" si="19"/>
        <v/>
      </c>
    </row>
    <row r="1290" spans="2:9" ht="27" customHeight="1">
      <c r="B1290" s="37" t="str">
        <f>IF(C1290&lt;&gt;0,SUBTOTAL(3,$C$14:C1290),"")</f>
        <v/>
      </c>
      <c r="C1290" s="30"/>
      <c r="D1290" s="56"/>
      <c r="E1290" s="56"/>
      <c r="F1290" s="31"/>
      <c r="G1290" s="32"/>
      <c r="H1290" s="32"/>
      <c r="I1290" s="39" t="str">
        <f t="shared" si="19"/>
        <v/>
      </c>
    </row>
    <row r="1291" spans="2:9" ht="27" customHeight="1">
      <c r="B1291" s="37" t="str">
        <f>IF(C1291&lt;&gt;0,SUBTOTAL(3,$C$14:C1291),"")</f>
        <v/>
      </c>
      <c r="C1291" s="30"/>
      <c r="D1291" s="56"/>
      <c r="E1291" s="56"/>
      <c r="F1291" s="31"/>
      <c r="G1291" s="32"/>
      <c r="H1291" s="32"/>
      <c r="I1291" s="39" t="str">
        <f t="shared" si="19"/>
        <v/>
      </c>
    </row>
    <row r="1292" spans="2:9" ht="27" customHeight="1">
      <c r="B1292" s="37" t="str">
        <f>IF(C1292&lt;&gt;0,SUBTOTAL(3,$C$14:C1292),"")</f>
        <v/>
      </c>
      <c r="C1292" s="30"/>
      <c r="D1292" s="56"/>
      <c r="E1292" s="56"/>
      <c r="F1292" s="31"/>
      <c r="G1292" s="32"/>
      <c r="H1292" s="32"/>
      <c r="I1292" s="39" t="str">
        <f t="shared" si="19"/>
        <v/>
      </c>
    </row>
    <row r="1293" spans="2:9" ht="27" customHeight="1">
      <c r="B1293" s="37" t="str">
        <f>IF(C1293&lt;&gt;0,SUBTOTAL(3,$C$14:C1293),"")</f>
        <v/>
      </c>
      <c r="C1293" s="30"/>
      <c r="D1293" s="56"/>
      <c r="E1293" s="56"/>
      <c r="F1293" s="31"/>
      <c r="G1293" s="32"/>
      <c r="H1293" s="32"/>
      <c r="I1293" s="39" t="str">
        <f t="shared" si="19"/>
        <v/>
      </c>
    </row>
    <row r="1294" spans="2:9" ht="27" customHeight="1">
      <c r="B1294" s="37" t="str">
        <f>IF(C1294&lt;&gt;0,SUBTOTAL(3,$C$14:C1294),"")</f>
        <v/>
      </c>
      <c r="C1294" s="30"/>
      <c r="D1294" s="56"/>
      <c r="E1294" s="56"/>
      <c r="F1294" s="31"/>
      <c r="G1294" s="32"/>
      <c r="H1294" s="32"/>
      <c r="I1294" s="39" t="str">
        <f t="shared" si="19"/>
        <v/>
      </c>
    </row>
    <row r="1295" spans="2:9" ht="27" customHeight="1">
      <c r="B1295" s="37" t="str">
        <f>IF(C1295&lt;&gt;0,SUBTOTAL(3,$C$14:C1295),"")</f>
        <v/>
      </c>
      <c r="C1295" s="30"/>
      <c r="D1295" s="56"/>
      <c r="E1295" s="56"/>
      <c r="F1295" s="31"/>
      <c r="G1295" s="32"/>
      <c r="H1295" s="32"/>
      <c r="I1295" s="39" t="str">
        <f t="shared" si="19"/>
        <v/>
      </c>
    </row>
    <row r="1296" spans="2:9" ht="27" customHeight="1">
      <c r="B1296" s="37" t="str">
        <f>IF(C1296&lt;&gt;0,SUBTOTAL(3,$C$14:C1296),"")</f>
        <v/>
      </c>
      <c r="C1296" s="30"/>
      <c r="D1296" s="56"/>
      <c r="E1296" s="56"/>
      <c r="F1296" s="31"/>
      <c r="G1296" s="32"/>
      <c r="H1296" s="32"/>
      <c r="I1296" s="39" t="str">
        <f t="shared" ref="I1296:I1359" si="20">IF(AND(G1296="",H1296=""),"",I1295+G1296-H1296)</f>
        <v/>
      </c>
    </row>
    <row r="1297" spans="2:9" ht="27" customHeight="1">
      <c r="B1297" s="37" t="str">
        <f>IF(C1297&lt;&gt;0,SUBTOTAL(3,$C$14:C1297),"")</f>
        <v/>
      </c>
      <c r="C1297" s="30"/>
      <c r="D1297" s="56"/>
      <c r="E1297" s="56"/>
      <c r="F1297" s="31"/>
      <c r="G1297" s="32"/>
      <c r="H1297" s="32"/>
      <c r="I1297" s="39" t="str">
        <f t="shared" si="20"/>
        <v/>
      </c>
    </row>
    <row r="1298" spans="2:9" ht="27" customHeight="1">
      <c r="B1298" s="37" t="str">
        <f>IF(C1298&lt;&gt;0,SUBTOTAL(3,$C$14:C1298),"")</f>
        <v/>
      </c>
      <c r="C1298" s="30"/>
      <c r="D1298" s="56"/>
      <c r="E1298" s="56"/>
      <c r="F1298" s="31"/>
      <c r="G1298" s="32"/>
      <c r="H1298" s="32"/>
      <c r="I1298" s="39" t="str">
        <f t="shared" si="20"/>
        <v/>
      </c>
    </row>
    <row r="1299" spans="2:9" ht="27" customHeight="1">
      <c r="B1299" s="37" t="str">
        <f>IF(C1299&lt;&gt;0,SUBTOTAL(3,$C$14:C1299),"")</f>
        <v/>
      </c>
      <c r="C1299" s="30"/>
      <c r="D1299" s="56"/>
      <c r="E1299" s="56"/>
      <c r="F1299" s="31"/>
      <c r="G1299" s="32"/>
      <c r="H1299" s="32"/>
      <c r="I1299" s="39" t="str">
        <f t="shared" si="20"/>
        <v/>
      </c>
    </row>
    <row r="1300" spans="2:9" ht="27" customHeight="1">
      <c r="B1300" s="37" t="str">
        <f>IF(C1300&lt;&gt;0,SUBTOTAL(3,$C$14:C1300),"")</f>
        <v/>
      </c>
      <c r="C1300" s="30"/>
      <c r="D1300" s="56"/>
      <c r="E1300" s="56"/>
      <c r="F1300" s="31"/>
      <c r="G1300" s="32"/>
      <c r="H1300" s="32"/>
      <c r="I1300" s="39" t="str">
        <f t="shared" si="20"/>
        <v/>
      </c>
    </row>
    <row r="1301" spans="2:9" ht="27" customHeight="1">
      <c r="B1301" s="37" t="str">
        <f>IF(C1301&lt;&gt;0,SUBTOTAL(3,$C$14:C1301),"")</f>
        <v/>
      </c>
      <c r="C1301" s="30"/>
      <c r="D1301" s="56"/>
      <c r="E1301" s="56"/>
      <c r="F1301" s="31"/>
      <c r="G1301" s="32"/>
      <c r="H1301" s="32"/>
      <c r="I1301" s="39" t="str">
        <f t="shared" si="20"/>
        <v/>
      </c>
    </row>
    <row r="1302" spans="2:9" ht="27" customHeight="1">
      <c r="B1302" s="37" t="str">
        <f>IF(C1302&lt;&gt;0,SUBTOTAL(3,$C$14:C1302),"")</f>
        <v/>
      </c>
      <c r="C1302" s="30"/>
      <c r="D1302" s="56"/>
      <c r="E1302" s="56"/>
      <c r="F1302" s="31"/>
      <c r="G1302" s="32"/>
      <c r="H1302" s="32"/>
      <c r="I1302" s="39" t="str">
        <f t="shared" si="20"/>
        <v/>
      </c>
    </row>
    <row r="1303" spans="2:9" ht="27" customHeight="1">
      <c r="B1303" s="37" t="str">
        <f>IF(C1303&lt;&gt;0,SUBTOTAL(3,$C$14:C1303),"")</f>
        <v/>
      </c>
      <c r="C1303" s="30"/>
      <c r="D1303" s="56"/>
      <c r="E1303" s="56"/>
      <c r="F1303" s="31"/>
      <c r="G1303" s="32"/>
      <c r="H1303" s="32"/>
      <c r="I1303" s="39" t="str">
        <f t="shared" si="20"/>
        <v/>
      </c>
    </row>
    <row r="1304" spans="2:9" ht="27" customHeight="1">
      <c r="B1304" s="37" t="str">
        <f>IF(C1304&lt;&gt;0,SUBTOTAL(3,$C$14:C1304),"")</f>
        <v/>
      </c>
      <c r="C1304" s="30"/>
      <c r="D1304" s="56"/>
      <c r="E1304" s="56"/>
      <c r="F1304" s="31"/>
      <c r="G1304" s="32"/>
      <c r="H1304" s="32"/>
      <c r="I1304" s="39" t="str">
        <f t="shared" si="20"/>
        <v/>
      </c>
    </row>
    <row r="1305" spans="2:9" ht="27" customHeight="1">
      <c r="B1305" s="37" t="str">
        <f>IF(C1305&lt;&gt;0,SUBTOTAL(3,$C$14:C1305),"")</f>
        <v/>
      </c>
      <c r="C1305" s="30"/>
      <c r="D1305" s="56"/>
      <c r="E1305" s="56"/>
      <c r="F1305" s="31"/>
      <c r="G1305" s="32"/>
      <c r="H1305" s="32"/>
      <c r="I1305" s="39" t="str">
        <f t="shared" si="20"/>
        <v/>
      </c>
    </row>
    <row r="1306" spans="2:9" ht="27" customHeight="1">
      <c r="B1306" s="37" t="str">
        <f>IF(C1306&lt;&gt;0,SUBTOTAL(3,$C$14:C1306),"")</f>
        <v/>
      </c>
      <c r="C1306" s="30"/>
      <c r="D1306" s="56"/>
      <c r="E1306" s="56"/>
      <c r="F1306" s="31"/>
      <c r="G1306" s="32"/>
      <c r="H1306" s="32"/>
      <c r="I1306" s="39" t="str">
        <f t="shared" si="20"/>
        <v/>
      </c>
    </row>
    <row r="1307" spans="2:9" ht="27" customHeight="1">
      <c r="B1307" s="37" t="str">
        <f>IF(C1307&lt;&gt;0,SUBTOTAL(3,$C$14:C1307),"")</f>
        <v/>
      </c>
      <c r="C1307" s="30"/>
      <c r="D1307" s="56"/>
      <c r="E1307" s="56"/>
      <c r="F1307" s="31"/>
      <c r="G1307" s="32"/>
      <c r="H1307" s="32"/>
      <c r="I1307" s="39" t="str">
        <f t="shared" si="20"/>
        <v/>
      </c>
    </row>
    <row r="1308" spans="2:9" ht="27" customHeight="1">
      <c r="B1308" s="37" t="str">
        <f>IF(C1308&lt;&gt;0,SUBTOTAL(3,$C$14:C1308),"")</f>
        <v/>
      </c>
      <c r="C1308" s="30"/>
      <c r="D1308" s="56"/>
      <c r="E1308" s="56"/>
      <c r="F1308" s="31"/>
      <c r="G1308" s="32"/>
      <c r="H1308" s="32"/>
      <c r="I1308" s="39" t="str">
        <f t="shared" si="20"/>
        <v/>
      </c>
    </row>
    <row r="1309" spans="2:9" ht="27" customHeight="1">
      <c r="B1309" s="37" t="str">
        <f>IF(C1309&lt;&gt;0,SUBTOTAL(3,$C$14:C1309),"")</f>
        <v/>
      </c>
      <c r="C1309" s="30"/>
      <c r="D1309" s="56"/>
      <c r="E1309" s="56"/>
      <c r="F1309" s="31"/>
      <c r="G1309" s="32"/>
      <c r="H1309" s="32"/>
      <c r="I1309" s="39" t="str">
        <f t="shared" si="20"/>
        <v/>
      </c>
    </row>
    <row r="1310" spans="2:9" ht="27" customHeight="1">
      <c r="B1310" s="37" t="str">
        <f>IF(C1310&lt;&gt;0,SUBTOTAL(3,$C$14:C1310),"")</f>
        <v/>
      </c>
      <c r="C1310" s="30"/>
      <c r="D1310" s="56"/>
      <c r="E1310" s="56"/>
      <c r="F1310" s="31"/>
      <c r="G1310" s="32"/>
      <c r="H1310" s="32"/>
      <c r="I1310" s="39" t="str">
        <f t="shared" si="20"/>
        <v/>
      </c>
    </row>
    <row r="1311" spans="2:9" ht="27" customHeight="1">
      <c r="B1311" s="37" t="str">
        <f>IF(C1311&lt;&gt;0,SUBTOTAL(3,$C$14:C1311),"")</f>
        <v/>
      </c>
      <c r="C1311" s="30"/>
      <c r="D1311" s="56"/>
      <c r="E1311" s="56"/>
      <c r="F1311" s="31"/>
      <c r="G1311" s="32"/>
      <c r="H1311" s="32"/>
      <c r="I1311" s="39" t="str">
        <f t="shared" si="20"/>
        <v/>
      </c>
    </row>
    <row r="1312" spans="2:9" ht="27" customHeight="1">
      <c r="B1312" s="37" t="str">
        <f>IF(C1312&lt;&gt;0,SUBTOTAL(3,$C$14:C1312),"")</f>
        <v/>
      </c>
      <c r="C1312" s="30"/>
      <c r="D1312" s="56"/>
      <c r="E1312" s="56"/>
      <c r="F1312" s="31"/>
      <c r="G1312" s="32"/>
      <c r="H1312" s="32"/>
      <c r="I1312" s="39" t="str">
        <f t="shared" si="20"/>
        <v/>
      </c>
    </row>
    <row r="1313" spans="2:9" ht="27" customHeight="1">
      <c r="B1313" s="37" t="str">
        <f>IF(C1313&lt;&gt;0,SUBTOTAL(3,$C$14:C1313),"")</f>
        <v/>
      </c>
      <c r="C1313" s="30"/>
      <c r="D1313" s="56"/>
      <c r="E1313" s="56"/>
      <c r="F1313" s="31"/>
      <c r="G1313" s="32"/>
      <c r="H1313" s="32"/>
      <c r="I1313" s="39" t="str">
        <f t="shared" si="20"/>
        <v/>
      </c>
    </row>
    <row r="1314" spans="2:9" ht="27" customHeight="1">
      <c r="B1314" s="37" t="str">
        <f>IF(C1314&lt;&gt;0,SUBTOTAL(3,$C$14:C1314),"")</f>
        <v/>
      </c>
      <c r="C1314" s="30"/>
      <c r="D1314" s="56"/>
      <c r="E1314" s="56"/>
      <c r="F1314" s="31"/>
      <c r="G1314" s="32"/>
      <c r="H1314" s="32"/>
      <c r="I1314" s="39" t="str">
        <f t="shared" si="20"/>
        <v/>
      </c>
    </row>
    <row r="1315" spans="2:9" ht="27" customHeight="1">
      <c r="B1315" s="37" t="str">
        <f>IF(C1315&lt;&gt;0,SUBTOTAL(3,$C$14:C1315),"")</f>
        <v/>
      </c>
      <c r="C1315" s="30"/>
      <c r="D1315" s="56"/>
      <c r="E1315" s="56"/>
      <c r="F1315" s="31"/>
      <c r="G1315" s="32"/>
      <c r="H1315" s="32"/>
      <c r="I1315" s="39" t="str">
        <f t="shared" si="20"/>
        <v/>
      </c>
    </row>
    <row r="1316" spans="2:9" ht="27" customHeight="1">
      <c r="B1316" s="37" t="str">
        <f>IF(C1316&lt;&gt;0,SUBTOTAL(3,$C$14:C1316),"")</f>
        <v/>
      </c>
      <c r="C1316" s="30"/>
      <c r="D1316" s="56"/>
      <c r="E1316" s="56"/>
      <c r="F1316" s="31"/>
      <c r="G1316" s="32"/>
      <c r="H1316" s="32"/>
      <c r="I1316" s="39" t="str">
        <f t="shared" si="20"/>
        <v/>
      </c>
    </row>
    <row r="1317" spans="2:9" ht="27" customHeight="1">
      <c r="B1317" s="37" t="str">
        <f>IF(C1317&lt;&gt;0,SUBTOTAL(3,$C$14:C1317),"")</f>
        <v/>
      </c>
      <c r="C1317" s="30"/>
      <c r="D1317" s="56"/>
      <c r="E1317" s="56"/>
      <c r="F1317" s="31"/>
      <c r="G1317" s="32"/>
      <c r="H1317" s="32"/>
      <c r="I1317" s="39" t="str">
        <f t="shared" si="20"/>
        <v/>
      </c>
    </row>
    <row r="1318" spans="2:9" ht="27" customHeight="1">
      <c r="B1318" s="37" t="str">
        <f>IF(C1318&lt;&gt;0,SUBTOTAL(3,$C$14:C1318),"")</f>
        <v/>
      </c>
      <c r="C1318" s="30"/>
      <c r="D1318" s="56"/>
      <c r="E1318" s="56"/>
      <c r="F1318" s="31"/>
      <c r="G1318" s="32"/>
      <c r="H1318" s="32"/>
      <c r="I1318" s="39" t="str">
        <f t="shared" si="20"/>
        <v/>
      </c>
    </row>
    <row r="1319" spans="2:9" ht="27" customHeight="1">
      <c r="B1319" s="37" t="str">
        <f>IF(C1319&lt;&gt;0,SUBTOTAL(3,$C$14:C1319),"")</f>
        <v/>
      </c>
      <c r="C1319" s="30"/>
      <c r="D1319" s="56"/>
      <c r="E1319" s="56"/>
      <c r="F1319" s="31"/>
      <c r="G1319" s="32"/>
      <c r="H1319" s="32"/>
      <c r="I1319" s="39" t="str">
        <f t="shared" si="20"/>
        <v/>
      </c>
    </row>
    <row r="1320" spans="2:9" ht="27" customHeight="1">
      <c r="B1320" s="37" t="str">
        <f>IF(C1320&lt;&gt;0,SUBTOTAL(3,$C$14:C1320),"")</f>
        <v/>
      </c>
      <c r="C1320" s="30"/>
      <c r="D1320" s="56"/>
      <c r="E1320" s="56"/>
      <c r="F1320" s="31"/>
      <c r="G1320" s="32"/>
      <c r="H1320" s="32"/>
      <c r="I1320" s="39" t="str">
        <f t="shared" si="20"/>
        <v/>
      </c>
    </row>
    <row r="1321" spans="2:9" ht="27" customHeight="1">
      <c r="B1321" s="37" t="str">
        <f>IF(C1321&lt;&gt;0,SUBTOTAL(3,$C$14:C1321),"")</f>
        <v/>
      </c>
      <c r="C1321" s="30"/>
      <c r="D1321" s="56"/>
      <c r="E1321" s="56"/>
      <c r="F1321" s="31"/>
      <c r="G1321" s="32"/>
      <c r="H1321" s="32"/>
      <c r="I1321" s="39" t="str">
        <f t="shared" si="20"/>
        <v/>
      </c>
    </row>
    <row r="1322" spans="2:9" ht="27" customHeight="1">
      <c r="B1322" s="37" t="str">
        <f>IF(C1322&lt;&gt;0,SUBTOTAL(3,$C$14:C1322),"")</f>
        <v/>
      </c>
      <c r="C1322" s="30"/>
      <c r="D1322" s="56"/>
      <c r="E1322" s="56"/>
      <c r="F1322" s="31"/>
      <c r="G1322" s="32"/>
      <c r="H1322" s="32"/>
      <c r="I1322" s="39" t="str">
        <f t="shared" si="20"/>
        <v/>
      </c>
    </row>
    <row r="1323" spans="2:9" ht="27" customHeight="1">
      <c r="B1323" s="37" t="str">
        <f>IF(C1323&lt;&gt;0,SUBTOTAL(3,$C$14:C1323),"")</f>
        <v/>
      </c>
      <c r="C1323" s="30"/>
      <c r="D1323" s="56"/>
      <c r="E1323" s="56"/>
      <c r="F1323" s="31"/>
      <c r="G1323" s="32"/>
      <c r="H1323" s="32"/>
      <c r="I1323" s="39" t="str">
        <f t="shared" si="20"/>
        <v/>
      </c>
    </row>
    <row r="1324" spans="2:9" ht="27" customHeight="1">
      <c r="B1324" s="37" t="str">
        <f>IF(C1324&lt;&gt;0,SUBTOTAL(3,$C$14:C1324),"")</f>
        <v/>
      </c>
      <c r="C1324" s="30"/>
      <c r="D1324" s="56"/>
      <c r="E1324" s="56"/>
      <c r="F1324" s="31"/>
      <c r="G1324" s="32"/>
      <c r="H1324" s="32"/>
      <c r="I1324" s="39" t="str">
        <f t="shared" si="20"/>
        <v/>
      </c>
    </row>
    <row r="1325" spans="2:9" ht="27" customHeight="1">
      <c r="B1325" s="37" t="str">
        <f>IF(C1325&lt;&gt;0,SUBTOTAL(3,$C$14:C1325),"")</f>
        <v/>
      </c>
      <c r="C1325" s="30"/>
      <c r="D1325" s="56"/>
      <c r="E1325" s="56"/>
      <c r="F1325" s="31"/>
      <c r="G1325" s="32"/>
      <c r="H1325" s="32"/>
      <c r="I1325" s="39" t="str">
        <f t="shared" si="20"/>
        <v/>
      </c>
    </row>
    <row r="1326" spans="2:9" ht="27" customHeight="1">
      <c r="B1326" s="37" t="str">
        <f>IF(C1326&lt;&gt;0,SUBTOTAL(3,$C$14:C1326),"")</f>
        <v/>
      </c>
      <c r="C1326" s="30"/>
      <c r="D1326" s="56"/>
      <c r="E1326" s="56"/>
      <c r="F1326" s="31"/>
      <c r="G1326" s="32"/>
      <c r="H1326" s="32"/>
      <c r="I1326" s="39" t="str">
        <f t="shared" si="20"/>
        <v/>
      </c>
    </row>
    <row r="1327" spans="2:9" ht="27" customHeight="1">
      <c r="B1327" s="37" t="str">
        <f>IF(C1327&lt;&gt;0,SUBTOTAL(3,$C$14:C1327),"")</f>
        <v/>
      </c>
      <c r="C1327" s="30"/>
      <c r="D1327" s="56"/>
      <c r="E1327" s="56"/>
      <c r="F1327" s="31"/>
      <c r="G1327" s="32"/>
      <c r="H1327" s="32"/>
      <c r="I1327" s="39" t="str">
        <f t="shared" si="20"/>
        <v/>
      </c>
    </row>
    <row r="1328" spans="2:9" ht="27" customHeight="1">
      <c r="B1328" s="37" t="str">
        <f>IF(C1328&lt;&gt;0,SUBTOTAL(3,$C$14:C1328),"")</f>
        <v/>
      </c>
      <c r="C1328" s="30"/>
      <c r="D1328" s="56"/>
      <c r="E1328" s="56"/>
      <c r="F1328" s="31"/>
      <c r="G1328" s="32"/>
      <c r="H1328" s="32"/>
      <c r="I1328" s="39" t="str">
        <f t="shared" si="20"/>
        <v/>
      </c>
    </row>
    <row r="1329" spans="2:9" ht="27" customHeight="1">
      <c r="B1329" s="37" t="str">
        <f>IF(C1329&lt;&gt;0,SUBTOTAL(3,$C$14:C1329),"")</f>
        <v/>
      </c>
      <c r="C1329" s="30"/>
      <c r="D1329" s="56"/>
      <c r="E1329" s="56"/>
      <c r="F1329" s="31"/>
      <c r="G1329" s="32"/>
      <c r="H1329" s="32"/>
      <c r="I1329" s="39" t="str">
        <f t="shared" si="20"/>
        <v/>
      </c>
    </row>
    <row r="1330" spans="2:9" ht="27" customHeight="1">
      <c r="B1330" s="37" t="str">
        <f>IF(C1330&lt;&gt;0,SUBTOTAL(3,$C$14:C1330),"")</f>
        <v/>
      </c>
      <c r="C1330" s="30"/>
      <c r="D1330" s="56"/>
      <c r="E1330" s="56"/>
      <c r="F1330" s="31"/>
      <c r="G1330" s="32"/>
      <c r="H1330" s="32"/>
      <c r="I1330" s="39" t="str">
        <f t="shared" si="20"/>
        <v/>
      </c>
    </row>
    <row r="1331" spans="2:9" ht="27" customHeight="1">
      <c r="B1331" s="37" t="str">
        <f>IF(C1331&lt;&gt;0,SUBTOTAL(3,$C$14:C1331),"")</f>
        <v/>
      </c>
      <c r="C1331" s="30"/>
      <c r="D1331" s="56"/>
      <c r="E1331" s="56"/>
      <c r="F1331" s="31"/>
      <c r="G1331" s="32"/>
      <c r="H1331" s="32"/>
      <c r="I1331" s="39" t="str">
        <f t="shared" si="20"/>
        <v/>
      </c>
    </row>
    <row r="1332" spans="2:9" ht="27" customHeight="1">
      <c r="B1332" s="37" t="str">
        <f>IF(C1332&lt;&gt;0,SUBTOTAL(3,$C$14:C1332),"")</f>
        <v/>
      </c>
      <c r="C1332" s="30"/>
      <c r="D1332" s="56"/>
      <c r="E1332" s="56"/>
      <c r="F1332" s="31"/>
      <c r="G1332" s="32"/>
      <c r="H1332" s="32"/>
      <c r="I1332" s="39" t="str">
        <f t="shared" si="20"/>
        <v/>
      </c>
    </row>
    <row r="1333" spans="2:9" ht="27" customHeight="1">
      <c r="B1333" s="37" t="str">
        <f>IF(C1333&lt;&gt;0,SUBTOTAL(3,$C$14:C1333),"")</f>
        <v/>
      </c>
      <c r="C1333" s="30"/>
      <c r="D1333" s="56"/>
      <c r="E1333" s="56"/>
      <c r="F1333" s="31"/>
      <c r="G1333" s="32"/>
      <c r="H1333" s="32"/>
      <c r="I1333" s="39" t="str">
        <f t="shared" si="20"/>
        <v/>
      </c>
    </row>
    <row r="1334" spans="2:9" ht="27" customHeight="1">
      <c r="B1334" s="37" t="str">
        <f>IF(C1334&lt;&gt;0,SUBTOTAL(3,$C$14:C1334),"")</f>
        <v/>
      </c>
      <c r="C1334" s="30"/>
      <c r="D1334" s="56"/>
      <c r="E1334" s="56"/>
      <c r="F1334" s="31"/>
      <c r="G1334" s="32"/>
      <c r="H1334" s="32"/>
      <c r="I1334" s="39" t="str">
        <f t="shared" si="20"/>
        <v/>
      </c>
    </row>
    <row r="1335" spans="2:9" ht="27" customHeight="1">
      <c r="B1335" s="37" t="str">
        <f>IF(C1335&lt;&gt;0,SUBTOTAL(3,$C$14:C1335),"")</f>
        <v/>
      </c>
      <c r="C1335" s="30"/>
      <c r="D1335" s="56"/>
      <c r="E1335" s="56"/>
      <c r="F1335" s="31"/>
      <c r="G1335" s="32"/>
      <c r="H1335" s="32"/>
      <c r="I1335" s="39" t="str">
        <f t="shared" si="20"/>
        <v/>
      </c>
    </row>
    <row r="1336" spans="2:9" ht="27" customHeight="1">
      <c r="B1336" s="37" t="str">
        <f>IF(C1336&lt;&gt;0,SUBTOTAL(3,$C$14:C1336),"")</f>
        <v/>
      </c>
      <c r="C1336" s="30"/>
      <c r="D1336" s="56"/>
      <c r="E1336" s="56"/>
      <c r="F1336" s="31"/>
      <c r="G1336" s="32"/>
      <c r="H1336" s="32"/>
      <c r="I1336" s="39" t="str">
        <f t="shared" si="20"/>
        <v/>
      </c>
    </row>
    <row r="1337" spans="2:9" ht="27" customHeight="1">
      <c r="B1337" s="37" t="str">
        <f>IF(C1337&lt;&gt;0,SUBTOTAL(3,$C$14:C1337),"")</f>
        <v/>
      </c>
      <c r="C1337" s="30"/>
      <c r="D1337" s="56"/>
      <c r="E1337" s="56"/>
      <c r="F1337" s="31"/>
      <c r="G1337" s="32"/>
      <c r="H1337" s="32"/>
      <c r="I1337" s="39" t="str">
        <f t="shared" si="20"/>
        <v/>
      </c>
    </row>
    <row r="1338" spans="2:9" ht="27" customHeight="1">
      <c r="B1338" s="37" t="str">
        <f>IF(C1338&lt;&gt;0,SUBTOTAL(3,$C$14:C1338),"")</f>
        <v/>
      </c>
      <c r="C1338" s="30"/>
      <c r="D1338" s="56"/>
      <c r="E1338" s="56"/>
      <c r="F1338" s="31"/>
      <c r="G1338" s="32"/>
      <c r="H1338" s="32"/>
      <c r="I1338" s="39" t="str">
        <f t="shared" si="20"/>
        <v/>
      </c>
    </row>
    <row r="1339" spans="2:9" ht="27" customHeight="1">
      <c r="B1339" s="37" t="str">
        <f>IF(C1339&lt;&gt;0,SUBTOTAL(3,$C$14:C1339),"")</f>
        <v/>
      </c>
      <c r="C1339" s="30"/>
      <c r="D1339" s="56"/>
      <c r="E1339" s="56"/>
      <c r="F1339" s="31"/>
      <c r="G1339" s="32"/>
      <c r="H1339" s="32"/>
      <c r="I1339" s="39" t="str">
        <f t="shared" si="20"/>
        <v/>
      </c>
    </row>
    <row r="1340" spans="2:9" ht="27" customHeight="1">
      <c r="B1340" s="37" t="str">
        <f>IF(C1340&lt;&gt;0,SUBTOTAL(3,$C$14:C1340),"")</f>
        <v/>
      </c>
      <c r="C1340" s="30"/>
      <c r="D1340" s="56"/>
      <c r="E1340" s="56"/>
      <c r="F1340" s="31"/>
      <c r="G1340" s="32"/>
      <c r="H1340" s="32"/>
      <c r="I1340" s="39" t="str">
        <f t="shared" si="20"/>
        <v/>
      </c>
    </row>
    <row r="1341" spans="2:9" ht="27" customHeight="1">
      <c r="B1341" s="37" t="str">
        <f>IF(C1341&lt;&gt;0,SUBTOTAL(3,$C$14:C1341),"")</f>
        <v/>
      </c>
      <c r="C1341" s="30"/>
      <c r="D1341" s="56"/>
      <c r="E1341" s="56"/>
      <c r="F1341" s="31"/>
      <c r="G1341" s="32"/>
      <c r="H1341" s="32"/>
      <c r="I1341" s="39" t="str">
        <f t="shared" si="20"/>
        <v/>
      </c>
    </row>
    <row r="1342" spans="2:9" ht="27" customHeight="1">
      <c r="B1342" s="37" t="str">
        <f>IF(C1342&lt;&gt;0,SUBTOTAL(3,$C$14:C1342),"")</f>
        <v/>
      </c>
      <c r="C1342" s="30"/>
      <c r="D1342" s="56"/>
      <c r="E1342" s="56"/>
      <c r="F1342" s="31"/>
      <c r="G1342" s="32"/>
      <c r="H1342" s="32"/>
      <c r="I1342" s="39" t="str">
        <f t="shared" si="20"/>
        <v/>
      </c>
    </row>
    <row r="1343" spans="2:9" ht="27" customHeight="1">
      <c r="B1343" s="37" t="str">
        <f>IF(C1343&lt;&gt;0,SUBTOTAL(3,$C$14:C1343),"")</f>
        <v/>
      </c>
      <c r="C1343" s="30"/>
      <c r="D1343" s="56"/>
      <c r="E1343" s="56"/>
      <c r="F1343" s="31"/>
      <c r="G1343" s="32"/>
      <c r="H1343" s="32"/>
      <c r="I1343" s="39" t="str">
        <f t="shared" si="20"/>
        <v/>
      </c>
    </row>
    <row r="1344" spans="2:9" ht="27" customHeight="1">
      <c r="B1344" s="37" t="str">
        <f>IF(C1344&lt;&gt;0,SUBTOTAL(3,$C$14:C1344),"")</f>
        <v/>
      </c>
      <c r="C1344" s="30"/>
      <c r="D1344" s="56"/>
      <c r="E1344" s="56"/>
      <c r="F1344" s="31"/>
      <c r="G1344" s="32"/>
      <c r="H1344" s="32"/>
      <c r="I1344" s="39" t="str">
        <f t="shared" si="20"/>
        <v/>
      </c>
    </row>
    <row r="1345" spans="2:9" ht="27" customHeight="1">
      <c r="B1345" s="37" t="str">
        <f>IF(C1345&lt;&gt;0,SUBTOTAL(3,$C$14:C1345),"")</f>
        <v/>
      </c>
      <c r="C1345" s="30"/>
      <c r="D1345" s="56"/>
      <c r="E1345" s="56"/>
      <c r="F1345" s="31"/>
      <c r="G1345" s="32"/>
      <c r="H1345" s="32"/>
      <c r="I1345" s="39" t="str">
        <f t="shared" si="20"/>
        <v/>
      </c>
    </row>
    <row r="1346" spans="2:9" ht="27" customHeight="1">
      <c r="B1346" s="37" t="str">
        <f>IF(C1346&lt;&gt;0,SUBTOTAL(3,$C$14:C1346),"")</f>
        <v/>
      </c>
      <c r="C1346" s="30"/>
      <c r="D1346" s="56"/>
      <c r="E1346" s="56"/>
      <c r="F1346" s="31"/>
      <c r="G1346" s="32"/>
      <c r="H1346" s="32"/>
      <c r="I1346" s="39" t="str">
        <f t="shared" si="20"/>
        <v/>
      </c>
    </row>
    <row r="1347" spans="2:9" ht="27" customHeight="1">
      <c r="B1347" s="37" t="str">
        <f>IF(C1347&lt;&gt;0,SUBTOTAL(3,$C$14:C1347),"")</f>
        <v/>
      </c>
      <c r="C1347" s="30"/>
      <c r="D1347" s="56"/>
      <c r="E1347" s="56"/>
      <c r="F1347" s="31"/>
      <c r="G1347" s="32"/>
      <c r="H1347" s="32"/>
      <c r="I1347" s="39" t="str">
        <f t="shared" si="20"/>
        <v/>
      </c>
    </row>
    <row r="1348" spans="2:9" ht="27" customHeight="1">
      <c r="B1348" s="37" t="str">
        <f>IF(C1348&lt;&gt;0,SUBTOTAL(3,$C$14:C1348),"")</f>
        <v/>
      </c>
      <c r="C1348" s="30"/>
      <c r="D1348" s="56"/>
      <c r="E1348" s="56"/>
      <c r="F1348" s="31"/>
      <c r="G1348" s="32"/>
      <c r="H1348" s="32"/>
      <c r="I1348" s="39" t="str">
        <f t="shared" si="20"/>
        <v/>
      </c>
    </row>
    <row r="1349" spans="2:9" ht="27" customHeight="1">
      <c r="B1349" s="37" t="str">
        <f>IF(C1349&lt;&gt;0,SUBTOTAL(3,$C$14:C1349),"")</f>
        <v/>
      </c>
      <c r="C1349" s="30"/>
      <c r="D1349" s="56"/>
      <c r="E1349" s="56"/>
      <c r="F1349" s="31"/>
      <c r="G1349" s="32"/>
      <c r="H1349" s="32"/>
      <c r="I1349" s="39" t="str">
        <f t="shared" si="20"/>
        <v/>
      </c>
    </row>
    <row r="1350" spans="2:9" ht="27" customHeight="1">
      <c r="B1350" s="37" t="str">
        <f>IF(C1350&lt;&gt;0,SUBTOTAL(3,$C$14:C1350),"")</f>
        <v/>
      </c>
      <c r="C1350" s="30"/>
      <c r="D1350" s="56"/>
      <c r="E1350" s="56"/>
      <c r="F1350" s="31"/>
      <c r="G1350" s="32"/>
      <c r="H1350" s="32"/>
      <c r="I1350" s="39" t="str">
        <f t="shared" si="20"/>
        <v/>
      </c>
    </row>
    <row r="1351" spans="2:9" ht="27" customHeight="1">
      <c r="B1351" s="37" t="str">
        <f>IF(C1351&lt;&gt;0,SUBTOTAL(3,$C$14:C1351),"")</f>
        <v/>
      </c>
      <c r="C1351" s="30"/>
      <c r="D1351" s="56"/>
      <c r="E1351" s="56"/>
      <c r="F1351" s="31"/>
      <c r="G1351" s="32"/>
      <c r="H1351" s="32"/>
      <c r="I1351" s="39" t="str">
        <f t="shared" si="20"/>
        <v/>
      </c>
    </row>
    <row r="1352" spans="2:9" ht="27" customHeight="1">
      <c r="B1352" s="37" t="str">
        <f>IF(C1352&lt;&gt;0,SUBTOTAL(3,$C$14:C1352),"")</f>
        <v/>
      </c>
      <c r="C1352" s="30"/>
      <c r="D1352" s="56"/>
      <c r="E1352" s="56"/>
      <c r="F1352" s="31"/>
      <c r="G1352" s="32"/>
      <c r="H1352" s="32"/>
      <c r="I1352" s="39" t="str">
        <f t="shared" si="20"/>
        <v/>
      </c>
    </row>
    <row r="1353" spans="2:9" ht="27" customHeight="1">
      <c r="B1353" s="37" t="str">
        <f>IF(C1353&lt;&gt;0,SUBTOTAL(3,$C$14:C1353),"")</f>
        <v/>
      </c>
      <c r="C1353" s="30"/>
      <c r="D1353" s="56"/>
      <c r="E1353" s="56"/>
      <c r="F1353" s="31"/>
      <c r="G1353" s="32"/>
      <c r="H1353" s="32"/>
      <c r="I1353" s="39" t="str">
        <f t="shared" si="20"/>
        <v/>
      </c>
    </row>
    <row r="1354" spans="2:9" ht="27" customHeight="1">
      <c r="B1354" s="37" t="str">
        <f>IF(C1354&lt;&gt;0,SUBTOTAL(3,$C$14:C1354),"")</f>
        <v/>
      </c>
      <c r="C1354" s="30"/>
      <c r="D1354" s="56"/>
      <c r="E1354" s="56"/>
      <c r="F1354" s="31"/>
      <c r="G1354" s="32"/>
      <c r="H1354" s="32"/>
      <c r="I1354" s="39" t="str">
        <f t="shared" si="20"/>
        <v/>
      </c>
    </row>
    <row r="1355" spans="2:9" ht="27" customHeight="1">
      <c r="B1355" s="37" t="str">
        <f>IF(C1355&lt;&gt;0,SUBTOTAL(3,$C$14:C1355),"")</f>
        <v/>
      </c>
      <c r="C1355" s="30"/>
      <c r="D1355" s="56"/>
      <c r="E1355" s="56"/>
      <c r="F1355" s="31"/>
      <c r="G1355" s="32"/>
      <c r="H1355" s="32"/>
      <c r="I1355" s="39" t="str">
        <f t="shared" si="20"/>
        <v/>
      </c>
    </row>
    <row r="1356" spans="2:9" ht="27" customHeight="1">
      <c r="B1356" s="37" t="str">
        <f>IF(C1356&lt;&gt;0,SUBTOTAL(3,$C$14:C1356),"")</f>
        <v/>
      </c>
      <c r="C1356" s="30"/>
      <c r="D1356" s="56"/>
      <c r="E1356" s="56"/>
      <c r="F1356" s="31"/>
      <c r="G1356" s="32"/>
      <c r="H1356" s="32"/>
      <c r="I1356" s="39" t="str">
        <f t="shared" si="20"/>
        <v/>
      </c>
    </row>
    <row r="1357" spans="2:9" ht="27" customHeight="1">
      <c r="B1357" s="37" t="str">
        <f>IF(C1357&lt;&gt;0,SUBTOTAL(3,$C$14:C1357),"")</f>
        <v/>
      </c>
      <c r="C1357" s="30"/>
      <c r="D1357" s="56"/>
      <c r="E1357" s="56"/>
      <c r="F1357" s="31"/>
      <c r="G1357" s="32"/>
      <c r="H1357" s="32"/>
      <c r="I1357" s="39" t="str">
        <f t="shared" si="20"/>
        <v/>
      </c>
    </row>
    <row r="1358" spans="2:9" ht="27" customHeight="1">
      <c r="B1358" s="37" t="str">
        <f>IF(C1358&lt;&gt;0,SUBTOTAL(3,$C$14:C1358),"")</f>
        <v/>
      </c>
      <c r="C1358" s="30"/>
      <c r="D1358" s="56"/>
      <c r="E1358" s="56"/>
      <c r="F1358" s="31"/>
      <c r="G1358" s="32"/>
      <c r="H1358" s="32"/>
      <c r="I1358" s="39" t="str">
        <f t="shared" si="20"/>
        <v/>
      </c>
    </row>
    <row r="1359" spans="2:9" ht="27" customHeight="1">
      <c r="B1359" s="37" t="str">
        <f>IF(C1359&lt;&gt;0,SUBTOTAL(3,$C$14:C1359),"")</f>
        <v/>
      </c>
      <c r="C1359" s="30"/>
      <c r="D1359" s="56"/>
      <c r="E1359" s="56"/>
      <c r="F1359" s="31"/>
      <c r="G1359" s="32"/>
      <c r="H1359" s="32"/>
      <c r="I1359" s="39" t="str">
        <f t="shared" si="20"/>
        <v/>
      </c>
    </row>
    <row r="1360" spans="2:9" ht="27" customHeight="1">
      <c r="B1360" s="37" t="str">
        <f>IF(C1360&lt;&gt;0,SUBTOTAL(3,$C$14:C1360),"")</f>
        <v/>
      </c>
      <c r="C1360" s="30"/>
      <c r="D1360" s="56"/>
      <c r="E1360" s="56"/>
      <c r="F1360" s="31"/>
      <c r="G1360" s="32"/>
      <c r="H1360" s="32"/>
      <c r="I1360" s="39" t="str">
        <f t="shared" ref="I1360:I1423" si="21">IF(AND(G1360="",H1360=""),"",I1359+G1360-H1360)</f>
        <v/>
      </c>
    </row>
    <row r="1361" spans="2:9" ht="27" customHeight="1">
      <c r="B1361" s="37" t="str">
        <f>IF(C1361&lt;&gt;0,SUBTOTAL(3,$C$14:C1361),"")</f>
        <v/>
      </c>
      <c r="C1361" s="30"/>
      <c r="D1361" s="56"/>
      <c r="E1361" s="56"/>
      <c r="F1361" s="31"/>
      <c r="G1361" s="32"/>
      <c r="H1361" s="32"/>
      <c r="I1361" s="39" t="str">
        <f t="shared" si="21"/>
        <v/>
      </c>
    </row>
    <row r="1362" spans="2:9" ht="27" customHeight="1">
      <c r="B1362" s="37" t="str">
        <f>IF(C1362&lt;&gt;0,SUBTOTAL(3,$C$14:C1362),"")</f>
        <v/>
      </c>
      <c r="C1362" s="30"/>
      <c r="D1362" s="56"/>
      <c r="E1362" s="56"/>
      <c r="F1362" s="31"/>
      <c r="G1362" s="32"/>
      <c r="H1362" s="32"/>
      <c r="I1362" s="39" t="str">
        <f t="shared" si="21"/>
        <v/>
      </c>
    </row>
    <row r="1363" spans="2:9" ht="27" customHeight="1">
      <c r="B1363" s="37" t="str">
        <f>IF(C1363&lt;&gt;0,SUBTOTAL(3,$C$14:C1363),"")</f>
        <v/>
      </c>
      <c r="C1363" s="30"/>
      <c r="D1363" s="56"/>
      <c r="E1363" s="56"/>
      <c r="F1363" s="31"/>
      <c r="G1363" s="32"/>
      <c r="H1363" s="32"/>
      <c r="I1363" s="39" t="str">
        <f t="shared" si="21"/>
        <v/>
      </c>
    </row>
    <row r="1364" spans="2:9" ht="27" customHeight="1">
      <c r="B1364" s="37" t="str">
        <f>IF(C1364&lt;&gt;0,SUBTOTAL(3,$C$14:C1364),"")</f>
        <v/>
      </c>
      <c r="C1364" s="30"/>
      <c r="D1364" s="56"/>
      <c r="E1364" s="56"/>
      <c r="F1364" s="31"/>
      <c r="G1364" s="32"/>
      <c r="H1364" s="32"/>
      <c r="I1364" s="39" t="str">
        <f t="shared" si="21"/>
        <v/>
      </c>
    </row>
    <row r="1365" spans="2:9" ht="27" customHeight="1">
      <c r="B1365" s="37" t="str">
        <f>IF(C1365&lt;&gt;0,SUBTOTAL(3,$C$14:C1365),"")</f>
        <v/>
      </c>
      <c r="C1365" s="30"/>
      <c r="D1365" s="56"/>
      <c r="E1365" s="56"/>
      <c r="F1365" s="31"/>
      <c r="G1365" s="32"/>
      <c r="H1365" s="32"/>
      <c r="I1365" s="39" t="str">
        <f t="shared" si="21"/>
        <v/>
      </c>
    </row>
    <row r="1366" spans="2:9" ht="27" customHeight="1">
      <c r="B1366" s="37" t="str">
        <f>IF(C1366&lt;&gt;0,SUBTOTAL(3,$C$14:C1366),"")</f>
        <v/>
      </c>
      <c r="C1366" s="30"/>
      <c r="D1366" s="56"/>
      <c r="E1366" s="56"/>
      <c r="F1366" s="31"/>
      <c r="G1366" s="32"/>
      <c r="H1366" s="32"/>
      <c r="I1366" s="39" t="str">
        <f t="shared" si="21"/>
        <v/>
      </c>
    </row>
    <row r="1367" spans="2:9" ht="27" customHeight="1">
      <c r="B1367" s="37" t="str">
        <f>IF(C1367&lt;&gt;0,SUBTOTAL(3,$C$14:C1367),"")</f>
        <v/>
      </c>
      <c r="C1367" s="30"/>
      <c r="D1367" s="56"/>
      <c r="E1367" s="56"/>
      <c r="F1367" s="31"/>
      <c r="G1367" s="32"/>
      <c r="H1367" s="32"/>
      <c r="I1367" s="39" t="str">
        <f t="shared" si="21"/>
        <v/>
      </c>
    </row>
    <row r="1368" spans="2:9" ht="27" customHeight="1">
      <c r="B1368" s="37" t="str">
        <f>IF(C1368&lt;&gt;0,SUBTOTAL(3,$C$14:C1368),"")</f>
        <v/>
      </c>
      <c r="C1368" s="30"/>
      <c r="D1368" s="56"/>
      <c r="E1368" s="56"/>
      <c r="F1368" s="31"/>
      <c r="G1368" s="32"/>
      <c r="H1368" s="32"/>
      <c r="I1368" s="39" t="str">
        <f t="shared" si="21"/>
        <v/>
      </c>
    </row>
    <row r="1369" spans="2:9" ht="27" customHeight="1">
      <c r="B1369" s="37" t="str">
        <f>IF(C1369&lt;&gt;0,SUBTOTAL(3,$C$14:C1369),"")</f>
        <v/>
      </c>
      <c r="C1369" s="30"/>
      <c r="D1369" s="56"/>
      <c r="E1369" s="56"/>
      <c r="F1369" s="31"/>
      <c r="G1369" s="32"/>
      <c r="H1369" s="32"/>
      <c r="I1369" s="39" t="str">
        <f t="shared" si="21"/>
        <v/>
      </c>
    </row>
    <row r="1370" spans="2:9" ht="27" customHeight="1">
      <c r="B1370" s="37" t="str">
        <f>IF(C1370&lt;&gt;0,SUBTOTAL(3,$C$14:C1370),"")</f>
        <v/>
      </c>
      <c r="C1370" s="30"/>
      <c r="D1370" s="56"/>
      <c r="E1370" s="56"/>
      <c r="F1370" s="31"/>
      <c r="G1370" s="32"/>
      <c r="H1370" s="32"/>
      <c r="I1370" s="39" t="str">
        <f t="shared" si="21"/>
        <v/>
      </c>
    </row>
    <row r="1371" spans="2:9" ht="27" customHeight="1">
      <c r="B1371" s="37" t="str">
        <f>IF(C1371&lt;&gt;0,SUBTOTAL(3,$C$14:C1371),"")</f>
        <v/>
      </c>
      <c r="C1371" s="30"/>
      <c r="D1371" s="56"/>
      <c r="E1371" s="56"/>
      <c r="F1371" s="31"/>
      <c r="G1371" s="32"/>
      <c r="H1371" s="32"/>
      <c r="I1371" s="39" t="str">
        <f t="shared" si="21"/>
        <v/>
      </c>
    </row>
    <row r="1372" spans="2:9" ht="27" customHeight="1">
      <c r="B1372" s="37" t="str">
        <f>IF(C1372&lt;&gt;0,SUBTOTAL(3,$C$14:C1372),"")</f>
        <v/>
      </c>
      <c r="C1372" s="30"/>
      <c r="D1372" s="56"/>
      <c r="E1372" s="56"/>
      <c r="F1372" s="31"/>
      <c r="G1372" s="32"/>
      <c r="H1372" s="32"/>
      <c r="I1372" s="39" t="str">
        <f t="shared" si="21"/>
        <v/>
      </c>
    </row>
    <row r="1373" spans="2:9" ht="27" customHeight="1">
      <c r="B1373" s="37" t="str">
        <f>IF(C1373&lt;&gt;0,SUBTOTAL(3,$C$14:C1373),"")</f>
        <v/>
      </c>
      <c r="C1373" s="30"/>
      <c r="D1373" s="56"/>
      <c r="E1373" s="56"/>
      <c r="F1373" s="31"/>
      <c r="G1373" s="32"/>
      <c r="H1373" s="32"/>
      <c r="I1373" s="39" t="str">
        <f t="shared" si="21"/>
        <v/>
      </c>
    </row>
    <row r="1374" spans="2:9" ht="27" customHeight="1">
      <c r="B1374" s="37" t="str">
        <f>IF(C1374&lt;&gt;0,SUBTOTAL(3,$C$14:C1374),"")</f>
        <v/>
      </c>
      <c r="C1374" s="30"/>
      <c r="D1374" s="56"/>
      <c r="E1374" s="56"/>
      <c r="F1374" s="31"/>
      <c r="G1374" s="32"/>
      <c r="H1374" s="32"/>
      <c r="I1374" s="39" t="str">
        <f t="shared" si="21"/>
        <v/>
      </c>
    </row>
    <row r="1375" spans="2:9" ht="27" customHeight="1">
      <c r="B1375" s="37" t="str">
        <f>IF(C1375&lt;&gt;0,SUBTOTAL(3,$C$14:C1375),"")</f>
        <v/>
      </c>
      <c r="C1375" s="30"/>
      <c r="D1375" s="56"/>
      <c r="E1375" s="56"/>
      <c r="F1375" s="31"/>
      <c r="G1375" s="32"/>
      <c r="H1375" s="32"/>
      <c r="I1375" s="39" t="str">
        <f t="shared" si="21"/>
        <v/>
      </c>
    </row>
    <row r="1376" spans="2:9" ht="27" customHeight="1">
      <c r="B1376" s="37" t="str">
        <f>IF(C1376&lt;&gt;0,SUBTOTAL(3,$C$14:C1376),"")</f>
        <v/>
      </c>
      <c r="C1376" s="30"/>
      <c r="D1376" s="56"/>
      <c r="E1376" s="56"/>
      <c r="F1376" s="31"/>
      <c r="G1376" s="32"/>
      <c r="H1376" s="32"/>
      <c r="I1376" s="39" t="str">
        <f t="shared" si="21"/>
        <v/>
      </c>
    </row>
    <row r="1377" spans="2:9" ht="27" customHeight="1">
      <c r="B1377" s="37" t="str">
        <f>IF(C1377&lt;&gt;0,SUBTOTAL(3,$C$14:C1377),"")</f>
        <v/>
      </c>
      <c r="C1377" s="30"/>
      <c r="D1377" s="56"/>
      <c r="E1377" s="56"/>
      <c r="F1377" s="31"/>
      <c r="G1377" s="32"/>
      <c r="H1377" s="32"/>
      <c r="I1377" s="39" t="str">
        <f t="shared" si="21"/>
        <v/>
      </c>
    </row>
    <row r="1378" spans="2:9" ht="27" customHeight="1">
      <c r="B1378" s="37" t="str">
        <f>IF(C1378&lt;&gt;0,SUBTOTAL(3,$C$14:C1378),"")</f>
        <v/>
      </c>
      <c r="C1378" s="30"/>
      <c r="D1378" s="56"/>
      <c r="E1378" s="56"/>
      <c r="F1378" s="31"/>
      <c r="G1378" s="32"/>
      <c r="H1378" s="32"/>
      <c r="I1378" s="39" t="str">
        <f t="shared" si="21"/>
        <v/>
      </c>
    </row>
    <row r="1379" spans="2:9" ht="27" customHeight="1">
      <c r="B1379" s="37" t="str">
        <f>IF(C1379&lt;&gt;0,SUBTOTAL(3,$C$14:C1379),"")</f>
        <v/>
      </c>
      <c r="C1379" s="30"/>
      <c r="D1379" s="56"/>
      <c r="E1379" s="56"/>
      <c r="F1379" s="31"/>
      <c r="G1379" s="32"/>
      <c r="H1379" s="32"/>
      <c r="I1379" s="39" t="str">
        <f t="shared" si="21"/>
        <v/>
      </c>
    </row>
    <row r="1380" spans="2:9" ht="27" customHeight="1">
      <c r="B1380" s="37" t="str">
        <f>IF(C1380&lt;&gt;0,SUBTOTAL(3,$C$14:C1380),"")</f>
        <v/>
      </c>
      <c r="C1380" s="30"/>
      <c r="D1380" s="56"/>
      <c r="E1380" s="56"/>
      <c r="F1380" s="31"/>
      <c r="G1380" s="32"/>
      <c r="H1380" s="32"/>
      <c r="I1380" s="39" t="str">
        <f t="shared" si="21"/>
        <v/>
      </c>
    </row>
    <row r="1381" spans="2:9" ht="27" customHeight="1">
      <c r="B1381" s="37" t="str">
        <f>IF(C1381&lt;&gt;0,SUBTOTAL(3,$C$14:C1381),"")</f>
        <v/>
      </c>
      <c r="C1381" s="30"/>
      <c r="D1381" s="56"/>
      <c r="E1381" s="56"/>
      <c r="F1381" s="31"/>
      <c r="G1381" s="32"/>
      <c r="H1381" s="32"/>
      <c r="I1381" s="39" t="str">
        <f t="shared" si="21"/>
        <v/>
      </c>
    </row>
    <row r="1382" spans="2:9" ht="27" customHeight="1">
      <c r="B1382" s="37" t="str">
        <f>IF(C1382&lt;&gt;0,SUBTOTAL(3,$C$14:C1382),"")</f>
        <v/>
      </c>
      <c r="C1382" s="30"/>
      <c r="D1382" s="56"/>
      <c r="E1382" s="56"/>
      <c r="F1382" s="31"/>
      <c r="G1382" s="32"/>
      <c r="H1382" s="32"/>
      <c r="I1382" s="39" t="str">
        <f t="shared" si="21"/>
        <v/>
      </c>
    </row>
    <row r="1383" spans="2:9" ht="27" customHeight="1">
      <c r="B1383" s="37" t="str">
        <f>IF(C1383&lt;&gt;0,SUBTOTAL(3,$C$14:C1383),"")</f>
        <v/>
      </c>
      <c r="C1383" s="30"/>
      <c r="D1383" s="56"/>
      <c r="E1383" s="56"/>
      <c r="F1383" s="31"/>
      <c r="G1383" s="32"/>
      <c r="H1383" s="32"/>
      <c r="I1383" s="39" t="str">
        <f t="shared" si="21"/>
        <v/>
      </c>
    </row>
    <row r="1384" spans="2:9" ht="27" customHeight="1">
      <c r="B1384" s="37" t="str">
        <f>IF(C1384&lt;&gt;0,SUBTOTAL(3,$C$14:C1384),"")</f>
        <v/>
      </c>
      <c r="C1384" s="30"/>
      <c r="D1384" s="56"/>
      <c r="E1384" s="56"/>
      <c r="F1384" s="31"/>
      <c r="G1384" s="32"/>
      <c r="H1384" s="32"/>
      <c r="I1384" s="39" t="str">
        <f t="shared" si="21"/>
        <v/>
      </c>
    </row>
    <row r="1385" spans="2:9" ht="27" customHeight="1">
      <c r="B1385" s="37" t="str">
        <f>IF(C1385&lt;&gt;0,SUBTOTAL(3,$C$14:C1385),"")</f>
        <v/>
      </c>
      <c r="C1385" s="30"/>
      <c r="D1385" s="56"/>
      <c r="E1385" s="56"/>
      <c r="F1385" s="31"/>
      <c r="G1385" s="32"/>
      <c r="H1385" s="32"/>
      <c r="I1385" s="39" t="str">
        <f t="shared" si="21"/>
        <v/>
      </c>
    </row>
    <row r="1386" spans="2:9" ht="27" customHeight="1">
      <c r="B1386" s="37" t="str">
        <f>IF(C1386&lt;&gt;0,SUBTOTAL(3,$C$14:C1386),"")</f>
        <v/>
      </c>
      <c r="C1386" s="30"/>
      <c r="D1386" s="56"/>
      <c r="E1386" s="56"/>
      <c r="F1386" s="31"/>
      <c r="G1386" s="32"/>
      <c r="H1386" s="32"/>
      <c r="I1386" s="39" t="str">
        <f t="shared" si="21"/>
        <v/>
      </c>
    </row>
    <row r="1387" spans="2:9" ht="27" customHeight="1">
      <c r="B1387" s="37" t="str">
        <f>IF(C1387&lt;&gt;0,SUBTOTAL(3,$C$14:C1387),"")</f>
        <v/>
      </c>
      <c r="C1387" s="30"/>
      <c r="D1387" s="56"/>
      <c r="E1387" s="56"/>
      <c r="F1387" s="31"/>
      <c r="G1387" s="32"/>
      <c r="H1387" s="32"/>
      <c r="I1387" s="39" t="str">
        <f t="shared" si="21"/>
        <v/>
      </c>
    </row>
    <row r="1388" spans="2:9" ht="27" customHeight="1">
      <c r="B1388" s="37" t="str">
        <f>IF(C1388&lt;&gt;0,SUBTOTAL(3,$C$14:C1388),"")</f>
        <v/>
      </c>
      <c r="C1388" s="30"/>
      <c r="D1388" s="56"/>
      <c r="E1388" s="56"/>
      <c r="F1388" s="31"/>
      <c r="G1388" s="32"/>
      <c r="H1388" s="32"/>
      <c r="I1388" s="39" t="str">
        <f t="shared" si="21"/>
        <v/>
      </c>
    </row>
    <row r="1389" spans="2:9" ht="27" customHeight="1">
      <c r="B1389" s="37" t="str">
        <f>IF(C1389&lt;&gt;0,SUBTOTAL(3,$C$14:C1389),"")</f>
        <v/>
      </c>
      <c r="C1389" s="30"/>
      <c r="D1389" s="56"/>
      <c r="E1389" s="56"/>
      <c r="F1389" s="31"/>
      <c r="G1389" s="32"/>
      <c r="H1389" s="32"/>
      <c r="I1389" s="39" t="str">
        <f t="shared" si="21"/>
        <v/>
      </c>
    </row>
    <row r="1390" spans="2:9" ht="27" customHeight="1">
      <c r="B1390" s="37" t="str">
        <f>IF(C1390&lt;&gt;0,SUBTOTAL(3,$C$14:C1390),"")</f>
        <v/>
      </c>
      <c r="C1390" s="30"/>
      <c r="D1390" s="56"/>
      <c r="E1390" s="56"/>
      <c r="F1390" s="31"/>
      <c r="G1390" s="32"/>
      <c r="H1390" s="32"/>
      <c r="I1390" s="39" t="str">
        <f t="shared" si="21"/>
        <v/>
      </c>
    </row>
    <row r="1391" spans="2:9" ht="27" customHeight="1">
      <c r="B1391" s="37" t="str">
        <f>IF(C1391&lt;&gt;0,SUBTOTAL(3,$C$14:C1391),"")</f>
        <v/>
      </c>
      <c r="C1391" s="30"/>
      <c r="D1391" s="56"/>
      <c r="E1391" s="56"/>
      <c r="F1391" s="31"/>
      <c r="G1391" s="32"/>
      <c r="H1391" s="32"/>
      <c r="I1391" s="39" t="str">
        <f t="shared" si="21"/>
        <v/>
      </c>
    </row>
    <row r="1392" spans="2:9" ht="27" customHeight="1">
      <c r="B1392" s="37" t="str">
        <f>IF(C1392&lt;&gt;0,SUBTOTAL(3,$C$14:C1392),"")</f>
        <v/>
      </c>
      <c r="C1392" s="30"/>
      <c r="D1392" s="56"/>
      <c r="E1392" s="56"/>
      <c r="F1392" s="31"/>
      <c r="G1392" s="32"/>
      <c r="H1392" s="32"/>
      <c r="I1392" s="39" t="str">
        <f t="shared" si="21"/>
        <v/>
      </c>
    </row>
    <row r="1393" spans="2:9" ht="27" customHeight="1">
      <c r="B1393" s="37" t="str">
        <f>IF(C1393&lt;&gt;0,SUBTOTAL(3,$C$14:C1393),"")</f>
        <v/>
      </c>
      <c r="C1393" s="30"/>
      <c r="D1393" s="56"/>
      <c r="E1393" s="56"/>
      <c r="F1393" s="31"/>
      <c r="G1393" s="32"/>
      <c r="H1393" s="32"/>
      <c r="I1393" s="39" t="str">
        <f t="shared" si="21"/>
        <v/>
      </c>
    </row>
    <row r="1394" spans="2:9" ht="27" customHeight="1">
      <c r="B1394" s="37" t="str">
        <f>IF(C1394&lt;&gt;0,SUBTOTAL(3,$C$14:C1394),"")</f>
        <v/>
      </c>
      <c r="C1394" s="30"/>
      <c r="D1394" s="56"/>
      <c r="E1394" s="56"/>
      <c r="F1394" s="31"/>
      <c r="G1394" s="32"/>
      <c r="H1394" s="32"/>
      <c r="I1394" s="39" t="str">
        <f t="shared" si="21"/>
        <v/>
      </c>
    </row>
    <row r="1395" spans="2:9" ht="27" customHeight="1">
      <c r="B1395" s="37" t="str">
        <f>IF(C1395&lt;&gt;0,SUBTOTAL(3,$C$14:C1395),"")</f>
        <v/>
      </c>
      <c r="C1395" s="30"/>
      <c r="D1395" s="56"/>
      <c r="E1395" s="56"/>
      <c r="F1395" s="31"/>
      <c r="G1395" s="32"/>
      <c r="H1395" s="32"/>
      <c r="I1395" s="39" t="str">
        <f t="shared" si="21"/>
        <v/>
      </c>
    </row>
    <row r="1396" spans="2:9" ht="27" customHeight="1">
      <c r="B1396" s="37" t="str">
        <f>IF(C1396&lt;&gt;0,SUBTOTAL(3,$C$14:C1396),"")</f>
        <v/>
      </c>
      <c r="C1396" s="30"/>
      <c r="D1396" s="56"/>
      <c r="E1396" s="56"/>
      <c r="F1396" s="31"/>
      <c r="G1396" s="32"/>
      <c r="H1396" s="32"/>
      <c r="I1396" s="39" t="str">
        <f t="shared" si="21"/>
        <v/>
      </c>
    </row>
    <row r="1397" spans="2:9" ht="27" customHeight="1">
      <c r="B1397" s="37" t="str">
        <f>IF(C1397&lt;&gt;0,SUBTOTAL(3,$C$14:C1397),"")</f>
        <v/>
      </c>
      <c r="C1397" s="30"/>
      <c r="D1397" s="56"/>
      <c r="E1397" s="56"/>
      <c r="F1397" s="31"/>
      <c r="G1397" s="32"/>
      <c r="H1397" s="32"/>
      <c r="I1397" s="39" t="str">
        <f t="shared" si="21"/>
        <v/>
      </c>
    </row>
    <row r="1398" spans="2:9" ht="27" customHeight="1">
      <c r="B1398" s="37" t="str">
        <f>IF(C1398&lt;&gt;0,SUBTOTAL(3,$C$14:C1398),"")</f>
        <v/>
      </c>
      <c r="C1398" s="30"/>
      <c r="D1398" s="56"/>
      <c r="E1398" s="56"/>
      <c r="F1398" s="31"/>
      <c r="G1398" s="32"/>
      <c r="H1398" s="32"/>
      <c r="I1398" s="39" t="str">
        <f t="shared" si="21"/>
        <v/>
      </c>
    </row>
    <row r="1399" spans="2:9" ht="27" customHeight="1">
      <c r="B1399" s="37" t="str">
        <f>IF(C1399&lt;&gt;0,SUBTOTAL(3,$C$14:C1399),"")</f>
        <v/>
      </c>
      <c r="C1399" s="30"/>
      <c r="D1399" s="56"/>
      <c r="E1399" s="56"/>
      <c r="F1399" s="31"/>
      <c r="G1399" s="32"/>
      <c r="H1399" s="32"/>
      <c r="I1399" s="39" t="str">
        <f t="shared" si="21"/>
        <v/>
      </c>
    </row>
    <row r="1400" spans="2:9" ht="27" customHeight="1">
      <c r="B1400" s="37" t="str">
        <f>IF(C1400&lt;&gt;0,SUBTOTAL(3,$C$14:C1400),"")</f>
        <v/>
      </c>
      <c r="C1400" s="30"/>
      <c r="D1400" s="56"/>
      <c r="E1400" s="56"/>
      <c r="F1400" s="31"/>
      <c r="G1400" s="32"/>
      <c r="H1400" s="32"/>
      <c r="I1400" s="39" t="str">
        <f t="shared" si="21"/>
        <v/>
      </c>
    </row>
    <row r="1401" spans="2:9" ht="27" customHeight="1">
      <c r="B1401" s="37" t="str">
        <f>IF(C1401&lt;&gt;0,SUBTOTAL(3,$C$14:C1401),"")</f>
        <v/>
      </c>
      <c r="C1401" s="30"/>
      <c r="D1401" s="56"/>
      <c r="E1401" s="56"/>
      <c r="F1401" s="31"/>
      <c r="G1401" s="32"/>
      <c r="H1401" s="32"/>
      <c r="I1401" s="39" t="str">
        <f t="shared" si="21"/>
        <v/>
      </c>
    </row>
    <row r="1402" spans="2:9" ht="27" customHeight="1">
      <c r="B1402" s="37" t="str">
        <f>IF(C1402&lt;&gt;0,SUBTOTAL(3,$C$14:C1402),"")</f>
        <v/>
      </c>
      <c r="C1402" s="30"/>
      <c r="D1402" s="56"/>
      <c r="E1402" s="56"/>
      <c r="F1402" s="31"/>
      <c r="G1402" s="32"/>
      <c r="H1402" s="32"/>
      <c r="I1402" s="39" t="str">
        <f t="shared" si="21"/>
        <v/>
      </c>
    </row>
    <row r="1403" spans="2:9" ht="27" customHeight="1">
      <c r="B1403" s="37" t="str">
        <f>IF(C1403&lt;&gt;0,SUBTOTAL(3,$C$14:C1403),"")</f>
        <v/>
      </c>
      <c r="C1403" s="30"/>
      <c r="D1403" s="56"/>
      <c r="E1403" s="56"/>
      <c r="F1403" s="31"/>
      <c r="G1403" s="32"/>
      <c r="H1403" s="32"/>
      <c r="I1403" s="39" t="str">
        <f t="shared" si="21"/>
        <v/>
      </c>
    </row>
    <row r="1404" spans="2:9" ht="27" customHeight="1">
      <c r="B1404" s="37" t="str">
        <f>IF(C1404&lt;&gt;0,SUBTOTAL(3,$C$14:C1404),"")</f>
        <v/>
      </c>
      <c r="C1404" s="30"/>
      <c r="D1404" s="56"/>
      <c r="E1404" s="56"/>
      <c r="F1404" s="31"/>
      <c r="G1404" s="32"/>
      <c r="H1404" s="32"/>
      <c r="I1404" s="39" t="str">
        <f t="shared" si="21"/>
        <v/>
      </c>
    </row>
    <row r="1405" spans="2:9" ht="27" customHeight="1">
      <c r="B1405" s="37" t="str">
        <f>IF(C1405&lt;&gt;0,SUBTOTAL(3,$C$14:C1405),"")</f>
        <v/>
      </c>
      <c r="C1405" s="30"/>
      <c r="D1405" s="56"/>
      <c r="E1405" s="56"/>
      <c r="F1405" s="31"/>
      <c r="G1405" s="32"/>
      <c r="H1405" s="32"/>
      <c r="I1405" s="39" t="str">
        <f t="shared" si="21"/>
        <v/>
      </c>
    </row>
    <row r="1406" spans="2:9" ht="27" customHeight="1">
      <c r="B1406" s="37" t="str">
        <f>IF(C1406&lt;&gt;0,SUBTOTAL(3,$C$14:C1406),"")</f>
        <v/>
      </c>
      <c r="C1406" s="30"/>
      <c r="D1406" s="56"/>
      <c r="E1406" s="56"/>
      <c r="F1406" s="31"/>
      <c r="G1406" s="32"/>
      <c r="H1406" s="32"/>
      <c r="I1406" s="39" t="str">
        <f t="shared" si="21"/>
        <v/>
      </c>
    </row>
    <row r="1407" spans="2:9" ht="27" customHeight="1">
      <c r="B1407" s="37" t="str">
        <f>IF(C1407&lt;&gt;0,SUBTOTAL(3,$C$14:C1407),"")</f>
        <v/>
      </c>
      <c r="C1407" s="30"/>
      <c r="D1407" s="56"/>
      <c r="E1407" s="56"/>
      <c r="F1407" s="31"/>
      <c r="G1407" s="32"/>
      <c r="H1407" s="32"/>
      <c r="I1407" s="39" t="str">
        <f t="shared" si="21"/>
        <v/>
      </c>
    </row>
    <row r="1408" spans="2:9" ht="27" customHeight="1">
      <c r="B1408" s="37" t="str">
        <f>IF(C1408&lt;&gt;0,SUBTOTAL(3,$C$14:C1408),"")</f>
        <v/>
      </c>
      <c r="C1408" s="30"/>
      <c r="D1408" s="56"/>
      <c r="E1408" s="56"/>
      <c r="F1408" s="31"/>
      <c r="G1408" s="32"/>
      <c r="H1408" s="32"/>
      <c r="I1408" s="39" t="str">
        <f t="shared" si="21"/>
        <v/>
      </c>
    </row>
    <row r="1409" spans="2:9" ht="27" customHeight="1">
      <c r="B1409" s="37" t="str">
        <f>IF(C1409&lt;&gt;0,SUBTOTAL(3,$C$14:C1409),"")</f>
        <v/>
      </c>
      <c r="C1409" s="30"/>
      <c r="D1409" s="56"/>
      <c r="E1409" s="56"/>
      <c r="F1409" s="31"/>
      <c r="G1409" s="32"/>
      <c r="H1409" s="32"/>
      <c r="I1409" s="39" t="str">
        <f t="shared" si="21"/>
        <v/>
      </c>
    </row>
    <row r="1410" spans="2:9" ht="27" customHeight="1">
      <c r="B1410" s="37" t="str">
        <f>IF(C1410&lt;&gt;0,SUBTOTAL(3,$C$14:C1410),"")</f>
        <v/>
      </c>
      <c r="C1410" s="30"/>
      <c r="D1410" s="56"/>
      <c r="E1410" s="56"/>
      <c r="F1410" s="31"/>
      <c r="G1410" s="32"/>
      <c r="H1410" s="32"/>
      <c r="I1410" s="39" t="str">
        <f t="shared" si="21"/>
        <v/>
      </c>
    </row>
    <row r="1411" spans="2:9" ht="27" customHeight="1">
      <c r="B1411" s="37" t="str">
        <f>IF(C1411&lt;&gt;0,SUBTOTAL(3,$C$14:C1411),"")</f>
        <v/>
      </c>
      <c r="C1411" s="30"/>
      <c r="D1411" s="56"/>
      <c r="E1411" s="56"/>
      <c r="F1411" s="31"/>
      <c r="G1411" s="32"/>
      <c r="H1411" s="32"/>
      <c r="I1411" s="39" t="str">
        <f t="shared" si="21"/>
        <v/>
      </c>
    </row>
    <row r="1412" spans="2:9" ht="27" customHeight="1">
      <c r="B1412" s="37" t="str">
        <f>IF(C1412&lt;&gt;0,SUBTOTAL(3,$C$14:C1412),"")</f>
        <v/>
      </c>
      <c r="C1412" s="30"/>
      <c r="D1412" s="56"/>
      <c r="E1412" s="56"/>
      <c r="F1412" s="31"/>
      <c r="G1412" s="32"/>
      <c r="H1412" s="32"/>
      <c r="I1412" s="39" t="str">
        <f t="shared" si="21"/>
        <v/>
      </c>
    </row>
    <row r="1413" spans="2:9" ht="27" customHeight="1">
      <c r="B1413" s="37" t="str">
        <f>IF(C1413&lt;&gt;0,SUBTOTAL(3,$C$14:C1413),"")</f>
        <v/>
      </c>
      <c r="C1413" s="30"/>
      <c r="D1413" s="56"/>
      <c r="E1413" s="56"/>
      <c r="F1413" s="31"/>
      <c r="G1413" s="32"/>
      <c r="H1413" s="32"/>
      <c r="I1413" s="39" t="str">
        <f t="shared" si="21"/>
        <v/>
      </c>
    </row>
    <row r="1414" spans="2:9" ht="27" customHeight="1">
      <c r="B1414" s="37" t="str">
        <f>IF(C1414&lt;&gt;0,SUBTOTAL(3,$C$14:C1414),"")</f>
        <v/>
      </c>
      <c r="C1414" s="30"/>
      <c r="D1414" s="56"/>
      <c r="E1414" s="56"/>
      <c r="F1414" s="31"/>
      <c r="G1414" s="32"/>
      <c r="H1414" s="32"/>
      <c r="I1414" s="39" t="str">
        <f t="shared" si="21"/>
        <v/>
      </c>
    </row>
    <row r="1415" spans="2:9" ht="27" customHeight="1">
      <c r="B1415" s="37" t="str">
        <f>IF(C1415&lt;&gt;0,SUBTOTAL(3,$C$14:C1415),"")</f>
        <v/>
      </c>
      <c r="C1415" s="30"/>
      <c r="D1415" s="56"/>
      <c r="E1415" s="56"/>
      <c r="F1415" s="31"/>
      <c r="G1415" s="32"/>
      <c r="H1415" s="32"/>
      <c r="I1415" s="39" t="str">
        <f t="shared" si="21"/>
        <v/>
      </c>
    </row>
    <row r="1416" spans="2:9" ht="27" customHeight="1">
      <c r="B1416" s="37" t="str">
        <f>IF(C1416&lt;&gt;0,SUBTOTAL(3,$C$14:C1416),"")</f>
        <v/>
      </c>
      <c r="C1416" s="30"/>
      <c r="D1416" s="56"/>
      <c r="E1416" s="56"/>
      <c r="F1416" s="31"/>
      <c r="G1416" s="32"/>
      <c r="H1416" s="32"/>
      <c r="I1416" s="39" t="str">
        <f t="shared" si="21"/>
        <v/>
      </c>
    </row>
    <row r="1417" spans="2:9" ht="27" customHeight="1">
      <c r="B1417" s="37" t="str">
        <f>IF(C1417&lt;&gt;0,SUBTOTAL(3,$C$14:C1417),"")</f>
        <v/>
      </c>
      <c r="C1417" s="30"/>
      <c r="D1417" s="56"/>
      <c r="E1417" s="56"/>
      <c r="F1417" s="31"/>
      <c r="G1417" s="32"/>
      <c r="H1417" s="32"/>
      <c r="I1417" s="39" t="str">
        <f t="shared" si="21"/>
        <v/>
      </c>
    </row>
    <row r="1418" spans="2:9" ht="27" customHeight="1">
      <c r="B1418" s="37" t="str">
        <f>IF(C1418&lt;&gt;0,SUBTOTAL(3,$C$14:C1418),"")</f>
        <v/>
      </c>
      <c r="C1418" s="30"/>
      <c r="D1418" s="56"/>
      <c r="E1418" s="56"/>
      <c r="F1418" s="31"/>
      <c r="G1418" s="32"/>
      <c r="H1418" s="32"/>
      <c r="I1418" s="39" t="str">
        <f t="shared" si="21"/>
        <v/>
      </c>
    </row>
    <row r="1419" spans="2:9" ht="27" customHeight="1">
      <c r="B1419" s="37" t="str">
        <f>IF(C1419&lt;&gt;0,SUBTOTAL(3,$C$14:C1419),"")</f>
        <v/>
      </c>
      <c r="C1419" s="30"/>
      <c r="D1419" s="56"/>
      <c r="E1419" s="56"/>
      <c r="F1419" s="31"/>
      <c r="G1419" s="32"/>
      <c r="H1419" s="32"/>
      <c r="I1419" s="39" t="str">
        <f t="shared" si="21"/>
        <v/>
      </c>
    </row>
    <row r="1420" spans="2:9" ht="27" customHeight="1">
      <c r="B1420" s="37" t="str">
        <f>IF(C1420&lt;&gt;0,SUBTOTAL(3,$C$14:C1420),"")</f>
        <v/>
      </c>
      <c r="C1420" s="30"/>
      <c r="D1420" s="56"/>
      <c r="E1420" s="56"/>
      <c r="F1420" s="31"/>
      <c r="G1420" s="32"/>
      <c r="H1420" s="32"/>
      <c r="I1420" s="39" t="str">
        <f t="shared" si="21"/>
        <v/>
      </c>
    </row>
    <row r="1421" spans="2:9" ht="27" customHeight="1">
      <c r="B1421" s="37" t="str">
        <f>IF(C1421&lt;&gt;0,SUBTOTAL(3,$C$14:C1421),"")</f>
        <v/>
      </c>
      <c r="C1421" s="30"/>
      <c r="D1421" s="56"/>
      <c r="E1421" s="56"/>
      <c r="F1421" s="31"/>
      <c r="G1421" s="32"/>
      <c r="H1421" s="32"/>
      <c r="I1421" s="39" t="str">
        <f t="shared" si="21"/>
        <v/>
      </c>
    </row>
    <row r="1422" spans="2:9" ht="27" customHeight="1">
      <c r="B1422" s="37" t="str">
        <f>IF(C1422&lt;&gt;0,SUBTOTAL(3,$C$14:C1422),"")</f>
        <v/>
      </c>
      <c r="C1422" s="30"/>
      <c r="D1422" s="56"/>
      <c r="E1422" s="56"/>
      <c r="F1422" s="31"/>
      <c r="G1422" s="32"/>
      <c r="H1422" s="32"/>
      <c r="I1422" s="39" t="str">
        <f t="shared" si="21"/>
        <v/>
      </c>
    </row>
    <row r="1423" spans="2:9" ht="27" customHeight="1">
      <c r="B1423" s="37" t="str">
        <f>IF(C1423&lt;&gt;0,SUBTOTAL(3,$C$14:C1423),"")</f>
        <v/>
      </c>
      <c r="C1423" s="30"/>
      <c r="D1423" s="56"/>
      <c r="E1423" s="56"/>
      <c r="F1423" s="31"/>
      <c r="G1423" s="32"/>
      <c r="H1423" s="32"/>
      <c r="I1423" s="39" t="str">
        <f t="shared" si="21"/>
        <v/>
      </c>
    </row>
    <row r="1424" spans="2:9" ht="27" customHeight="1">
      <c r="B1424" s="37" t="str">
        <f>IF(C1424&lt;&gt;0,SUBTOTAL(3,$C$14:C1424),"")</f>
        <v/>
      </c>
      <c r="C1424" s="30"/>
      <c r="D1424" s="56"/>
      <c r="E1424" s="56"/>
      <c r="F1424" s="31"/>
      <c r="G1424" s="32"/>
      <c r="H1424" s="32"/>
      <c r="I1424" s="39" t="str">
        <f t="shared" ref="I1424:I1487" si="22">IF(AND(G1424="",H1424=""),"",I1423+G1424-H1424)</f>
        <v/>
      </c>
    </row>
    <row r="1425" spans="2:9" ht="27" customHeight="1">
      <c r="B1425" s="37" t="str">
        <f>IF(C1425&lt;&gt;0,SUBTOTAL(3,$C$14:C1425),"")</f>
        <v/>
      </c>
      <c r="C1425" s="30"/>
      <c r="D1425" s="56"/>
      <c r="E1425" s="56"/>
      <c r="F1425" s="31"/>
      <c r="G1425" s="32"/>
      <c r="H1425" s="32"/>
      <c r="I1425" s="39" t="str">
        <f t="shared" si="22"/>
        <v/>
      </c>
    </row>
    <row r="1426" spans="2:9" ht="27" customHeight="1">
      <c r="B1426" s="37" t="str">
        <f>IF(C1426&lt;&gt;0,SUBTOTAL(3,$C$14:C1426),"")</f>
        <v/>
      </c>
      <c r="C1426" s="30"/>
      <c r="D1426" s="56"/>
      <c r="E1426" s="56"/>
      <c r="F1426" s="31"/>
      <c r="G1426" s="32"/>
      <c r="H1426" s="32"/>
      <c r="I1426" s="39" t="str">
        <f t="shared" si="22"/>
        <v/>
      </c>
    </row>
    <row r="1427" spans="2:9" ht="27" customHeight="1">
      <c r="B1427" s="37" t="str">
        <f>IF(C1427&lt;&gt;0,SUBTOTAL(3,$C$14:C1427),"")</f>
        <v/>
      </c>
      <c r="C1427" s="30"/>
      <c r="D1427" s="56"/>
      <c r="E1427" s="56"/>
      <c r="F1427" s="31"/>
      <c r="G1427" s="32"/>
      <c r="H1427" s="32"/>
      <c r="I1427" s="39" t="str">
        <f t="shared" si="22"/>
        <v/>
      </c>
    </row>
    <row r="1428" spans="2:9" ht="27" customHeight="1">
      <c r="B1428" s="37" t="str">
        <f>IF(C1428&lt;&gt;0,SUBTOTAL(3,$C$14:C1428),"")</f>
        <v/>
      </c>
      <c r="C1428" s="30"/>
      <c r="D1428" s="56"/>
      <c r="E1428" s="56"/>
      <c r="F1428" s="31"/>
      <c r="G1428" s="32"/>
      <c r="H1428" s="32"/>
      <c r="I1428" s="39" t="str">
        <f t="shared" si="22"/>
        <v/>
      </c>
    </row>
    <row r="1429" spans="2:9" ht="27" customHeight="1">
      <c r="B1429" s="37" t="str">
        <f>IF(C1429&lt;&gt;0,SUBTOTAL(3,$C$14:C1429),"")</f>
        <v/>
      </c>
      <c r="C1429" s="30"/>
      <c r="D1429" s="56"/>
      <c r="E1429" s="56"/>
      <c r="F1429" s="31"/>
      <c r="G1429" s="32"/>
      <c r="H1429" s="32"/>
      <c r="I1429" s="39" t="str">
        <f t="shared" si="22"/>
        <v/>
      </c>
    </row>
    <row r="1430" spans="2:9" ht="27" customHeight="1">
      <c r="B1430" s="37" t="str">
        <f>IF(C1430&lt;&gt;0,SUBTOTAL(3,$C$14:C1430),"")</f>
        <v/>
      </c>
      <c r="C1430" s="30"/>
      <c r="D1430" s="56"/>
      <c r="E1430" s="56"/>
      <c r="F1430" s="31"/>
      <c r="G1430" s="32"/>
      <c r="H1430" s="32"/>
      <c r="I1430" s="39" t="str">
        <f t="shared" si="22"/>
        <v/>
      </c>
    </row>
    <row r="1431" spans="2:9" ht="27" customHeight="1">
      <c r="B1431" s="37" t="str">
        <f>IF(C1431&lt;&gt;0,SUBTOTAL(3,$C$14:C1431),"")</f>
        <v/>
      </c>
      <c r="C1431" s="30"/>
      <c r="D1431" s="56"/>
      <c r="E1431" s="56"/>
      <c r="F1431" s="31"/>
      <c r="G1431" s="32"/>
      <c r="H1431" s="32"/>
      <c r="I1431" s="39" t="str">
        <f t="shared" si="22"/>
        <v/>
      </c>
    </row>
    <row r="1432" spans="2:9" ht="27" customHeight="1">
      <c r="B1432" s="37" t="str">
        <f>IF(C1432&lt;&gt;0,SUBTOTAL(3,$C$14:C1432),"")</f>
        <v/>
      </c>
      <c r="C1432" s="30"/>
      <c r="D1432" s="56"/>
      <c r="E1432" s="56"/>
      <c r="F1432" s="31"/>
      <c r="G1432" s="32"/>
      <c r="H1432" s="32"/>
      <c r="I1432" s="39" t="str">
        <f t="shared" si="22"/>
        <v/>
      </c>
    </row>
    <row r="1433" spans="2:9" ht="27" customHeight="1">
      <c r="B1433" s="37" t="str">
        <f>IF(C1433&lt;&gt;0,SUBTOTAL(3,$C$14:C1433),"")</f>
        <v/>
      </c>
      <c r="C1433" s="30"/>
      <c r="D1433" s="56"/>
      <c r="E1433" s="56"/>
      <c r="F1433" s="31"/>
      <c r="G1433" s="32"/>
      <c r="H1433" s="32"/>
      <c r="I1433" s="39" t="str">
        <f t="shared" si="22"/>
        <v/>
      </c>
    </row>
    <row r="1434" spans="2:9" ht="27" customHeight="1">
      <c r="B1434" s="37" t="str">
        <f>IF(C1434&lt;&gt;0,SUBTOTAL(3,$C$14:C1434),"")</f>
        <v/>
      </c>
      <c r="C1434" s="30"/>
      <c r="D1434" s="56"/>
      <c r="E1434" s="56"/>
      <c r="F1434" s="31"/>
      <c r="G1434" s="32"/>
      <c r="H1434" s="32"/>
      <c r="I1434" s="39" t="str">
        <f t="shared" si="22"/>
        <v/>
      </c>
    </row>
    <row r="1435" spans="2:9" ht="27" customHeight="1">
      <c r="B1435" s="37" t="str">
        <f>IF(C1435&lt;&gt;0,SUBTOTAL(3,$C$14:C1435),"")</f>
        <v/>
      </c>
      <c r="C1435" s="30"/>
      <c r="D1435" s="56"/>
      <c r="E1435" s="56"/>
      <c r="F1435" s="31"/>
      <c r="G1435" s="32"/>
      <c r="H1435" s="32"/>
      <c r="I1435" s="39" t="str">
        <f t="shared" si="22"/>
        <v/>
      </c>
    </row>
    <row r="1436" spans="2:9" ht="27" customHeight="1">
      <c r="B1436" s="37" t="str">
        <f>IF(C1436&lt;&gt;0,SUBTOTAL(3,$C$14:C1436),"")</f>
        <v/>
      </c>
      <c r="C1436" s="30"/>
      <c r="D1436" s="56"/>
      <c r="E1436" s="56"/>
      <c r="F1436" s="31"/>
      <c r="G1436" s="32"/>
      <c r="H1436" s="32"/>
      <c r="I1436" s="39" t="str">
        <f t="shared" si="22"/>
        <v/>
      </c>
    </row>
    <row r="1437" spans="2:9" ht="27" customHeight="1">
      <c r="B1437" s="37" t="str">
        <f>IF(C1437&lt;&gt;0,SUBTOTAL(3,$C$14:C1437),"")</f>
        <v/>
      </c>
      <c r="C1437" s="30"/>
      <c r="D1437" s="56"/>
      <c r="E1437" s="56"/>
      <c r="F1437" s="31"/>
      <c r="G1437" s="32"/>
      <c r="H1437" s="32"/>
      <c r="I1437" s="39" t="str">
        <f t="shared" si="22"/>
        <v/>
      </c>
    </row>
    <row r="1438" spans="2:9" ht="27" customHeight="1">
      <c r="B1438" s="37" t="str">
        <f>IF(C1438&lt;&gt;0,SUBTOTAL(3,$C$14:C1438),"")</f>
        <v/>
      </c>
      <c r="C1438" s="30"/>
      <c r="D1438" s="56"/>
      <c r="E1438" s="56"/>
      <c r="F1438" s="31"/>
      <c r="G1438" s="32"/>
      <c r="H1438" s="32"/>
      <c r="I1438" s="39" t="str">
        <f t="shared" si="22"/>
        <v/>
      </c>
    </row>
    <row r="1439" spans="2:9" ht="27" customHeight="1">
      <c r="B1439" s="37" t="str">
        <f>IF(C1439&lt;&gt;0,SUBTOTAL(3,$C$14:C1439),"")</f>
        <v/>
      </c>
      <c r="C1439" s="30"/>
      <c r="D1439" s="56"/>
      <c r="E1439" s="56"/>
      <c r="F1439" s="31"/>
      <c r="G1439" s="32"/>
      <c r="H1439" s="32"/>
      <c r="I1439" s="39" t="str">
        <f t="shared" si="22"/>
        <v/>
      </c>
    </row>
    <row r="1440" spans="2:9" ht="27" customHeight="1">
      <c r="B1440" s="37" t="str">
        <f>IF(C1440&lt;&gt;0,SUBTOTAL(3,$C$14:C1440),"")</f>
        <v/>
      </c>
      <c r="C1440" s="30"/>
      <c r="D1440" s="56"/>
      <c r="E1440" s="56"/>
      <c r="F1440" s="31"/>
      <c r="G1440" s="32"/>
      <c r="H1440" s="32"/>
      <c r="I1440" s="39" t="str">
        <f t="shared" si="22"/>
        <v/>
      </c>
    </row>
    <row r="1441" spans="2:9" ht="27" customHeight="1">
      <c r="B1441" s="37" t="str">
        <f>IF(C1441&lt;&gt;0,SUBTOTAL(3,$C$14:C1441),"")</f>
        <v/>
      </c>
      <c r="C1441" s="30"/>
      <c r="D1441" s="56"/>
      <c r="E1441" s="56"/>
      <c r="F1441" s="31"/>
      <c r="G1441" s="32"/>
      <c r="H1441" s="32"/>
      <c r="I1441" s="39" t="str">
        <f t="shared" si="22"/>
        <v/>
      </c>
    </row>
    <row r="1442" spans="2:9" ht="27" customHeight="1">
      <c r="B1442" s="37" t="str">
        <f>IF(C1442&lt;&gt;0,SUBTOTAL(3,$C$14:C1442),"")</f>
        <v/>
      </c>
      <c r="C1442" s="30"/>
      <c r="D1442" s="56"/>
      <c r="E1442" s="56"/>
      <c r="F1442" s="31"/>
      <c r="G1442" s="32"/>
      <c r="H1442" s="32"/>
      <c r="I1442" s="39" t="str">
        <f t="shared" si="22"/>
        <v/>
      </c>
    </row>
    <row r="1443" spans="2:9" ht="27" customHeight="1">
      <c r="B1443" s="37" t="str">
        <f>IF(C1443&lt;&gt;0,SUBTOTAL(3,$C$14:C1443),"")</f>
        <v/>
      </c>
      <c r="C1443" s="30"/>
      <c r="D1443" s="56"/>
      <c r="E1443" s="56"/>
      <c r="F1443" s="31"/>
      <c r="G1443" s="32"/>
      <c r="H1443" s="32"/>
      <c r="I1443" s="39" t="str">
        <f t="shared" si="22"/>
        <v/>
      </c>
    </row>
    <row r="1444" spans="2:9" ht="27" customHeight="1">
      <c r="B1444" s="37" t="str">
        <f>IF(C1444&lt;&gt;0,SUBTOTAL(3,$C$14:C1444),"")</f>
        <v/>
      </c>
      <c r="C1444" s="30"/>
      <c r="D1444" s="56"/>
      <c r="E1444" s="56"/>
      <c r="F1444" s="31"/>
      <c r="G1444" s="32"/>
      <c r="H1444" s="32"/>
      <c r="I1444" s="39" t="str">
        <f t="shared" si="22"/>
        <v/>
      </c>
    </row>
    <row r="1445" spans="2:9" ht="27" customHeight="1">
      <c r="B1445" s="37" t="str">
        <f>IF(C1445&lt;&gt;0,SUBTOTAL(3,$C$14:C1445),"")</f>
        <v/>
      </c>
      <c r="C1445" s="30"/>
      <c r="D1445" s="56"/>
      <c r="E1445" s="56"/>
      <c r="F1445" s="31"/>
      <c r="G1445" s="32"/>
      <c r="H1445" s="32"/>
      <c r="I1445" s="39" t="str">
        <f t="shared" si="22"/>
        <v/>
      </c>
    </row>
    <row r="1446" spans="2:9" ht="27" customHeight="1">
      <c r="B1446" s="37" t="str">
        <f>IF(C1446&lt;&gt;0,SUBTOTAL(3,$C$14:C1446),"")</f>
        <v/>
      </c>
      <c r="C1446" s="30"/>
      <c r="D1446" s="56"/>
      <c r="E1446" s="56"/>
      <c r="F1446" s="31"/>
      <c r="G1446" s="32"/>
      <c r="H1446" s="32"/>
      <c r="I1446" s="39" t="str">
        <f t="shared" si="22"/>
        <v/>
      </c>
    </row>
    <row r="1447" spans="2:9" ht="27" customHeight="1">
      <c r="B1447" s="37" t="str">
        <f>IF(C1447&lt;&gt;0,SUBTOTAL(3,$C$14:C1447),"")</f>
        <v/>
      </c>
      <c r="C1447" s="30"/>
      <c r="D1447" s="56"/>
      <c r="E1447" s="56"/>
      <c r="F1447" s="31"/>
      <c r="G1447" s="32"/>
      <c r="H1447" s="32"/>
      <c r="I1447" s="39" t="str">
        <f t="shared" si="22"/>
        <v/>
      </c>
    </row>
    <row r="1448" spans="2:9" ht="27" customHeight="1">
      <c r="B1448" s="37" t="str">
        <f>IF(C1448&lt;&gt;0,SUBTOTAL(3,$C$14:C1448),"")</f>
        <v/>
      </c>
      <c r="C1448" s="30"/>
      <c r="D1448" s="56"/>
      <c r="E1448" s="56"/>
      <c r="F1448" s="31"/>
      <c r="G1448" s="32"/>
      <c r="H1448" s="32"/>
      <c r="I1448" s="39" t="str">
        <f t="shared" si="22"/>
        <v/>
      </c>
    </row>
    <row r="1449" spans="2:9" ht="27" customHeight="1">
      <c r="B1449" s="37" t="str">
        <f>IF(C1449&lt;&gt;0,SUBTOTAL(3,$C$14:C1449),"")</f>
        <v/>
      </c>
      <c r="C1449" s="30"/>
      <c r="D1449" s="56"/>
      <c r="E1449" s="56"/>
      <c r="F1449" s="31"/>
      <c r="G1449" s="32"/>
      <c r="H1449" s="32"/>
      <c r="I1449" s="39" t="str">
        <f t="shared" si="22"/>
        <v/>
      </c>
    </row>
    <row r="1450" spans="2:9" ht="27" customHeight="1">
      <c r="B1450" s="37" t="str">
        <f>IF(C1450&lt;&gt;0,SUBTOTAL(3,$C$14:C1450),"")</f>
        <v/>
      </c>
      <c r="C1450" s="30"/>
      <c r="D1450" s="56"/>
      <c r="E1450" s="56"/>
      <c r="F1450" s="31"/>
      <c r="G1450" s="32"/>
      <c r="H1450" s="32"/>
      <c r="I1450" s="39" t="str">
        <f t="shared" si="22"/>
        <v/>
      </c>
    </row>
    <row r="1451" spans="2:9" ht="27" customHeight="1">
      <c r="B1451" s="37" t="str">
        <f>IF(C1451&lt;&gt;0,SUBTOTAL(3,$C$14:C1451),"")</f>
        <v/>
      </c>
      <c r="C1451" s="30"/>
      <c r="D1451" s="56"/>
      <c r="E1451" s="56"/>
      <c r="F1451" s="31"/>
      <c r="G1451" s="32"/>
      <c r="H1451" s="32"/>
      <c r="I1451" s="39" t="str">
        <f t="shared" si="22"/>
        <v/>
      </c>
    </row>
    <row r="1452" spans="2:9" ht="27" customHeight="1">
      <c r="B1452" s="37" t="str">
        <f>IF(C1452&lt;&gt;0,SUBTOTAL(3,$C$14:C1452),"")</f>
        <v/>
      </c>
      <c r="C1452" s="30"/>
      <c r="D1452" s="56"/>
      <c r="E1452" s="56"/>
      <c r="F1452" s="31"/>
      <c r="G1452" s="32"/>
      <c r="H1452" s="32"/>
      <c r="I1452" s="39" t="str">
        <f t="shared" si="22"/>
        <v/>
      </c>
    </row>
    <row r="1453" spans="2:9" ht="27" customHeight="1">
      <c r="B1453" s="37" t="str">
        <f>IF(C1453&lt;&gt;0,SUBTOTAL(3,$C$14:C1453),"")</f>
        <v/>
      </c>
      <c r="C1453" s="30"/>
      <c r="D1453" s="56"/>
      <c r="E1453" s="56"/>
      <c r="F1453" s="31"/>
      <c r="G1453" s="32"/>
      <c r="H1453" s="32"/>
      <c r="I1453" s="39" t="str">
        <f t="shared" si="22"/>
        <v/>
      </c>
    </row>
    <row r="1454" spans="2:9" ht="27" customHeight="1">
      <c r="B1454" s="37" t="str">
        <f>IF(C1454&lt;&gt;0,SUBTOTAL(3,$C$14:C1454),"")</f>
        <v/>
      </c>
      <c r="C1454" s="30"/>
      <c r="D1454" s="56"/>
      <c r="E1454" s="56"/>
      <c r="F1454" s="31"/>
      <c r="G1454" s="32"/>
      <c r="H1454" s="32"/>
      <c r="I1454" s="39" t="str">
        <f t="shared" si="22"/>
        <v/>
      </c>
    </row>
    <row r="1455" spans="2:9" ht="27" customHeight="1">
      <c r="B1455" s="37" t="str">
        <f>IF(C1455&lt;&gt;0,SUBTOTAL(3,$C$14:C1455),"")</f>
        <v/>
      </c>
      <c r="C1455" s="30"/>
      <c r="D1455" s="56"/>
      <c r="E1455" s="56"/>
      <c r="F1455" s="31"/>
      <c r="G1455" s="32"/>
      <c r="H1455" s="32"/>
      <c r="I1455" s="39" t="str">
        <f t="shared" si="22"/>
        <v/>
      </c>
    </row>
    <row r="1456" spans="2:9" ht="27" customHeight="1">
      <c r="B1456" s="37" t="str">
        <f>IF(C1456&lt;&gt;0,SUBTOTAL(3,$C$14:C1456),"")</f>
        <v/>
      </c>
      <c r="C1456" s="30"/>
      <c r="D1456" s="56"/>
      <c r="E1456" s="56"/>
      <c r="F1456" s="31"/>
      <c r="G1456" s="32"/>
      <c r="H1456" s="32"/>
      <c r="I1456" s="39" t="str">
        <f t="shared" si="22"/>
        <v/>
      </c>
    </row>
    <row r="1457" spans="2:9" ht="27" customHeight="1">
      <c r="B1457" s="37" t="str">
        <f>IF(C1457&lt;&gt;0,SUBTOTAL(3,$C$14:C1457),"")</f>
        <v/>
      </c>
      <c r="C1457" s="30"/>
      <c r="D1457" s="56"/>
      <c r="E1457" s="56"/>
      <c r="F1457" s="31"/>
      <c r="G1457" s="32"/>
      <c r="H1457" s="32"/>
      <c r="I1457" s="39" t="str">
        <f t="shared" si="22"/>
        <v/>
      </c>
    </row>
    <row r="1458" spans="2:9" ht="27" customHeight="1">
      <c r="B1458" s="37" t="str">
        <f>IF(C1458&lt;&gt;0,SUBTOTAL(3,$C$14:C1458),"")</f>
        <v/>
      </c>
      <c r="C1458" s="30"/>
      <c r="D1458" s="56"/>
      <c r="E1458" s="56"/>
      <c r="F1458" s="31"/>
      <c r="G1458" s="32"/>
      <c r="H1458" s="32"/>
      <c r="I1458" s="39" t="str">
        <f t="shared" si="22"/>
        <v/>
      </c>
    </row>
    <row r="1459" spans="2:9" ht="27" customHeight="1">
      <c r="B1459" s="37" t="str">
        <f>IF(C1459&lt;&gt;0,SUBTOTAL(3,$C$14:C1459),"")</f>
        <v/>
      </c>
      <c r="C1459" s="30"/>
      <c r="D1459" s="56"/>
      <c r="E1459" s="56"/>
      <c r="F1459" s="31"/>
      <c r="G1459" s="32"/>
      <c r="H1459" s="32"/>
      <c r="I1459" s="39" t="str">
        <f t="shared" si="22"/>
        <v/>
      </c>
    </row>
    <row r="1460" spans="2:9" ht="27" customHeight="1">
      <c r="B1460" s="37" t="str">
        <f>IF(C1460&lt;&gt;0,SUBTOTAL(3,$C$14:C1460),"")</f>
        <v/>
      </c>
      <c r="C1460" s="30"/>
      <c r="D1460" s="56"/>
      <c r="E1460" s="56"/>
      <c r="F1460" s="31"/>
      <c r="G1460" s="32"/>
      <c r="H1460" s="32"/>
      <c r="I1460" s="39" t="str">
        <f t="shared" si="22"/>
        <v/>
      </c>
    </row>
    <row r="1461" spans="2:9" ht="27" customHeight="1">
      <c r="B1461" s="37" t="str">
        <f>IF(C1461&lt;&gt;0,SUBTOTAL(3,$C$14:C1461),"")</f>
        <v/>
      </c>
      <c r="C1461" s="30"/>
      <c r="D1461" s="56"/>
      <c r="E1461" s="56"/>
      <c r="F1461" s="31"/>
      <c r="G1461" s="32"/>
      <c r="H1461" s="32"/>
      <c r="I1461" s="39" t="str">
        <f t="shared" si="22"/>
        <v/>
      </c>
    </row>
    <row r="1462" spans="2:9" ht="27" customHeight="1">
      <c r="B1462" s="37" t="str">
        <f>IF(C1462&lt;&gt;0,SUBTOTAL(3,$C$14:C1462),"")</f>
        <v/>
      </c>
      <c r="C1462" s="30"/>
      <c r="D1462" s="56"/>
      <c r="E1462" s="56"/>
      <c r="F1462" s="31"/>
      <c r="G1462" s="32"/>
      <c r="H1462" s="32"/>
      <c r="I1462" s="39" t="str">
        <f t="shared" si="22"/>
        <v/>
      </c>
    </row>
    <row r="1463" spans="2:9" ht="27" customHeight="1">
      <c r="B1463" s="37" t="str">
        <f>IF(C1463&lt;&gt;0,SUBTOTAL(3,$C$14:C1463),"")</f>
        <v/>
      </c>
      <c r="C1463" s="30"/>
      <c r="D1463" s="56"/>
      <c r="E1463" s="56"/>
      <c r="F1463" s="31"/>
      <c r="G1463" s="32"/>
      <c r="H1463" s="32"/>
      <c r="I1463" s="39" t="str">
        <f t="shared" si="22"/>
        <v/>
      </c>
    </row>
    <row r="1464" spans="2:9" ht="27" customHeight="1">
      <c r="B1464" s="37" t="str">
        <f>IF(C1464&lt;&gt;0,SUBTOTAL(3,$C$14:C1464),"")</f>
        <v/>
      </c>
      <c r="C1464" s="30"/>
      <c r="D1464" s="56"/>
      <c r="E1464" s="56"/>
      <c r="F1464" s="31"/>
      <c r="G1464" s="32"/>
      <c r="H1464" s="32"/>
      <c r="I1464" s="39" t="str">
        <f t="shared" si="22"/>
        <v/>
      </c>
    </row>
    <row r="1465" spans="2:9" ht="27" customHeight="1">
      <c r="B1465" s="37" t="str">
        <f>IF(C1465&lt;&gt;0,SUBTOTAL(3,$C$14:C1465),"")</f>
        <v/>
      </c>
      <c r="C1465" s="30"/>
      <c r="D1465" s="56"/>
      <c r="E1465" s="56"/>
      <c r="F1465" s="31"/>
      <c r="G1465" s="32"/>
      <c r="H1465" s="32"/>
      <c r="I1465" s="39" t="str">
        <f t="shared" si="22"/>
        <v/>
      </c>
    </row>
    <row r="1466" spans="2:9" ht="27" customHeight="1">
      <c r="B1466" s="37" t="str">
        <f>IF(C1466&lt;&gt;0,SUBTOTAL(3,$C$14:C1466),"")</f>
        <v/>
      </c>
      <c r="C1466" s="30"/>
      <c r="D1466" s="56"/>
      <c r="E1466" s="56"/>
      <c r="F1466" s="31"/>
      <c r="G1466" s="32"/>
      <c r="H1466" s="32"/>
      <c r="I1466" s="39" t="str">
        <f t="shared" si="22"/>
        <v/>
      </c>
    </row>
    <row r="1467" spans="2:9" ht="27" customHeight="1">
      <c r="B1467" s="37" t="str">
        <f>IF(C1467&lt;&gt;0,SUBTOTAL(3,$C$14:C1467),"")</f>
        <v/>
      </c>
      <c r="C1467" s="30"/>
      <c r="D1467" s="56"/>
      <c r="E1467" s="56"/>
      <c r="F1467" s="31"/>
      <c r="G1467" s="32"/>
      <c r="H1467" s="32"/>
      <c r="I1467" s="39" t="str">
        <f t="shared" si="22"/>
        <v/>
      </c>
    </row>
    <row r="1468" spans="2:9" ht="27" customHeight="1">
      <c r="B1468" s="37" t="str">
        <f>IF(C1468&lt;&gt;0,SUBTOTAL(3,$C$14:C1468),"")</f>
        <v/>
      </c>
      <c r="C1468" s="30"/>
      <c r="D1468" s="56"/>
      <c r="E1468" s="56"/>
      <c r="F1468" s="31"/>
      <c r="G1468" s="32"/>
      <c r="H1468" s="32"/>
      <c r="I1468" s="39" t="str">
        <f t="shared" si="22"/>
        <v/>
      </c>
    </row>
    <row r="1469" spans="2:9" ht="27" customHeight="1">
      <c r="B1469" s="37" t="str">
        <f>IF(C1469&lt;&gt;0,SUBTOTAL(3,$C$14:C1469),"")</f>
        <v/>
      </c>
      <c r="C1469" s="30"/>
      <c r="D1469" s="56"/>
      <c r="E1469" s="56"/>
      <c r="F1469" s="31"/>
      <c r="G1469" s="32"/>
      <c r="H1469" s="32"/>
      <c r="I1469" s="39" t="str">
        <f t="shared" si="22"/>
        <v/>
      </c>
    </row>
    <row r="1470" spans="2:9" ht="27" customHeight="1">
      <c r="B1470" s="37" t="str">
        <f>IF(C1470&lt;&gt;0,SUBTOTAL(3,$C$14:C1470),"")</f>
        <v/>
      </c>
      <c r="C1470" s="30"/>
      <c r="D1470" s="56"/>
      <c r="E1470" s="56"/>
      <c r="F1470" s="31"/>
      <c r="G1470" s="32"/>
      <c r="H1470" s="32"/>
      <c r="I1470" s="39" t="str">
        <f t="shared" si="22"/>
        <v/>
      </c>
    </row>
    <row r="1471" spans="2:9" ht="27" customHeight="1">
      <c r="B1471" s="37" t="str">
        <f>IF(C1471&lt;&gt;0,SUBTOTAL(3,$C$14:C1471),"")</f>
        <v/>
      </c>
      <c r="C1471" s="30"/>
      <c r="D1471" s="56"/>
      <c r="E1471" s="56"/>
      <c r="F1471" s="31"/>
      <c r="G1471" s="32"/>
      <c r="H1471" s="32"/>
      <c r="I1471" s="39" t="str">
        <f t="shared" si="22"/>
        <v/>
      </c>
    </row>
    <row r="1472" spans="2:9" ht="27" customHeight="1">
      <c r="B1472" s="37" t="str">
        <f>IF(C1472&lt;&gt;0,SUBTOTAL(3,$C$14:C1472),"")</f>
        <v/>
      </c>
      <c r="C1472" s="30"/>
      <c r="D1472" s="56"/>
      <c r="E1472" s="56"/>
      <c r="F1472" s="31"/>
      <c r="G1472" s="32"/>
      <c r="H1472" s="32"/>
      <c r="I1472" s="39" t="str">
        <f t="shared" si="22"/>
        <v/>
      </c>
    </row>
    <row r="1473" spans="2:9" ht="27" customHeight="1">
      <c r="B1473" s="37" t="str">
        <f>IF(C1473&lt;&gt;0,SUBTOTAL(3,$C$14:C1473),"")</f>
        <v/>
      </c>
      <c r="C1473" s="30"/>
      <c r="D1473" s="56"/>
      <c r="E1473" s="56"/>
      <c r="F1473" s="31"/>
      <c r="G1473" s="32"/>
      <c r="H1473" s="32"/>
      <c r="I1473" s="39" t="str">
        <f t="shared" si="22"/>
        <v/>
      </c>
    </row>
    <row r="1474" spans="2:9" ht="27" customHeight="1">
      <c r="B1474" s="37" t="str">
        <f>IF(C1474&lt;&gt;0,SUBTOTAL(3,$C$14:C1474),"")</f>
        <v/>
      </c>
      <c r="C1474" s="30"/>
      <c r="D1474" s="56"/>
      <c r="E1474" s="56"/>
      <c r="F1474" s="31"/>
      <c r="G1474" s="32"/>
      <c r="H1474" s="32"/>
      <c r="I1474" s="39" t="str">
        <f t="shared" si="22"/>
        <v/>
      </c>
    </row>
    <row r="1475" spans="2:9" ht="27" customHeight="1">
      <c r="B1475" s="37" t="str">
        <f>IF(C1475&lt;&gt;0,SUBTOTAL(3,$C$14:C1475),"")</f>
        <v/>
      </c>
      <c r="C1475" s="30"/>
      <c r="D1475" s="56"/>
      <c r="E1475" s="56"/>
      <c r="F1475" s="31"/>
      <c r="G1475" s="32"/>
      <c r="H1475" s="32"/>
      <c r="I1475" s="39" t="str">
        <f t="shared" si="22"/>
        <v/>
      </c>
    </row>
    <row r="1476" spans="2:9" ht="27" customHeight="1">
      <c r="B1476" s="37" t="str">
        <f>IF(C1476&lt;&gt;0,SUBTOTAL(3,$C$14:C1476),"")</f>
        <v/>
      </c>
      <c r="C1476" s="30"/>
      <c r="D1476" s="56"/>
      <c r="E1476" s="56"/>
      <c r="F1476" s="31"/>
      <c r="G1476" s="32"/>
      <c r="H1476" s="32"/>
      <c r="I1476" s="39" t="str">
        <f t="shared" si="22"/>
        <v/>
      </c>
    </row>
    <row r="1477" spans="2:9" ht="27" customHeight="1">
      <c r="B1477" s="37" t="str">
        <f>IF(C1477&lt;&gt;0,SUBTOTAL(3,$C$14:C1477),"")</f>
        <v/>
      </c>
      <c r="C1477" s="30"/>
      <c r="D1477" s="56"/>
      <c r="E1477" s="56"/>
      <c r="F1477" s="31"/>
      <c r="G1477" s="32"/>
      <c r="H1477" s="32"/>
      <c r="I1477" s="39" t="str">
        <f t="shared" si="22"/>
        <v/>
      </c>
    </row>
    <row r="1478" spans="2:9" ht="27" customHeight="1">
      <c r="B1478" s="37" t="str">
        <f>IF(C1478&lt;&gt;0,SUBTOTAL(3,$C$14:C1478),"")</f>
        <v/>
      </c>
      <c r="C1478" s="30"/>
      <c r="D1478" s="56"/>
      <c r="E1478" s="56"/>
      <c r="F1478" s="31"/>
      <c r="G1478" s="32"/>
      <c r="H1478" s="32"/>
      <c r="I1478" s="39" t="str">
        <f t="shared" si="22"/>
        <v/>
      </c>
    </row>
    <row r="1479" spans="2:9" ht="27" customHeight="1">
      <c r="B1479" s="37" t="str">
        <f>IF(C1479&lt;&gt;0,SUBTOTAL(3,$C$14:C1479),"")</f>
        <v/>
      </c>
      <c r="C1479" s="30"/>
      <c r="D1479" s="56"/>
      <c r="E1479" s="56"/>
      <c r="F1479" s="31"/>
      <c r="G1479" s="32"/>
      <c r="H1479" s="32"/>
      <c r="I1479" s="39" t="str">
        <f t="shared" si="22"/>
        <v/>
      </c>
    </row>
    <row r="1480" spans="2:9" ht="27" customHeight="1">
      <c r="B1480" s="37" t="str">
        <f>IF(C1480&lt;&gt;0,SUBTOTAL(3,$C$14:C1480),"")</f>
        <v/>
      </c>
      <c r="C1480" s="30"/>
      <c r="D1480" s="56"/>
      <c r="E1480" s="56"/>
      <c r="F1480" s="31"/>
      <c r="G1480" s="32"/>
      <c r="H1480" s="32"/>
      <c r="I1480" s="39" t="str">
        <f t="shared" si="22"/>
        <v/>
      </c>
    </row>
    <row r="1481" spans="2:9" ht="27" customHeight="1">
      <c r="B1481" s="37" t="str">
        <f>IF(C1481&lt;&gt;0,SUBTOTAL(3,$C$14:C1481),"")</f>
        <v/>
      </c>
      <c r="C1481" s="30"/>
      <c r="D1481" s="56"/>
      <c r="E1481" s="56"/>
      <c r="F1481" s="31"/>
      <c r="G1481" s="32"/>
      <c r="H1481" s="32"/>
      <c r="I1481" s="39" t="str">
        <f t="shared" si="22"/>
        <v/>
      </c>
    </row>
    <row r="1482" spans="2:9" ht="27" customHeight="1">
      <c r="B1482" s="37" t="str">
        <f>IF(C1482&lt;&gt;0,SUBTOTAL(3,$C$14:C1482),"")</f>
        <v/>
      </c>
      <c r="C1482" s="30"/>
      <c r="D1482" s="56"/>
      <c r="E1482" s="56"/>
      <c r="F1482" s="31"/>
      <c r="G1482" s="32"/>
      <c r="H1482" s="32"/>
      <c r="I1482" s="39" t="str">
        <f t="shared" si="22"/>
        <v/>
      </c>
    </row>
    <row r="1483" spans="2:9" ht="27" customHeight="1">
      <c r="B1483" s="37" t="str">
        <f>IF(C1483&lt;&gt;0,SUBTOTAL(3,$C$14:C1483),"")</f>
        <v/>
      </c>
      <c r="C1483" s="30"/>
      <c r="D1483" s="56"/>
      <c r="E1483" s="56"/>
      <c r="F1483" s="31"/>
      <c r="G1483" s="32"/>
      <c r="H1483" s="32"/>
      <c r="I1483" s="39" t="str">
        <f t="shared" si="22"/>
        <v/>
      </c>
    </row>
    <row r="1484" spans="2:9" ht="27" customHeight="1">
      <c r="B1484" s="37" t="str">
        <f>IF(C1484&lt;&gt;0,SUBTOTAL(3,$C$14:C1484),"")</f>
        <v/>
      </c>
      <c r="C1484" s="30"/>
      <c r="D1484" s="56"/>
      <c r="E1484" s="56"/>
      <c r="F1484" s="31"/>
      <c r="G1484" s="32"/>
      <c r="H1484" s="32"/>
      <c r="I1484" s="39" t="str">
        <f t="shared" si="22"/>
        <v/>
      </c>
    </row>
    <row r="1485" spans="2:9" ht="27" customHeight="1">
      <c r="B1485" s="37" t="str">
        <f>IF(C1485&lt;&gt;0,SUBTOTAL(3,$C$14:C1485),"")</f>
        <v/>
      </c>
      <c r="C1485" s="30"/>
      <c r="D1485" s="56"/>
      <c r="E1485" s="56"/>
      <c r="F1485" s="31"/>
      <c r="G1485" s="32"/>
      <c r="H1485" s="32"/>
      <c r="I1485" s="39" t="str">
        <f t="shared" si="22"/>
        <v/>
      </c>
    </row>
    <row r="1486" spans="2:9" ht="27" customHeight="1">
      <c r="B1486" s="37" t="str">
        <f>IF(C1486&lt;&gt;0,SUBTOTAL(3,$C$14:C1486),"")</f>
        <v/>
      </c>
      <c r="C1486" s="30"/>
      <c r="D1486" s="56"/>
      <c r="E1486" s="56"/>
      <c r="F1486" s="31"/>
      <c r="G1486" s="32"/>
      <c r="H1486" s="32"/>
      <c r="I1486" s="39" t="str">
        <f t="shared" si="22"/>
        <v/>
      </c>
    </row>
    <row r="1487" spans="2:9" ht="27" customHeight="1">
      <c r="B1487" s="37" t="str">
        <f>IF(C1487&lt;&gt;0,SUBTOTAL(3,$C$14:C1487),"")</f>
        <v/>
      </c>
      <c r="C1487" s="30"/>
      <c r="D1487" s="56"/>
      <c r="E1487" s="56"/>
      <c r="F1487" s="31"/>
      <c r="G1487" s="32"/>
      <c r="H1487" s="32"/>
      <c r="I1487" s="39" t="str">
        <f t="shared" si="22"/>
        <v/>
      </c>
    </row>
    <row r="1488" spans="2:9" ht="27" customHeight="1">
      <c r="B1488" s="37" t="str">
        <f>IF(C1488&lt;&gt;0,SUBTOTAL(3,$C$14:C1488),"")</f>
        <v/>
      </c>
      <c r="C1488" s="30"/>
      <c r="D1488" s="56"/>
      <c r="E1488" s="56"/>
      <c r="F1488" s="31"/>
      <c r="G1488" s="32"/>
      <c r="H1488" s="32"/>
      <c r="I1488" s="39" t="str">
        <f t="shared" ref="I1488:I1501" si="23">IF(AND(G1488="",H1488=""),"",I1487+G1488-H1488)</f>
        <v/>
      </c>
    </row>
    <row r="1489" spans="2:9" ht="27" customHeight="1">
      <c r="B1489" s="37" t="str">
        <f>IF(C1489&lt;&gt;0,SUBTOTAL(3,$C$14:C1489),"")</f>
        <v/>
      </c>
      <c r="C1489" s="30"/>
      <c r="D1489" s="56"/>
      <c r="E1489" s="56"/>
      <c r="F1489" s="31"/>
      <c r="G1489" s="32"/>
      <c r="H1489" s="32"/>
      <c r="I1489" s="39" t="str">
        <f t="shared" si="23"/>
        <v/>
      </c>
    </row>
    <row r="1490" spans="2:9" ht="27" customHeight="1">
      <c r="B1490" s="37" t="str">
        <f>IF(C1490&lt;&gt;0,SUBTOTAL(3,$C$14:C1490),"")</f>
        <v/>
      </c>
      <c r="C1490" s="30"/>
      <c r="D1490" s="56"/>
      <c r="E1490" s="56"/>
      <c r="F1490" s="31"/>
      <c r="G1490" s="32"/>
      <c r="H1490" s="32"/>
      <c r="I1490" s="39" t="str">
        <f t="shared" si="23"/>
        <v/>
      </c>
    </row>
    <row r="1491" spans="2:9" ht="27" customHeight="1">
      <c r="B1491" s="37" t="str">
        <f>IF(C1491&lt;&gt;0,SUBTOTAL(3,$C$14:C1491),"")</f>
        <v/>
      </c>
      <c r="C1491" s="30"/>
      <c r="D1491" s="56"/>
      <c r="E1491" s="56"/>
      <c r="F1491" s="31"/>
      <c r="G1491" s="32"/>
      <c r="H1491" s="32"/>
      <c r="I1491" s="39" t="str">
        <f t="shared" si="23"/>
        <v/>
      </c>
    </row>
    <row r="1492" spans="2:9" ht="27" customHeight="1">
      <c r="B1492" s="37" t="str">
        <f>IF(C1492&lt;&gt;0,SUBTOTAL(3,$C$14:C1492),"")</f>
        <v/>
      </c>
      <c r="C1492" s="30"/>
      <c r="D1492" s="56"/>
      <c r="E1492" s="56"/>
      <c r="F1492" s="31"/>
      <c r="G1492" s="32"/>
      <c r="H1492" s="32"/>
      <c r="I1492" s="39" t="str">
        <f t="shared" si="23"/>
        <v/>
      </c>
    </row>
    <row r="1493" spans="2:9" ht="27" customHeight="1">
      <c r="B1493" s="37" t="str">
        <f>IF(C1493&lt;&gt;0,SUBTOTAL(3,$C$14:C1493),"")</f>
        <v/>
      </c>
      <c r="C1493" s="30"/>
      <c r="D1493" s="56"/>
      <c r="E1493" s="56"/>
      <c r="F1493" s="31"/>
      <c r="G1493" s="32"/>
      <c r="H1493" s="32"/>
      <c r="I1493" s="39" t="str">
        <f t="shared" si="23"/>
        <v/>
      </c>
    </row>
    <row r="1494" spans="2:9" ht="27" customHeight="1">
      <c r="B1494" s="37" t="str">
        <f>IF(C1494&lt;&gt;0,SUBTOTAL(3,$C$14:C1494),"")</f>
        <v/>
      </c>
      <c r="C1494" s="30"/>
      <c r="D1494" s="56"/>
      <c r="E1494" s="56"/>
      <c r="F1494" s="31"/>
      <c r="G1494" s="32"/>
      <c r="H1494" s="32"/>
      <c r="I1494" s="39" t="str">
        <f t="shared" si="23"/>
        <v/>
      </c>
    </row>
    <row r="1495" spans="2:9" ht="27" customHeight="1">
      <c r="B1495" s="37" t="str">
        <f>IF(C1495&lt;&gt;0,SUBTOTAL(3,$C$14:C1495),"")</f>
        <v/>
      </c>
      <c r="C1495" s="30"/>
      <c r="D1495" s="56"/>
      <c r="E1495" s="56"/>
      <c r="F1495" s="31"/>
      <c r="G1495" s="32"/>
      <c r="H1495" s="32"/>
      <c r="I1495" s="39" t="str">
        <f t="shared" si="23"/>
        <v/>
      </c>
    </row>
    <row r="1496" spans="2:9" ht="27" customHeight="1">
      <c r="B1496" s="37" t="str">
        <f>IF(C1496&lt;&gt;0,SUBTOTAL(3,$C$14:C1496),"")</f>
        <v/>
      </c>
      <c r="C1496" s="30"/>
      <c r="D1496" s="56"/>
      <c r="E1496" s="56"/>
      <c r="F1496" s="31"/>
      <c r="G1496" s="32"/>
      <c r="H1496" s="32"/>
      <c r="I1496" s="39" t="str">
        <f t="shared" si="23"/>
        <v/>
      </c>
    </row>
    <row r="1497" spans="2:9" ht="27" customHeight="1">
      <c r="B1497" s="37" t="str">
        <f>IF(C1497&lt;&gt;0,SUBTOTAL(3,$C$14:C1497),"")</f>
        <v/>
      </c>
      <c r="C1497" s="30"/>
      <c r="D1497" s="56"/>
      <c r="E1497" s="56"/>
      <c r="F1497" s="31"/>
      <c r="G1497" s="32"/>
      <c r="H1497" s="32"/>
      <c r="I1497" s="39" t="str">
        <f t="shared" si="23"/>
        <v/>
      </c>
    </row>
    <row r="1498" spans="2:9" ht="27" customHeight="1">
      <c r="B1498" s="37" t="str">
        <f>IF(C1498&lt;&gt;0,SUBTOTAL(3,$C$14:C1498),"")</f>
        <v/>
      </c>
      <c r="C1498" s="30"/>
      <c r="D1498" s="56"/>
      <c r="E1498" s="56"/>
      <c r="F1498" s="31"/>
      <c r="G1498" s="32"/>
      <c r="H1498" s="32"/>
      <c r="I1498" s="39" t="str">
        <f t="shared" si="23"/>
        <v/>
      </c>
    </row>
    <row r="1499" spans="2:9" ht="27" customHeight="1">
      <c r="B1499" s="37" t="str">
        <f>IF(C1499&lt;&gt;0,SUBTOTAL(3,$C$14:C1499),"")</f>
        <v/>
      </c>
      <c r="C1499" s="30"/>
      <c r="D1499" s="56"/>
      <c r="E1499" s="56"/>
      <c r="F1499" s="31"/>
      <c r="G1499" s="32"/>
      <c r="H1499" s="32"/>
      <c r="I1499" s="39" t="str">
        <f t="shared" si="23"/>
        <v/>
      </c>
    </row>
    <row r="1500" spans="2:9" ht="27" customHeight="1">
      <c r="B1500" s="37" t="str">
        <f>IF(C1500&lt;&gt;0,SUBTOTAL(3,$C$14:C1500),"")</f>
        <v/>
      </c>
      <c r="C1500" s="30"/>
      <c r="D1500" s="56"/>
      <c r="E1500" s="56"/>
      <c r="F1500" s="31"/>
      <c r="G1500" s="32"/>
      <c r="H1500" s="32"/>
      <c r="I1500" s="39" t="str">
        <f t="shared" si="23"/>
        <v/>
      </c>
    </row>
    <row r="1501" spans="2:9" ht="27" customHeight="1">
      <c r="B1501" s="37" t="str">
        <f>IF(C1501&lt;&gt;0,SUBTOTAL(3,$C$14:C1501),"")</f>
        <v/>
      </c>
      <c r="C1501" s="30"/>
      <c r="D1501" s="56"/>
      <c r="E1501" s="56"/>
      <c r="F1501" s="31"/>
      <c r="G1501" s="32"/>
      <c r="H1501" s="32"/>
      <c r="I1501" s="39" t="str">
        <f t="shared" si="23"/>
        <v/>
      </c>
    </row>
    <row r="1502" spans="2:9">
      <c r="B1502" s="40"/>
      <c r="C1502" s="41" t="s">
        <v>18</v>
      </c>
      <c r="D1502" s="40"/>
      <c r="E1502" s="40"/>
      <c r="F1502" s="40"/>
      <c r="G1502" s="40"/>
      <c r="H1502" s="40"/>
      <c r="I1502" s="40"/>
    </row>
  </sheetData>
  <mergeCells count="1498">
    <mergeCell ref="B6:G7"/>
    <mergeCell ref="I11:I12"/>
    <mergeCell ref="C10:C12"/>
    <mergeCell ref="D10:E12"/>
    <mergeCell ref="F10:F12"/>
    <mergeCell ref="G10:H10"/>
    <mergeCell ref="G11:H11"/>
    <mergeCell ref="D1501:E1501"/>
    <mergeCell ref="D1073:E1073"/>
    <mergeCell ref="D1074:E1074"/>
    <mergeCell ref="D1075:E1075"/>
    <mergeCell ref="D1076:E1076"/>
    <mergeCell ref="D1077:E1077"/>
    <mergeCell ref="D1078:E1078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79:E1079"/>
    <mergeCell ref="D1080:E1080"/>
    <mergeCell ref="D1081:E1081"/>
    <mergeCell ref="D1082:E1082"/>
    <mergeCell ref="D1500:E1500"/>
    <mergeCell ref="D1095:E1095"/>
    <mergeCell ref="D1096:E1096"/>
    <mergeCell ref="D1097:E1097"/>
    <mergeCell ref="D1098:E1098"/>
    <mergeCell ref="D1099:E1099"/>
    <mergeCell ref="D1054:E1054"/>
    <mergeCell ref="D1055:E1055"/>
    <mergeCell ref="D1056:E1056"/>
    <mergeCell ref="D1057:E1057"/>
    <mergeCell ref="D1058:E1058"/>
    <mergeCell ref="D1059:E1059"/>
    <mergeCell ref="D1072:E1072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1036:E1036"/>
    <mergeCell ref="D14:E14"/>
    <mergeCell ref="D1027:E1027"/>
    <mergeCell ref="D1028:E1028"/>
    <mergeCell ref="D1029:E1029"/>
    <mergeCell ref="D1030:E1030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1031:E1031"/>
    <mergeCell ref="D1032:E1032"/>
    <mergeCell ref="D1033:E1033"/>
    <mergeCell ref="D1034:E1034"/>
    <mergeCell ref="D1035:E1035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210:E210"/>
    <mergeCell ref="D211:E211"/>
    <mergeCell ref="D212:E212"/>
    <mergeCell ref="D213:E213"/>
    <mergeCell ref="D214:E214"/>
    <mergeCell ref="D205:E205"/>
    <mergeCell ref="D206:E206"/>
    <mergeCell ref="D207:E207"/>
    <mergeCell ref="D208:E208"/>
    <mergeCell ref="D209:E209"/>
    <mergeCell ref="D200:E200"/>
    <mergeCell ref="D201:E201"/>
    <mergeCell ref="D202:E202"/>
    <mergeCell ref="D203:E203"/>
    <mergeCell ref="D204:E204"/>
    <mergeCell ref="D195:E195"/>
    <mergeCell ref="D196:E196"/>
    <mergeCell ref="D197:E197"/>
    <mergeCell ref="D198:E198"/>
    <mergeCell ref="D199:E199"/>
    <mergeCell ref="D230:E230"/>
    <mergeCell ref="D231:E231"/>
    <mergeCell ref="D232:E232"/>
    <mergeCell ref="D233:E233"/>
    <mergeCell ref="D234:E234"/>
    <mergeCell ref="D225:E225"/>
    <mergeCell ref="D226:E226"/>
    <mergeCell ref="D227:E227"/>
    <mergeCell ref="D228:E228"/>
    <mergeCell ref="D229:E229"/>
    <mergeCell ref="D220:E220"/>
    <mergeCell ref="D221:E221"/>
    <mergeCell ref="D222:E222"/>
    <mergeCell ref="D223:E223"/>
    <mergeCell ref="D224:E224"/>
    <mergeCell ref="D215:E215"/>
    <mergeCell ref="D216:E216"/>
    <mergeCell ref="D217:E217"/>
    <mergeCell ref="D218:E218"/>
    <mergeCell ref="D219:E219"/>
    <mergeCell ref="D250:E250"/>
    <mergeCell ref="D251:E251"/>
    <mergeCell ref="D252:E252"/>
    <mergeCell ref="D253:E253"/>
    <mergeCell ref="D254:E254"/>
    <mergeCell ref="D245:E245"/>
    <mergeCell ref="D246:E246"/>
    <mergeCell ref="D247:E247"/>
    <mergeCell ref="D248:E248"/>
    <mergeCell ref="D249:E249"/>
    <mergeCell ref="D240:E240"/>
    <mergeCell ref="D241:E241"/>
    <mergeCell ref="D242:E242"/>
    <mergeCell ref="D243:E243"/>
    <mergeCell ref="D244:E244"/>
    <mergeCell ref="D235:E235"/>
    <mergeCell ref="D236:E236"/>
    <mergeCell ref="D237:E237"/>
    <mergeCell ref="D238:E238"/>
    <mergeCell ref="D239:E239"/>
    <mergeCell ref="D270:E270"/>
    <mergeCell ref="D271:E271"/>
    <mergeCell ref="D272:E272"/>
    <mergeCell ref="D273:E273"/>
    <mergeCell ref="D274:E274"/>
    <mergeCell ref="D265:E265"/>
    <mergeCell ref="D266:E266"/>
    <mergeCell ref="D267:E267"/>
    <mergeCell ref="D268:E268"/>
    <mergeCell ref="D269:E269"/>
    <mergeCell ref="D260:E260"/>
    <mergeCell ref="D261:E261"/>
    <mergeCell ref="D262:E262"/>
    <mergeCell ref="D263:E263"/>
    <mergeCell ref="D264:E264"/>
    <mergeCell ref="D255:E255"/>
    <mergeCell ref="D256:E256"/>
    <mergeCell ref="D257:E257"/>
    <mergeCell ref="D258:E258"/>
    <mergeCell ref="D259:E259"/>
    <mergeCell ref="D290:E290"/>
    <mergeCell ref="D291:E291"/>
    <mergeCell ref="D292:E292"/>
    <mergeCell ref="D293:E293"/>
    <mergeCell ref="D294:E294"/>
    <mergeCell ref="D285:E285"/>
    <mergeCell ref="D286:E286"/>
    <mergeCell ref="D287:E287"/>
    <mergeCell ref="D288:E288"/>
    <mergeCell ref="D289:E289"/>
    <mergeCell ref="D280:E280"/>
    <mergeCell ref="D281:E281"/>
    <mergeCell ref="D282:E282"/>
    <mergeCell ref="D283:E283"/>
    <mergeCell ref="D284:E284"/>
    <mergeCell ref="D275:E275"/>
    <mergeCell ref="D276:E276"/>
    <mergeCell ref="D277:E277"/>
    <mergeCell ref="D278:E278"/>
    <mergeCell ref="D279:E279"/>
    <mergeCell ref="D310:E310"/>
    <mergeCell ref="D311:E311"/>
    <mergeCell ref="D312:E312"/>
    <mergeCell ref="D313:E313"/>
    <mergeCell ref="D314:E314"/>
    <mergeCell ref="D305:E305"/>
    <mergeCell ref="D306:E306"/>
    <mergeCell ref="D307:E307"/>
    <mergeCell ref="D308:E308"/>
    <mergeCell ref="D309:E309"/>
    <mergeCell ref="D300:E300"/>
    <mergeCell ref="D301:E301"/>
    <mergeCell ref="D302:E302"/>
    <mergeCell ref="D303:E303"/>
    <mergeCell ref="D304:E304"/>
    <mergeCell ref="D295:E295"/>
    <mergeCell ref="D296:E296"/>
    <mergeCell ref="D297:E297"/>
    <mergeCell ref="D298:E298"/>
    <mergeCell ref="D299:E299"/>
    <mergeCell ref="D330:E330"/>
    <mergeCell ref="D331:E331"/>
    <mergeCell ref="D332:E332"/>
    <mergeCell ref="D333:E333"/>
    <mergeCell ref="D334:E334"/>
    <mergeCell ref="D325:E325"/>
    <mergeCell ref="D326:E326"/>
    <mergeCell ref="D327:E327"/>
    <mergeCell ref="D328:E328"/>
    <mergeCell ref="D329:E329"/>
    <mergeCell ref="D320:E320"/>
    <mergeCell ref="D321:E321"/>
    <mergeCell ref="D322:E322"/>
    <mergeCell ref="D323:E323"/>
    <mergeCell ref="D324:E324"/>
    <mergeCell ref="D315:E315"/>
    <mergeCell ref="D316:E316"/>
    <mergeCell ref="D317:E317"/>
    <mergeCell ref="D318:E318"/>
    <mergeCell ref="D319:E319"/>
    <mergeCell ref="D350:E350"/>
    <mergeCell ref="D351:E351"/>
    <mergeCell ref="D352:E352"/>
    <mergeCell ref="D353:E353"/>
    <mergeCell ref="D354:E354"/>
    <mergeCell ref="D345:E345"/>
    <mergeCell ref="D346:E346"/>
    <mergeCell ref="D347:E347"/>
    <mergeCell ref="D348:E348"/>
    <mergeCell ref="D349:E349"/>
    <mergeCell ref="D340:E340"/>
    <mergeCell ref="D341:E341"/>
    <mergeCell ref="D342:E342"/>
    <mergeCell ref="D343:E343"/>
    <mergeCell ref="D344:E344"/>
    <mergeCell ref="D335:E335"/>
    <mergeCell ref="D336:E336"/>
    <mergeCell ref="D337:E337"/>
    <mergeCell ref="D338:E338"/>
    <mergeCell ref="D339:E339"/>
    <mergeCell ref="D370:E370"/>
    <mergeCell ref="D371:E371"/>
    <mergeCell ref="D372:E372"/>
    <mergeCell ref="D373:E373"/>
    <mergeCell ref="D374:E374"/>
    <mergeCell ref="D365:E365"/>
    <mergeCell ref="D366:E366"/>
    <mergeCell ref="D367:E367"/>
    <mergeCell ref="D368:E368"/>
    <mergeCell ref="D369:E369"/>
    <mergeCell ref="D360:E360"/>
    <mergeCell ref="D361:E361"/>
    <mergeCell ref="D362:E362"/>
    <mergeCell ref="D363:E363"/>
    <mergeCell ref="D364:E364"/>
    <mergeCell ref="D355:E355"/>
    <mergeCell ref="D356:E356"/>
    <mergeCell ref="D357:E357"/>
    <mergeCell ref="D358:E358"/>
    <mergeCell ref="D359:E359"/>
    <mergeCell ref="D390:E390"/>
    <mergeCell ref="D391:E391"/>
    <mergeCell ref="D392:E392"/>
    <mergeCell ref="D393:E393"/>
    <mergeCell ref="D394:E394"/>
    <mergeCell ref="D385:E385"/>
    <mergeCell ref="D386:E386"/>
    <mergeCell ref="D387:E387"/>
    <mergeCell ref="D388:E388"/>
    <mergeCell ref="D389:E389"/>
    <mergeCell ref="D380:E380"/>
    <mergeCell ref="D381:E381"/>
    <mergeCell ref="D382:E382"/>
    <mergeCell ref="D383:E383"/>
    <mergeCell ref="D384:E384"/>
    <mergeCell ref="D375:E375"/>
    <mergeCell ref="D376:E376"/>
    <mergeCell ref="D377:E377"/>
    <mergeCell ref="D378:E378"/>
    <mergeCell ref="D379:E379"/>
    <mergeCell ref="D410:E410"/>
    <mergeCell ref="D411:E411"/>
    <mergeCell ref="D412:E412"/>
    <mergeCell ref="D413:E413"/>
    <mergeCell ref="D414:E414"/>
    <mergeCell ref="D405:E405"/>
    <mergeCell ref="D406:E406"/>
    <mergeCell ref="D407:E407"/>
    <mergeCell ref="D408:E408"/>
    <mergeCell ref="D409:E409"/>
    <mergeCell ref="D400:E400"/>
    <mergeCell ref="D401:E401"/>
    <mergeCell ref="D402:E402"/>
    <mergeCell ref="D403:E403"/>
    <mergeCell ref="D404:E404"/>
    <mergeCell ref="D395:E395"/>
    <mergeCell ref="D396:E396"/>
    <mergeCell ref="D397:E397"/>
    <mergeCell ref="D398:E398"/>
    <mergeCell ref="D399:E399"/>
    <mergeCell ref="D430:E430"/>
    <mergeCell ref="D431:E431"/>
    <mergeCell ref="D432:E432"/>
    <mergeCell ref="D433:E433"/>
    <mergeCell ref="D434:E434"/>
    <mergeCell ref="D425:E425"/>
    <mergeCell ref="D426:E426"/>
    <mergeCell ref="D427:E427"/>
    <mergeCell ref="D428:E428"/>
    <mergeCell ref="D429:E429"/>
    <mergeCell ref="D420:E420"/>
    <mergeCell ref="D421:E421"/>
    <mergeCell ref="D422:E422"/>
    <mergeCell ref="D423:E423"/>
    <mergeCell ref="D424:E424"/>
    <mergeCell ref="D415:E415"/>
    <mergeCell ref="D416:E416"/>
    <mergeCell ref="D417:E417"/>
    <mergeCell ref="D418:E418"/>
    <mergeCell ref="D419:E419"/>
    <mergeCell ref="D450:E450"/>
    <mergeCell ref="D451:E451"/>
    <mergeCell ref="D452:E452"/>
    <mergeCell ref="D453:E453"/>
    <mergeCell ref="D454:E454"/>
    <mergeCell ref="D445:E445"/>
    <mergeCell ref="D446:E446"/>
    <mergeCell ref="D447:E447"/>
    <mergeCell ref="D448:E448"/>
    <mergeCell ref="D449:E449"/>
    <mergeCell ref="D440:E440"/>
    <mergeCell ref="D441:E441"/>
    <mergeCell ref="D442:E442"/>
    <mergeCell ref="D443:E443"/>
    <mergeCell ref="D444:E444"/>
    <mergeCell ref="D435:E435"/>
    <mergeCell ref="D436:E436"/>
    <mergeCell ref="D437:E437"/>
    <mergeCell ref="D438:E438"/>
    <mergeCell ref="D439:E439"/>
    <mergeCell ref="D470:E470"/>
    <mergeCell ref="D471:E471"/>
    <mergeCell ref="D472:E472"/>
    <mergeCell ref="D473:E473"/>
    <mergeCell ref="D474:E474"/>
    <mergeCell ref="D465:E465"/>
    <mergeCell ref="D466:E466"/>
    <mergeCell ref="D467:E467"/>
    <mergeCell ref="D468:E468"/>
    <mergeCell ref="D469:E469"/>
    <mergeCell ref="D460:E460"/>
    <mergeCell ref="D461:E461"/>
    <mergeCell ref="D462:E462"/>
    <mergeCell ref="D463:E463"/>
    <mergeCell ref="D464:E464"/>
    <mergeCell ref="D455:E455"/>
    <mergeCell ref="D456:E456"/>
    <mergeCell ref="D457:E457"/>
    <mergeCell ref="D458:E458"/>
    <mergeCell ref="D459:E459"/>
    <mergeCell ref="D490:E490"/>
    <mergeCell ref="D491:E491"/>
    <mergeCell ref="D492:E492"/>
    <mergeCell ref="D493:E493"/>
    <mergeCell ref="D494:E494"/>
    <mergeCell ref="D485:E485"/>
    <mergeCell ref="D486:E486"/>
    <mergeCell ref="D487:E487"/>
    <mergeCell ref="D488:E488"/>
    <mergeCell ref="D489:E489"/>
    <mergeCell ref="D480:E480"/>
    <mergeCell ref="D481:E481"/>
    <mergeCell ref="D482:E482"/>
    <mergeCell ref="D483:E483"/>
    <mergeCell ref="D484:E484"/>
    <mergeCell ref="D475:E475"/>
    <mergeCell ref="D476:E476"/>
    <mergeCell ref="D477:E477"/>
    <mergeCell ref="D478:E478"/>
    <mergeCell ref="D479:E479"/>
    <mergeCell ref="D510:E510"/>
    <mergeCell ref="D511:E511"/>
    <mergeCell ref="D512:E512"/>
    <mergeCell ref="D513:E513"/>
    <mergeCell ref="D514:E514"/>
    <mergeCell ref="D505:E505"/>
    <mergeCell ref="D506:E506"/>
    <mergeCell ref="D507:E507"/>
    <mergeCell ref="D508:E508"/>
    <mergeCell ref="D509:E509"/>
    <mergeCell ref="D500:E500"/>
    <mergeCell ref="D501:E501"/>
    <mergeCell ref="D502:E502"/>
    <mergeCell ref="D503:E503"/>
    <mergeCell ref="D504:E504"/>
    <mergeCell ref="D495:E495"/>
    <mergeCell ref="D496:E496"/>
    <mergeCell ref="D497:E497"/>
    <mergeCell ref="D498:E498"/>
    <mergeCell ref="D499:E499"/>
    <mergeCell ref="D530:E530"/>
    <mergeCell ref="D531:E531"/>
    <mergeCell ref="D532:E532"/>
    <mergeCell ref="D533:E533"/>
    <mergeCell ref="D534:E534"/>
    <mergeCell ref="D525:E525"/>
    <mergeCell ref="D526:E526"/>
    <mergeCell ref="D527:E527"/>
    <mergeCell ref="D528:E528"/>
    <mergeCell ref="D529:E529"/>
    <mergeCell ref="D520:E520"/>
    <mergeCell ref="D521:E521"/>
    <mergeCell ref="D522:E522"/>
    <mergeCell ref="D523:E523"/>
    <mergeCell ref="D524:E524"/>
    <mergeCell ref="D515:E515"/>
    <mergeCell ref="D516:E516"/>
    <mergeCell ref="D517:E517"/>
    <mergeCell ref="D518:E518"/>
    <mergeCell ref="D519:E519"/>
    <mergeCell ref="D550:E550"/>
    <mergeCell ref="D551:E551"/>
    <mergeCell ref="D552:E552"/>
    <mergeCell ref="D553:E553"/>
    <mergeCell ref="D554:E554"/>
    <mergeCell ref="D545:E545"/>
    <mergeCell ref="D546:E546"/>
    <mergeCell ref="D547:E547"/>
    <mergeCell ref="D548:E548"/>
    <mergeCell ref="D549:E549"/>
    <mergeCell ref="D540:E540"/>
    <mergeCell ref="D541:E541"/>
    <mergeCell ref="D542:E542"/>
    <mergeCell ref="D543:E543"/>
    <mergeCell ref="D544:E544"/>
    <mergeCell ref="D535:E535"/>
    <mergeCell ref="D536:E536"/>
    <mergeCell ref="D537:E537"/>
    <mergeCell ref="D538:E538"/>
    <mergeCell ref="D539:E539"/>
    <mergeCell ref="D570:E570"/>
    <mergeCell ref="D571:E571"/>
    <mergeCell ref="D572:E572"/>
    <mergeCell ref="D573:E573"/>
    <mergeCell ref="D574:E574"/>
    <mergeCell ref="D565:E565"/>
    <mergeCell ref="D566:E566"/>
    <mergeCell ref="D567:E567"/>
    <mergeCell ref="D568:E568"/>
    <mergeCell ref="D569:E569"/>
    <mergeCell ref="D560:E560"/>
    <mergeCell ref="D561:E561"/>
    <mergeCell ref="D562:E562"/>
    <mergeCell ref="D563:E563"/>
    <mergeCell ref="D564:E564"/>
    <mergeCell ref="D555:E555"/>
    <mergeCell ref="D556:E556"/>
    <mergeCell ref="D557:E557"/>
    <mergeCell ref="D558:E558"/>
    <mergeCell ref="D559:E559"/>
    <mergeCell ref="D590:E590"/>
    <mergeCell ref="D591:E591"/>
    <mergeCell ref="D592:E592"/>
    <mergeCell ref="D593:E593"/>
    <mergeCell ref="D594:E594"/>
    <mergeCell ref="D585:E585"/>
    <mergeCell ref="D586:E586"/>
    <mergeCell ref="D587:E587"/>
    <mergeCell ref="D588:E588"/>
    <mergeCell ref="D589:E589"/>
    <mergeCell ref="D580:E580"/>
    <mergeCell ref="D581:E581"/>
    <mergeCell ref="D582:E582"/>
    <mergeCell ref="D583:E583"/>
    <mergeCell ref="D584:E584"/>
    <mergeCell ref="D575:E575"/>
    <mergeCell ref="D576:E576"/>
    <mergeCell ref="D577:E577"/>
    <mergeCell ref="D578:E578"/>
    <mergeCell ref="D579:E579"/>
    <mergeCell ref="D610:E610"/>
    <mergeCell ref="D611:E611"/>
    <mergeCell ref="D612:E612"/>
    <mergeCell ref="D613:E613"/>
    <mergeCell ref="D614:E614"/>
    <mergeCell ref="D605:E605"/>
    <mergeCell ref="D606:E606"/>
    <mergeCell ref="D607:E607"/>
    <mergeCell ref="D608:E608"/>
    <mergeCell ref="D609:E609"/>
    <mergeCell ref="D600:E600"/>
    <mergeCell ref="D601:E601"/>
    <mergeCell ref="D602:E602"/>
    <mergeCell ref="D603:E603"/>
    <mergeCell ref="D604:E604"/>
    <mergeCell ref="D595:E595"/>
    <mergeCell ref="D596:E596"/>
    <mergeCell ref="D597:E597"/>
    <mergeCell ref="D598:E598"/>
    <mergeCell ref="D599:E599"/>
    <mergeCell ref="D630:E630"/>
    <mergeCell ref="D631:E631"/>
    <mergeCell ref="D632:E632"/>
    <mergeCell ref="D633:E633"/>
    <mergeCell ref="D634:E634"/>
    <mergeCell ref="D625:E625"/>
    <mergeCell ref="D626:E626"/>
    <mergeCell ref="D627:E627"/>
    <mergeCell ref="D628:E628"/>
    <mergeCell ref="D629:E629"/>
    <mergeCell ref="D620:E620"/>
    <mergeCell ref="D621:E621"/>
    <mergeCell ref="D622:E622"/>
    <mergeCell ref="D623:E623"/>
    <mergeCell ref="D624:E624"/>
    <mergeCell ref="D615:E615"/>
    <mergeCell ref="D616:E616"/>
    <mergeCell ref="D617:E617"/>
    <mergeCell ref="D618:E618"/>
    <mergeCell ref="D619:E619"/>
    <mergeCell ref="D650:E650"/>
    <mergeCell ref="D651:E651"/>
    <mergeCell ref="D652:E652"/>
    <mergeCell ref="D653:E653"/>
    <mergeCell ref="D654:E654"/>
    <mergeCell ref="D645:E645"/>
    <mergeCell ref="D646:E646"/>
    <mergeCell ref="D647:E647"/>
    <mergeCell ref="D648:E648"/>
    <mergeCell ref="D649:E649"/>
    <mergeCell ref="D640:E640"/>
    <mergeCell ref="D641:E641"/>
    <mergeCell ref="D642:E642"/>
    <mergeCell ref="D643:E643"/>
    <mergeCell ref="D644:E644"/>
    <mergeCell ref="D635:E635"/>
    <mergeCell ref="D636:E636"/>
    <mergeCell ref="D637:E637"/>
    <mergeCell ref="D638:E638"/>
    <mergeCell ref="D639:E639"/>
    <mergeCell ref="D670:E670"/>
    <mergeCell ref="D671:E671"/>
    <mergeCell ref="D672:E672"/>
    <mergeCell ref="D673:E673"/>
    <mergeCell ref="D674:E674"/>
    <mergeCell ref="D665:E665"/>
    <mergeCell ref="D666:E666"/>
    <mergeCell ref="D667:E667"/>
    <mergeCell ref="D668:E668"/>
    <mergeCell ref="D669:E669"/>
    <mergeCell ref="D660:E660"/>
    <mergeCell ref="D661:E661"/>
    <mergeCell ref="D662:E662"/>
    <mergeCell ref="D663:E663"/>
    <mergeCell ref="D664:E664"/>
    <mergeCell ref="D655:E655"/>
    <mergeCell ref="D656:E656"/>
    <mergeCell ref="D657:E657"/>
    <mergeCell ref="D658:E658"/>
    <mergeCell ref="D659:E659"/>
    <mergeCell ref="D690:E690"/>
    <mergeCell ref="D691:E691"/>
    <mergeCell ref="D692:E692"/>
    <mergeCell ref="D693:E693"/>
    <mergeCell ref="D694:E694"/>
    <mergeCell ref="D685:E685"/>
    <mergeCell ref="D686:E686"/>
    <mergeCell ref="D687:E687"/>
    <mergeCell ref="D688:E688"/>
    <mergeCell ref="D689:E689"/>
    <mergeCell ref="D680:E680"/>
    <mergeCell ref="D681:E681"/>
    <mergeCell ref="D682:E682"/>
    <mergeCell ref="D683:E683"/>
    <mergeCell ref="D684:E684"/>
    <mergeCell ref="D675:E675"/>
    <mergeCell ref="D676:E676"/>
    <mergeCell ref="D677:E677"/>
    <mergeCell ref="D678:E678"/>
    <mergeCell ref="D679:E679"/>
    <mergeCell ref="D710:E710"/>
    <mergeCell ref="D711:E711"/>
    <mergeCell ref="D712:E712"/>
    <mergeCell ref="D713:E713"/>
    <mergeCell ref="D714:E714"/>
    <mergeCell ref="D705:E705"/>
    <mergeCell ref="D706:E706"/>
    <mergeCell ref="D707:E707"/>
    <mergeCell ref="D708:E708"/>
    <mergeCell ref="D709:E709"/>
    <mergeCell ref="D700:E700"/>
    <mergeCell ref="D701:E701"/>
    <mergeCell ref="D702:E702"/>
    <mergeCell ref="D703:E703"/>
    <mergeCell ref="D704:E704"/>
    <mergeCell ref="D695:E695"/>
    <mergeCell ref="D696:E696"/>
    <mergeCell ref="D697:E697"/>
    <mergeCell ref="D698:E698"/>
    <mergeCell ref="D699:E699"/>
    <mergeCell ref="D730:E730"/>
    <mergeCell ref="D731:E731"/>
    <mergeCell ref="D732:E732"/>
    <mergeCell ref="D733:E733"/>
    <mergeCell ref="D734:E734"/>
    <mergeCell ref="D725:E725"/>
    <mergeCell ref="D726:E726"/>
    <mergeCell ref="D727:E727"/>
    <mergeCell ref="D728:E728"/>
    <mergeCell ref="D729:E729"/>
    <mergeCell ref="D720:E720"/>
    <mergeCell ref="D721:E721"/>
    <mergeCell ref="D722:E722"/>
    <mergeCell ref="D723:E723"/>
    <mergeCell ref="D724:E724"/>
    <mergeCell ref="D715:E715"/>
    <mergeCell ref="D716:E716"/>
    <mergeCell ref="D717:E717"/>
    <mergeCell ref="D718:E718"/>
    <mergeCell ref="D719:E719"/>
    <mergeCell ref="D750:E750"/>
    <mergeCell ref="D751:E751"/>
    <mergeCell ref="D752:E752"/>
    <mergeCell ref="D753:E753"/>
    <mergeCell ref="D754:E754"/>
    <mergeCell ref="D745:E745"/>
    <mergeCell ref="D746:E746"/>
    <mergeCell ref="D747:E747"/>
    <mergeCell ref="D748:E748"/>
    <mergeCell ref="D749:E749"/>
    <mergeCell ref="D740:E740"/>
    <mergeCell ref="D741:E741"/>
    <mergeCell ref="D742:E742"/>
    <mergeCell ref="D743:E743"/>
    <mergeCell ref="D744:E744"/>
    <mergeCell ref="D735:E735"/>
    <mergeCell ref="D736:E736"/>
    <mergeCell ref="D737:E737"/>
    <mergeCell ref="D738:E738"/>
    <mergeCell ref="D739:E739"/>
    <mergeCell ref="D770:E770"/>
    <mergeCell ref="D771:E771"/>
    <mergeCell ref="D772:E772"/>
    <mergeCell ref="D773:E773"/>
    <mergeCell ref="D774:E774"/>
    <mergeCell ref="D765:E765"/>
    <mergeCell ref="D766:E766"/>
    <mergeCell ref="D767:E767"/>
    <mergeCell ref="D768:E768"/>
    <mergeCell ref="D769:E769"/>
    <mergeCell ref="D760:E760"/>
    <mergeCell ref="D761:E761"/>
    <mergeCell ref="D762:E762"/>
    <mergeCell ref="D763:E763"/>
    <mergeCell ref="D764:E764"/>
    <mergeCell ref="D755:E755"/>
    <mergeCell ref="D756:E756"/>
    <mergeCell ref="D757:E757"/>
    <mergeCell ref="D758:E758"/>
    <mergeCell ref="D759:E759"/>
    <mergeCell ref="D790:E790"/>
    <mergeCell ref="D791:E791"/>
    <mergeCell ref="D792:E792"/>
    <mergeCell ref="D793:E793"/>
    <mergeCell ref="D794:E794"/>
    <mergeCell ref="D785:E785"/>
    <mergeCell ref="D786:E786"/>
    <mergeCell ref="D787:E787"/>
    <mergeCell ref="D788:E788"/>
    <mergeCell ref="D789:E789"/>
    <mergeCell ref="D780:E780"/>
    <mergeCell ref="D781:E781"/>
    <mergeCell ref="D782:E782"/>
    <mergeCell ref="D783:E783"/>
    <mergeCell ref="D784:E784"/>
    <mergeCell ref="D775:E775"/>
    <mergeCell ref="D776:E776"/>
    <mergeCell ref="D777:E777"/>
    <mergeCell ref="D778:E778"/>
    <mergeCell ref="D779:E779"/>
    <mergeCell ref="D810:E810"/>
    <mergeCell ref="D811:E811"/>
    <mergeCell ref="D812:E812"/>
    <mergeCell ref="D813:E813"/>
    <mergeCell ref="D814:E814"/>
    <mergeCell ref="D805:E805"/>
    <mergeCell ref="D806:E806"/>
    <mergeCell ref="D807:E807"/>
    <mergeCell ref="D808:E808"/>
    <mergeCell ref="D809:E809"/>
    <mergeCell ref="D800:E800"/>
    <mergeCell ref="D801:E801"/>
    <mergeCell ref="D802:E802"/>
    <mergeCell ref="D803:E803"/>
    <mergeCell ref="D804:E804"/>
    <mergeCell ref="D795:E795"/>
    <mergeCell ref="D796:E796"/>
    <mergeCell ref="D797:E797"/>
    <mergeCell ref="D798:E798"/>
    <mergeCell ref="D799:E799"/>
    <mergeCell ref="D830:E830"/>
    <mergeCell ref="D831:E831"/>
    <mergeCell ref="D832:E832"/>
    <mergeCell ref="D833:E833"/>
    <mergeCell ref="D834:E834"/>
    <mergeCell ref="D825:E825"/>
    <mergeCell ref="D826:E826"/>
    <mergeCell ref="D827:E827"/>
    <mergeCell ref="D828:E828"/>
    <mergeCell ref="D829:E829"/>
    <mergeCell ref="D820:E820"/>
    <mergeCell ref="D821:E821"/>
    <mergeCell ref="D822:E822"/>
    <mergeCell ref="D823:E823"/>
    <mergeCell ref="D824:E824"/>
    <mergeCell ref="D815:E815"/>
    <mergeCell ref="D816:E816"/>
    <mergeCell ref="D817:E817"/>
    <mergeCell ref="D818:E818"/>
    <mergeCell ref="D819:E819"/>
    <mergeCell ref="D850:E850"/>
    <mergeCell ref="D851:E851"/>
    <mergeCell ref="D852:E852"/>
    <mergeCell ref="D853:E853"/>
    <mergeCell ref="D854:E854"/>
    <mergeCell ref="D845:E845"/>
    <mergeCell ref="D846:E846"/>
    <mergeCell ref="D847:E847"/>
    <mergeCell ref="D848:E848"/>
    <mergeCell ref="D849:E849"/>
    <mergeCell ref="D840:E840"/>
    <mergeCell ref="D841:E841"/>
    <mergeCell ref="D842:E842"/>
    <mergeCell ref="D843:E843"/>
    <mergeCell ref="D844:E844"/>
    <mergeCell ref="D835:E835"/>
    <mergeCell ref="D836:E836"/>
    <mergeCell ref="D837:E837"/>
    <mergeCell ref="D838:E838"/>
    <mergeCell ref="D839:E839"/>
    <mergeCell ref="D870:E870"/>
    <mergeCell ref="D871:E871"/>
    <mergeCell ref="D872:E872"/>
    <mergeCell ref="D873:E873"/>
    <mergeCell ref="D874:E874"/>
    <mergeCell ref="D865:E865"/>
    <mergeCell ref="D866:E866"/>
    <mergeCell ref="D867:E867"/>
    <mergeCell ref="D868:E868"/>
    <mergeCell ref="D869:E869"/>
    <mergeCell ref="D860:E860"/>
    <mergeCell ref="D861:E861"/>
    <mergeCell ref="D862:E862"/>
    <mergeCell ref="D863:E863"/>
    <mergeCell ref="D864:E864"/>
    <mergeCell ref="D855:E855"/>
    <mergeCell ref="D856:E856"/>
    <mergeCell ref="D857:E857"/>
    <mergeCell ref="D858:E858"/>
    <mergeCell ref="D859:E859"/>
    <mergeCell ref="D890:E890"/>
    <mergeCell ref="D891:E891"/>
    <mergeCell ref="D892:E892"/>
    <mergeCell ref="D893:E893"/>
    <mergeCell ref="D894:E894"/>
    <mergeCell ref="D885:E885"/>
    <mergeCell ref="D886:E886"/>
    <mergeCell ref="D887:E887"/>
    <mergeCell ref="D888:E888"/>
    <mergeCell ref="D889:E889"/>
    <mergeCell ref="D880:E880"/>
    <mergeCell ref="D881:E881"/>
    <mergeCell ref="D882:E882"/>
    <mergeCell ref="D883:E883"/>
    <mergeCell ref="D884:E884"/>
    <mergeCell ref="D875:E875"/>
    <mergeCell ref="D876:E876"/>
    <mergeCell ref="D877:E877"/>
    <mergeCell ref="D878:E878"/>
    <mergeCell ref="D879:E879"/>
    <mergeCell ref="D910:E910"/>
    <mergeCell ref="D911:E911"/>
    <mergeCell ref="D912:E912"/>
    <mergeCell ref="D913:E913"/>
    <mergeCell ref="D914:E914"/>
    <mergeCell ref="D905:E905"/>
    <mergeCell ref="D906:E906"/>
    <mergeCell ref="D907:E907"/>
    <mergeCell ref="D908:E908"/>
    <mergeCell ref="D909:E909"/>
    <mergeCell ref="D900:E900"/>
    <mergeCell ref="D901:E901"/>
    <mergeCell ref="D902:E902"/>
    <mergeCell ref="D903:E903"/>
    <mergeCell ref="D904:E904"/>
    <mergeCell ref="D895:E895"/>
    <mergeCell ref="D896:E896"/>
    <mergeCell ref="D897:E897"/>
    <mergeCell ref="D898:E898"/>
    <mergeCell ref="D899:E899"/>
    <mergeCell ref="D930:E930"/>
    <mergeCell ref="D931:E931"/>
    <mergeCell ref="D932:E932"/>
    <mergeCell ref="D933:E933"/>
    <mergeCell ref="D934:E934"/>
    <mergeCell ref="D925:E925"/>
    <mergeCell ref="D926:E926"/>
    <mergeCell ref="D927:E927"/>
    <mergeCell ref="D928:E928"/>
    <mergeCell ref="D929:E929"/>
    <mergeCell ref="D920:E920"/>
    <mergeCell ref="D921:E921"/>
    <mergeCell ref="D922:E922"/>
    <mergeCell ref="D923:E923"/>
    <mergeCell ref="D924:E924"/>
    <mergeCell ref="D915:E915"/>
    <mergeCell ref="D916:E916"/>
    <mergeCell ref="D917:E917"/>
    <mergeCell ref="D918:E918"/>
    <mergeCell ref="D919:E919"/>
    <mergeCell ref="D950:E950"/>
    <mergeCell ref="D951:E951"/>
    <mergeCell ref="D952:E952"/>
    <mergeCell ref="D953:E953"/>
    <mergeCell ref="D954:E954"/>
    <mergeCell ref="D945:E945"/>
    <mergeCell ref="D946:E946"/>
    <mergeCell ref="D947:E947"/>
    <mergeCell ref="D948:E948"/>
    <mergeCell ref="D949:E949"/>
    <mergeCell ref="D940:E940"/>
    <mergeCell ref="D941:E941"/>
    <mergeCell ref="D942:E942"/>
    <mergeCell ref="D943:E943"/>
    <mergeCell ref="D944:E944"/>
    <mergeCell ref="D935:E935"/>
    <mergeCell ref="D936:E936"/>
    <mergeCell ref="D937:E937"/>
    <mergeCell ref="D938:E938"/>
    <mergeCell ref="D939:E939"/>
    <mergeCell ref="D970:E970"/>
    <mergeCell ref="D971:E971"/>
    <mergeCell ref="D972:E972"/>
    <mergeCell ref="D973:E973"/>
    <mergeCell ref="D974:E974"/>
    <mergeCell ref="D965:E965"/>
    <mergeCell ref="D966:E966"/>
    <mergeCell ref="D967:E967"/>
    <mergeCell ref="D968:E968"/>
    <mergeCell ref="D969:E969"/>
    <mergeCell ref="D960:E960"/>
    <mergeCell ref="D961:E961"/>
    <mergeCell ref="D962:E962"/>
    <mergeCell ref="D963:E963"/>
    <mergeCell ref="D964:E964"/>
    <mergeCell ref="D955:E955"/>
    <mergeCell ref="D956:E956"/>
    <mergeCell ref="D957:E957"/>
    <mergeCell ref="D958:E958"/>
    <mergeCell ref="D959:E959"/>
    <mergeCell ref="D990:E990"/>
    <mergeCell ref="D991:E991"/>
    <mergeCell ref="D992:E992"/>
    <mergeCell ref="D993:E993"/>
    <mergeCell ref="D994:E994"/>
    <mergeCell ref="D985:E985"/>
    <mergeCell ref="D986:E986"/>
    <mergeCell ref="D987:E987"/>
    <mergeCell ref="D988:E988"/>
    <mergeCell ref="D989:E989"/>
    <mergeCell ref="D980:E980"/>
    <mergeCell ref="D981:E981"/>
    <mergeCell ref="D982:E982"/>
    <mergeCell ref="D983:E983"/>
    <mergeCell ref="D984:E984"/>
    <mergeCell ref="D975:E975"/>
    <mergeCell ref="D976:E976"/>
    <mergeCell ref="D977:E977"/>
    <mergeCell ref="D978:E978"/>
    <mergeCell ref="D979:E979"/>
    <mergeCell ref="D1010:E1010"/>
    <mergeCell ref="D1011:E1011"/>
    <mergeCell ref="D1012:E1012"/>
    <mergeCell ref="D1013:E1013"/>
    <mergeCell ref="D1014:E1014"/>
    <mergeCell ref="D1005:E1005"/>
    <mergeCell ref="D1006:E1006"/>
    <mergeCell ref="D1007:E1007"/>
    <mergeCell ref="D1008:E1008"/>
    <mergeCell ref="D1009:E1009"/>
    <mergeCell ref="D1000:E1000"/>
    <mergeCell ref="D1001:E1001"/>
    <mergeCell ref="D1002:E1002"/>
    <mergeCell ref="D1003:E1003"/>
    <mergeCell ref="D1004:E1004"/>
    <mergeCell ref="D995:E995"/>
    <mergeCell ref="D996:E996"/>
    <mergeCell ref="D997:E997"/>
    <mergeCell ref="D998:E998"/>
    <mergeCell ref="D999:E999"/>
    <mergeCell ref="D1015:E1015"/>
    <mergeCell ref="D1016:E1016"/>
    <mergeCell ref="D1017:E1017"/>
    <mergeCell ref="D1018:E1018"/>
    <mergeCell ref="D1019:E1019"/>
    <mergeCell ref="D1048:E1048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111:E1111"/>
    <mergeCell ref="D1112:E1112"/>
    <mergeCell ref="D1113:E1113"/>
    <mergeCell ref="D1114:E1114"/>
    <mergeCell ref="D1115:E1115"/>
    <mergeCell ref="D1106:E1106"/>
    <mergeCell ref="D1107:E1107"/>
    <mergeCell ref="D1108:E1108"/>
    <mergeCell ref="D1109:E1109"/>
    <mergeCell ref="D1110:E1110"/>
    <mergeCell ref="D1025:E1025"/>
    <mergeCell ref="D1026:E1026"/>
    <mergeCell ref="D1083:E1083"/>
    <mergeCell ref="D1084:E1084"/>
    <mergeCell ref="D1085:E1085"/>
    <mergeCell ref="D1020:E1020"/>
    <mergeCell ref="D1021:E1021"/>
    <mergeCell ref="D1022:E1022"/>
    <mergeCell ref="D1023:E1023"/>
    <mergeCell ref="D1024:E1024"/>
    <mergeCell ref="D1100:E1100"/>
    <mergeCell ref="D1101:E1101"/>
    <mergeCell ref="D1102:E1102"/>
    <mergeCell ref="D1103:E1103"/>
    <mergeCell ref="D1104:E1104"/>
    <mergeCell ref="D1105:E1105"/>
    <mergeCell ref="D1060:E1060"/>
    <mergeCell ref="D1049:E1049"/>
    <mergeCell ref="D1050:E1050"/>
    <mergeCell ref="D1051:E1051"/>
    <mergeCell ref="D1052:E1052"/>
    <mergeCell ref="D1053:E1053"/>
    <mergeCell ref="D1131:E1131"/>
    <mergeCell ref="D1132:E1132"/>
    <mergeCell ref="D1133:E1133"/>
    <mergeCell ref="D1134:E1134"/>
    <mergeCell ref="D1135:E1135"/>
    <mergeCell ref="D1126:E1126"/>
    <mergeCell ref="D1127:E1127"/>
    <mergeCell ref="D1128:E1128"/>
    <mergeCell ref="D1129:E1129"/>
    <mergeCell ref="D1130:E1130"/>
    <mergeCell ref="D1121:E1121"/>
    <mergeCell ref="D1122:E1122"/>
    <mergeCell ref="D1123:E1123"/>
    <mergeCell ref="D1124:E1124"/>
    <mergeCell ref="D1125:E1125"/>
    <mergeCell ref="D1116:E1116"/>
    <mergeCell ref="D1117:E1117"/>
    <mergeCell ref="D1118:E1118"/>
    <mergeCell ref="D1119:E1119"/>
    <mergeCell ref="D1120:E1120"/>
    <mergeCell ref="D1151:E1151"/>
    <mergeCell ref="D1152:E1152"/>
    <mergeCell ref="D1153:E1153"/>
    <mergeCell ref="D1154:E1154"/>
    <mergeCell ref="D1155:E1155"/>
    <mergeCell ref="D1146:E1146"/>
    <mergeCell ref="D1147:E1147"/>
    <mergeCell ref="D1148:E1148"/>
    <mergeCell ref="D1149:E1149"/>
    <mergeCell ref="D1150:E1150"/>
    <mergeCell ref="D1141:E1141"/>
    <mergeCell ref="D1142:E1142"/>
    <mergeCell ref="D1143:E1143"/>
    <mergeCell ref="D1144:E1144"/>
    <mergeCell ref="D1145:E1145"/>
    <mergeCell ref="D1136:E1136"/>
    <mergeCell ref="D1137:E1137"/>
    <mergeCell ref="D1138:E1138"/>
    <mergeCell ref="D1139:E1139"/>
    <mergeCell ref="D1140:E1140"/>
    <mergeCell ref="D1171:E1171"/>
    <mergeCell ref="D1172:E1172"/>
    <mergeCell ref="D1173:E1173"/>
    <mergeCell ref="D1174:E1174"/>
    <mergeCell ref="D1175:E1175"/>
    <mergeCell ref="D1166:E1166"/>
    <mergeCell ref="D1167:E1167"/>
    <mergeCell ref="D1168:E1168"/>
    <mergeCell ref="D1169:E1169"/>
    <mergeCell ref="D1170:E1170"/>
    <mergeCell ref="D1161:E1161"/>
    <mergeCell ref="D1162:E1162"/>
    <mergeCell ref="D1163:E1163"/>
    <mergeCell ref="D1164:E1164"/>
    <mergeCell ref="D1165:E1165"/>
    <mergeCell ref="D1156:E1156"/>
    <mergeCell ref="D1157:E1157"/>
    <mergeCell ref="D1158:E1158"/>
    <mergeCell ref="D1159:E1159"/>
    <mergeCell ref="D1160:E1160"/>
    <mergeCell ref="D1191:E1191"/>
    <mergeCell ref="D1192:E1192"/>
    <mergeCell ref="D1193:E1193"/>
    <mergeCell ref="D1194:E1194"/>
    <mergeCell ref="D1195:E1195"/>
    <mergeCell ref="D1186:E1186"/>
    <mergeCell ref="D1187:E1187"/>
    <mergeCell ref="D1188:E1188"/>
    <mergeCell ref="D1189:E1189"/>
    <mergeCell ref="D1190:E1190"/>
    <mergeCell ref="D1181:E1181"/>
    <mergeCell ref="D1182:E1182"/>
    <mergeCell ref="D1183:E1183"/>
    <mergeCell ref="D1184:E1184"/>
    <mergeCell ref="D1185:E1185"/>
    <mergeCell ref="D1176:E1176"/>
    <mergeCell ref="D1177:E1177"/>
    <mergeCell ref="D1178:E1178"/>
    <mergeCell ref="D1179:E1179"/>
    <mergeCell ref="D1180:E1180"/>
    <mergeCell ref="D1211:E1211"/>
    <mergeCell ref="D1212:E1212"/>
    <mergeCell ref="D1213:E1213"/>
    <mergeCell ref="D1214:E1214"/>
    <mergeCell ref="D1215:E1215"/>
    <mergeCell ref="D1206:E1206"/>
    <mergeCell ref="D1207:E1207"/>
    <mergeCell ref="D1208:E1208"/>
    <mergeCell ref="D1209:E1209"/>
    <mergeCell ref="D1210:E1210"/>
    <mergeCell ref="D1201:E1201"/>
    <mergeCell ref="D1202:E1202"/>
    <mergeCell ref="D1203:E1203"/>
    <mergeCell ref="D1204:E1204"/>
    <mergeCell ref="D1205:E1205"/>
    <mergeCell ref="D1196:E1196"/>
    <mergeCell ref="D1197:E1197"/>
    <mergeCell ref="D1198:E1198"/>
    <mergeCell ref="D1199:E1199"/>
    <mergeCell ref="D1200:E1200"/>
    <mergeCell ref="D1231:E1231"/>
    <mergeCell ref="D1232:E1232"/>
    <mergeCell ref="D1233:E1233"/>
    <mergeCell ref="D1234:E1234"/>
    <mergeCell ref="D1235:E1235"/>
    <mergeCell ref="D1226:E1226"/>
    <mergeCell ref="D1227:E1227"/>
    <mergeCell ref="D1228:E1228"/>
    <mergeCell ref="D1229:E1229"/>
    <mergeCell ref="D1230:E1230"/>
    <mergeCell ref="D1221:E1221"/>
    <mergeCell ref="D1222:E1222"/>
    <mergeCell ref="D1223:E1223"/>
    <mergeCell ref="D1224:E1224"/>
    <mergeCell ref="D1225:E1225"/>
    <mergeCell ref="D1216:E1216"/>
    <mergeCell ref="D1217:E1217"/>
    <mergeCell ref="D1218:E1218"/>
    <mergeCell ref="D1219:E1219"/>
    <mergeCell ref="D1220:E1220"/>
    <mergeCell ref="D1251:E1251"/>
    <mergeCell ref="D1252:E1252"/>
    <mergeCell ref="D1253:E1253"/>
    <mergeCell ref="D1254:E1254"/>
    <mergeCell ref="D1255:E1255"/>
    <mergeCell ref="D1246:E1246"/>
    <mergeCell ref="D1247:E1247"/>
    <mergeCell ref="D1248:E1248"/>
    <mergeCell ref="D1249:E1249"/>
    <mergeCell ref="D1250:E1250"/>
    <mergeCell ref="D1241:E1241"/>
    <mergeCell ref="D1242:E1242"/>
    <mergeCell ref="D1243:E1243"/>
    <mergeCell ref="D1244:E1244"/>
    <mergeCell ref="D1245:E1245"/>
    <mergeCell ref="D1236:E1236"/>
    <mergeCell ref="D1237:E1237"/>
    <mergeCell ref="D1238:E1238"/>
    <mergeCell ref="D1239:E1239"/>
    <mergeCell ref="D1240:E1240"/>
    <mergeCell ref="D1271:E1271"/>
    <mergeCell ref="D1272:E1272"/>
    <mergeCell ref="D1273:E1273"/>
    <mergeCell ref="D1274:E1274"/>
    <mergeCell ref="D1275:E1275"/>
    <mergeCell ref="D1266:E1266"/>
    <mergeCell ref="D1267:E1267"/>
    <mergeCell ref="D1268:E1268"/>
    <mergeCell ref="D1269:E1269"/>
    <mergeCell ref="D1270:E1270"/>
    <mergeCell ref="D1261:E1261"/>
    <mergeCell ref="D1262:E1262"/>
    <mergeCell ref="D1263:E1263"/>
    <mergeCell ref="D1264:E1264"/>
    <mergeCell ref="D1265:E1265"/>
    <mergeCell ref="D1256:E1256"/>
    <mergeCell ref="D1257:E1257"/>
    <mergeCell ref="D1258:E1258"/>
    <mergeCell ref="D1259:E1259"/>
    <mergeCell ref="D1260:E1260"/>
    <mergeCell ref="D1291:E1291"/>
    <mergeCell ref="D1292:E1292"/>
    <mergeCell ref="D1293:E1293"/>
    <mergeCell ref="D1294:E1294"/>
    <mergeCell ref="D1295:E1295"/>
    <mergeCell ref="D1286:E1286"/>
    <mergeCell ref="D1287:E1287"/>
    <mergeCell ref="D1288:E1288"/>
    <mergeCell ref="D1289:E1289"/>
    <mergeCell ref="D1290:E1290"/>
    <mergeCell ref="D1281:E1281"/>
    <mergeCell ref="D1282:E1282"/>
    <mergeCell ref="D1283:E1283"/>
    <mergeCell ref="D1284:E1284"/>
    <mergeCell ref="D1285:E1285"/>
    <mergeCell ref="D1276:E1276"/>
    <mergeCell ref="D1277:E1277"/>
    <mergeCell ref="D1278:E1278"/>
    <mergeCell ref="D1279:E1279"/>
    <mergeCell ref="D1280:E1280"/>
    <mergeCell ref="D1311:E1311"/>
    <mergeCell ref="D1312:E1312"/>
    <mergeCell ref="D1313:E1313"/>
    <mergeCell ref="D1314:E1314"/>
    <mergeCell ref="D1315:E1315"/>
    <mergeCell ref="D1306:E1306"/>
    <mergeCell ref="D1307:E1307"/>
    <mergeCell ref="D1308:E1308"/>
    <mergeCell ref="D1309:E1309"/>
    <mergeCell ref="D1310:E1310"/>
    <mergeCell ref="D1301:E1301"/>
    <mergeCell ref="D1302:E1302"/>
    <mergeCell ref="D1303:E1303"/>
    <mergeCell ref="D1304:E1304"/>
    <mergeCell ref="D1305:E1305"/>
    <mergeCell ref="D1296:E1296"/>
    <mergeCell ref="D1297:E1297"/>
    <mergeCell ref="D1298:E1298"/>
    <mergeCell ref="D1299:E1299"/>
    <mergeCell ref="D1300:E1300"/>
    <mergeCell ref="D1331:E1331"/>
    <mergeCell ref="D1332:E1332"/>
    <mergeCell ref="D1333:E1333"/>
    <mergeCell ref="D1334:E1334"/>
    <mergeCell ref="D1335:E1335"/>
    <mergeCell ref="D1326:E1326"/>
    <mergeCell ref="D1327:E1327"/>
    <mergeCell ref="D1328:E1328"/>
    <mergeCell ref="D1329:E1329"/>
    <mergeCell ref="D1330:E1330"/>
    <mergeCell ref="D1321:E1321"/>
    <mergeCell ref="D1322:E1322"/>
    <mergeCell ref="D1323:E1323"/>
    <mergeCell ref="D1324:E1324"/>
    <mergeCell ref="D1325:E1325"/>
    <mergeCell ref="D1316:E1316"/>
    <mergeCell ref="D1317:E1317"/>
    <mergeCell ref="D1318:E1318"/>
    <mergeCell ref="D1319:E1319"/>
    <mergeCell ref="D1320:E1320"/>
    <mergeCell ref="D1351:E1351"/>
    <mergeCell ref="D1352:E1352"/>
    <mergeCell ref="D1353:E1353"/>
    <mergeCell ref="D1354:E1354"/>
    <mergeCell ref="D1355:E1355"/>
    <mergeCell ref="D1346:E1346"/>
    <mergeCell ref="D1347:E1347"/>
    <mergeCell ref="D1348:E1348"/>
    <mergeCell ref="D1349:E1349"/>
    <mergeCell ref="D1350:E1350"/>
    <mergeCell ref="D1341:E1341"/>
    <mergeCell ref="D1342:E1342"/>
    <mergeCell ref="D1343:E1343"/>
    <mergeCell ref="D1344:E1344"/>
    <mergeCell ref="D1345:E1345"/>
    <mergeCell ref="D1336:E1336"/>
    <mergeCell ref="D1337:E1337"/>
    <mergeCell ref="D1338:E1338"/>
    <mergeCell ref="D1339:E1339"/>
    <mergeCell ref="D1340:E1340"/>
    <mergeCell ref="D1371:E1371"/>
    <mergeCell ref="D1372:E1372"/>
    <mergeCell ref="D1373:E1373"/>
    <mergeCell ref="D1374:E1374"/>
    <mergeCell ref="D1375:E1375"/>
    <mergeCell ref="D1366:E1366"/>
    <mergeCell ref="D1367:E1367"/>
    <mergeCell ref="D1368:E1368"/>
    <mergeCell ref="D1369:E1369"/>
    <mergeCell ref="D1370:E1370"/>
    <mergeCell ref="D1361:E1361"/>
    <mergeCell ref="D1362:E1362"/>
    <mergeCell ref="D1363:E1363"/>
    <mergeCell ref="D1364:E1364"/>
    <mergeCell ref="D1365:E1365"/>
    <mergeCell ref="D1356:E1356"/>
    <mergeCell ref="D1357:E1357"/>
    <mergeCell ref="D1358:E1358"/>
    <mergeCell ref="D1359:E1359"/>
    <mergeCell ref="D1360:E1360"/>
    <mergeCell ref="D1391:E1391"/>
    <mergeCell ref="D1392:E1392"/>
    <mergeCell ref="D1393:E1393"/>
    <mergeCell ref="D1394:E1394"/>
    <mergeCell ref="D1395:E1395"/>
    <mergeCell ref="D1386:E1386"/>
    <mergeCell ref="D1387:E1387"/>
    <mergeCell ref="D1388:E1388"/>
    <mergeCell ref="D1389:E1389"/>
    <mergeCell ref="D1390:E1390"/>
    <mergeCell ref="D1381:E1381"/>
    <mergeCell ref="D1382:E1382"/>
    <mergeCell ref="D1383:E1383"/>
    <mergeCell ref="D1384:E1384"/>
    <mergeCell ref="D1385:E1385"/>
    <mergeCell ref="D1376:E1376"/>
    <mergeCell ref="D1377:E1377"/>
    <mergeCell ref="D1378:E1378"/>
    <mergeCell ref="D1379:E1379"/>
    <mergeCell ref="D1380:E1380"/>
    <mergeCell ref="D1411:E1411"/>
    <mergeCell ref="D1412:E1412"/>
    <mergeCell ref="D1413:E1413"/>
    <mergeCell ref="D1414:E1414"/>
    <mergeCell ref="D1415:E1415"/>
    <mergeCell ref="D1406:E1406"/>
    <mergeCell ref="D1407:E1407"/>
    <mergeCell ref="D1408:E1408"/>
    <mergeCell ref="D1409:E1409"/>
    <mergeCell ref="D1410:E1410"/>
    <mergeCell ref="D1401:E1401"/>
    <mergeCell ref="D1402:E1402"/>
    <mergeCell ref="D1403:E1403"/>
    <mergeCell ref="D1404:E1404"/>
    <mergeCell ref="D1405:E1405"/>
    <mergeCell ref="D1396:E1396"/>
    <mergeCell ref="D1397:E1397"/>
    <mergeCell ref="D1398:E1398"/>
    <mergeCell ref="D1399:E1399"/>
    <mergeCell ref="D1400:E1400"/>
    <mergeCell ref="D1431:E1431"/>
    <mergeCell ref="D1432:E1432"/>
    <mergeCell ref="D1433:E1433"/>
    <mergeCell ref="D1434:E1434"/>
    <mergeCell ref="D1435:E1435"/>
    <mergeCell ref="D1426:E1426"/>
    <mergeCell ref="D1427:E1427"/>
    <mergeCell ref="D1428:E1428"/>
    <mergeCell ref="D1429:E1429"/>
    <mergeCell ref="D1430:E1430"/>
    <mergeCell ref="D1421:E1421"/>
    <mergeCell ref="D1422:E1422"/>
    <mergeCell ref="D1423:E1423"/>
    <mergeCell ref="D1424:E1424"/>
    <mergeCell ref="D1425:E1425"/>
    <mergeCell ref="D1416:E1416"/>
    <mergeCell ref="D1417:E1417"/>
    <mergeCell ref="D1418:E1418"/>
    <mergeCell ref="D1419:E1419"/>
    <mergeCell ref="D1420:E1420"/>
    <mergeCell ref="D1451:E1451"/>
    <mergeCell ref="D1452:E1452"/>
    <mergeCell ref="D1453:E1453"/>
    <mergeCell ref="D1454:E1454"/>
    <mergeCell ref="D1455:E1455"/>
    <mergeCell ref="D1446:E1446"/>
    <mergeCell ref="D1447:E1447"/>
    <mergeCell ref="D1448:E1448"/>
    <mergeCell ref="D1449:E1449"/>
    <mergeCell ref="D1450:E1450"/>
    <mergeCell ref="D1441:E1441"/>
    <mergeCell ref="D1442:E1442"/>
    <mergeCell ref="D1443:E1443"/>
    <mergeCell ref="D1444:E1444"/>
    <mergeCell ref="D1445:E1445"/>
    <mergeCell ref="D1436:E1436"/>
    <mergeCell ref="D1437:E1437"/>
    <mergeCell ref="D1438:E1438"/>
    <mergeCell ref="D1439:E1439"/>
    <mergeCell ref="D1440:E1440"/>
    <mergeCell ref="D1474:E1474"/>
    <mergeCell ref="D1475:E1475"/>
    <mergeCell ref="D1466:E1466"/>
    <mergeCell ref="D1467:E1467"/>
    <mergeCell ref="D1468:E1468"/>
    <mergeCell ref="D1469:E1469"/>
    <mergeCell ref="D1470:E1470"/>
    <mergeCell ref="D1461:E1461"/>
    <mergeCell ref="D1462:E1462"/>
    <mergeCell ref="D1463:E1463"/>
    <mergeCell ref="D1464:E1464"/>
    <mergeCell ref="D1465:E1465"/>
    <mergeCell ref="D1456:E1456"/>
    <mergeCell ref="D1457:E1457"/>
    <mergeCell ref="D1458:E1458"/>
    <mergeCell ref="D1459:E1459"/>
    <mergeCell ref="D1460:E1460"/>
    <mergeCell ref="B2:G5"/>
    <mergeCell ref="B8:G8"/>
    <mergeCell ref="B10:B12"/>
    <mergeCell ref="D1496:E1496"/>
    <mergeCell ref="D1497:E1497"/>
    <mergeCell ref="D1498:E1498"/>
    <mergeCell ref="D1499:E1499"/>
    <mergeCell ref="D1491:E1491"/>
    <mergeCell ref="D1492:E1492"/>
    <mergeCell ref="D1493:E1493"/>
    <mergeCell ref="D1494:E1494"/>
    <mergeCell ref="D1495:E1495"/>
    <mergeCell ref="D1486:E1486"/>
    <mergeCell ref="D1487:E1487"/>
    <mergeCell ref="D1488:E1488"/>
    <mergeCell ref="D1489:E1489"/>
    <mergeCell ref="D1490:E1490"/>
    <mergeCell ref="D1481:E1481"/>
    <mergeCell ref="D1482:E1482"/>
    <mergeCell ref="D1483:E1483"/>
    <mergeCell ref="D1484:E1484"/>
    <mergeCell ref="D1485:E1485"/>
    <mergeCell ref="D1476:E1476"/>
    <mergeCell ref="D1477:E1477"/>
    <mergeCell ref="D1478:E1478"/>
    <mergeCell ref="D1479:E1479"/>
    <mergeCell ref="D1480:E1480"/>
    <mergeCell ref="D1471:E1471"/>
    <mergeCell ref="D1472:E1472"/>
    <mergeCell ref="D1473:E1473"/>
  </mergeCells>
  <conditionalFormatting sqref="B14:I1501">
    <cfRule type="expression" dxfId="9" priority="2">
      <formula>AND(ISNUMBER($C14)=TRUE,ISODD(ROW($C14))=FALSE)</formula>
    </cfRule>
    <cfRule type="expression" dxfId="8" priority="3">
      <formula>$C14&lt;&gt;""</formula>
    </cfRule>
    <cfRule type="expression" dxfId="7" priority="4">
      <formula>$C14&lt;&gt;$C15</formula>
    </cfRule>
  </conditionalFormatting>
  <conditionalFormatting sqref="C14:H1501">
    <cfRule type="expression" dxfId="6" priority="6">
      <formula>AND(COUNTIF($D14,"*قبض*"),$H14&lt;&gt;"")</formula>
    </cfRule>
    <cfRule type="expression" dxfId="5" priority="7">
      <formula>AND(COUNTIF($D14,"*مردودات*"),$H14&lt;&gt;"")</formula>
    </cfRule>
  </conditionalFormatting>
  <dataValidations count="1">
    <dataValidation type="list" allowBlank="1" showInputMessage="1" showErrorMessage="1" sqref="D14:E1501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M1502"/>
  <sheetViews>
    <sheetView showGridLines="0" rightToLeft="1" view="pageBreakPreview" zoomScaleNormal="100" zoomScaleSheetLayoutView="100" workbookViewId="0">
      <selection activeCell="B2" sqref="B2:G5"/>
    </sheetView>
  </sheetViews>
  <sheetFormatPr defaultColWidth="0" defaultRowHeight="15"/>
  <cols>
    <col min="1" max="1" width="1.7109375" customWidth="1"/>
    <col min="2" max="2" width="5.7109375" customWidth="1"/>
    <col min="3" max="3" width="15.7109375" customWidth="1"/>
    <col min="4" max="5" width="14.7109375" customWidth="1"/>
    <col min="6" max="6" width="35.7109375" customWidth="1"/>
    <col min="7" max="8" width="16.7109375" customWidth="1"/>
    <col min="9" max="9" width="18.7109375" customWidth="1"/>
    <col min="10" max="10" width="1.7109375" customWidth="1"/>
    <col min="11" max="16384" width="9.140625" hidden="1"/>
  </cols>
  <sheetData>
    <row r="2" spans="2:13" ht="15.75" customHeight="1" thickBot="1">
      <c r="B2" s="89" t="s">
        <v>19</v>
      </c>
      <c r="C2" s="89"/>
      <c r="D2" s="89"/>
      <c r="E2" s="89"/>
      <c r="F2" s="89"/>
      <c r="G2" s="89"/>
      <c r="K2" s="14">
        <f t="array" aca="1" ref="K2" ca="1">SMALL(IF(INDIRECT("'الرئيسية'!C14:C"&amp;الرئيسية!$K$5)&gt;=$I3,ROW(INDIRECT("14:"&amp;الرئيسية!K5))-13),1)+13</f>
        <v>16</v>
      </c>
      <c r="L2" s="10"/>
      <c r="M2" s="10"/>
    </row>
    <row r="3" spans="2:13" ht="21.95" customHeight="1">
      <c r="B3" s="89"/>
      <c r="C3" s="89"/>
      <c r="D3" s="89"/>
      <c r="E3" s="89"/>
      <c r="F3" s="89"/>
      <c r="G3" s="89"/>
      <c r="H3" s="11" t="s">
        <v>7</v>
      </c>
      <c r="I3" s="13">
        <v>41334</v>
      </c>
      <c r="K3" s="14">
        <f t="array" ref="K3">SMALL(IF(الرئيسية!$C$14:$C$5001&gt;=$I3,ROW($14:$5001)-13),1)+13</f>
        <v>16</v>
      </c>
      <c r="L3" s="14">
        <f>IF(ISERROR(K4),0,K4-K3+1)</f>
        <v>3</v>
      </c>
      <c r="M3" s="14">
        <f ca="1">MATCH("",C:C,0)</f>
        <v>17</v>
      </c>
    </row>
    <row r="4" spans="2:13" ht="21.95" customHeight="1" thickBot="1">
      <c r="B4" s="89"/>
      <c r="C4" s="89"/>
      <c r="D4" s="89"/>
      <c r="E4" s="89"/>
      <c r="F4" s="89"/>
      <c r="G4" s="89"/>
      <c r="H4" s="12" t="s">
        <v>8</v>
      </c>
      <c r="I4" s="52">
        <v>41548</v>
      </c>
      <c r="K4" s="14">
        <f>MATCH(I4,الرئيسية!C:C,1)</f>
        <v>18</v>
      </c>
      <c r="L4" s="10"/>
      <c r="M4" s="14">
        <f ca="1">MATCH("النهاية",C:C,0)-1</f>
        <v>1501</v>
      </c>
    </row>
    <row r="5" spans="2:13" ht="21.95" customHeight="1">
      <c r="B5" s="89"/>
      <c r="C5" s="89"/>
      <c r="D5" s="89"/>
      <c r="E5" s="89"/>
      <c r="F5" s="89"/>
      <c r="G5" s="89"/>
      <c r="H5" s="3" t="s">
        <v>9</v>
      </c>
      <c r="I5" s="4">
        <f ca="1">IF(SUMIF(D14:E1501,"*فاتورة*",G14:G1501)-SUMIF(D14:E1501,"*مردودات*",H14:H1501)=0,"",SUMIF(D14:E1501,"*فاتورة*",G14:G1501)-SUMIF(D14:E1501,"*مردودات*",H14:H1501))</f>
        <v>-1</v>
      </c>
      <c r="L5" s="10"/>
    </row>
    <row r="6" spans="2:13" ht="21.95" customHeight="1">
      <c r="B6" s="92" t="s">
        <v>20</v>
      </c>
      <c r="C6" s="92"/>
      <c r="D6" s="92"/>
      <c r="E6" s="92"/>
      <c r="F6" s="92"/>
      <c r="G6" s="93"/>
      <c r="H6" s="5" t="s">
        <v>10</v>
      </c>
      <c r="I6" s="6">
        <f ca="1">IF(SUBTOTAL(9,G14:G1501)=0,"",SUBTOTAL(9,G14:G1501))</f>
        <v>1</v>
      </c>
      <c r="L6" s="10"/>
    </row>
    <row r="7" spans="2:13" ht="21.95" customHeight="1">
      <c r="B7" s="92"/>
      <c r="C7" s="92"/>
      <c r="D7" s="92"/>
      <c r="E7" s="92"/>
      <c r="F7" s="92"/>
      <c r="G7" s="93"/>
      <c r="H7" s="5" t="s">
        <v>11</v>
      </c>
      <c r="I7" s="6">
        <f ca="1">IF(SUBTOTAL(9,H14:H1501)=0,"",SUBTOTAL(9,H14:H1501))</f>
        <v>7</v>
      </c>
      <c r="L7" s="10"/>
    </row>
    <row r="8" spans="2:13" ht="21.95" customHeight="1" thickBot="1">
      <c r="B8" s="90" t="s">
        <v>21</v>
      </c>
      <c r="C8" s="90"/>
      <c r="D8" s="90"/>
      <c r="E8" s="90"/>
      <c r="F8" s="90"/>
      <c r="G8" s="91"/>
      <c r="H8" s="7" t="s">
        <v>12</v>
      </c>
      <c r="I8" s="8">
        <f ca="1">IFERROR(LOOKUP(1E+24,data2),"")</f>
        <v>6</v>
      </c>
      <c r="L8" s="10"/>
    </row>
    <row r="9" spans="2:13" ht="5.0999999999999996" customHeight="1" thickBot="1">
      <c r="L9" s="9"/>
    </row>
    <row r="10" spans="2:13" ht="20.25">
      <c r="B10" s="75" t="s">
        <v>13</v>
      </c>
      <c r="C10" s="78" t="s">
        <v>0</v>
      </c>
      <c r="D10" s="81" t="s">
        <v>1</v>
      </c>
      <c r="E10" s="81"/>
      <c r="F10" s="84" t="s">
        <v>2</v>
      </c>
      <c r="G10" s="87" t="s">
        <v>3</v>
      </c>
      <c r="H10" s="87"/>
      <c r="I10" s="1">
        <f ca="1">IF(RR&gt;$L$3,"",OFFSET(INDIRECT("'الرئيسية'!A"&amp;$K$3+3),RR-1,CC))</f>
        <v>12</v>
      </c>
      <c r="L10" s="9"/>
    </row>
    <row r="11" spans="2:13" ht="20.25">
      <c r="B11" s="76"/>
      <c r="C11" s="79"/>
      <c r="D11" s="82"/>
      <c r="E11" s="82"/>
      <c r="F11" s="85"/>
      <c r="G11" s="88" t="str">
        <f ca="1">" الحركة "&amp;"( "&amp; IF(C14&lt;&gt;"",L3,"")&amp;" حركة "&amp;" )"</f>
        <v xml:space="preserve"> الحركة ( 3 حركة  )</v>
      </c>
      <c r="H11" s="88"/>
      <c r="I11" s="72" t="s">
        <v>4</v>
      </c>
      <c r="L11" s="9"/>
    </row>
    <row r="12" spans="2:13" ht="21" thickBot="1">
      <c r="B12" s="77"/>
      <c r="C12" s="80"/>
      <c r="D12" s="83"/>
      <c r="E12" s="83"/>
      <c r="F12" s="86"/>
      <c r="G12" s="2" t="s">
        <v>5</v>
      </c>
      <c r="H12" s="2" t="s">
        <v>6</v>
      </c>
      <c r="I12" s="73"/>
    </row>
    <row r="13" spans="2:13" ht="5.0999999999999996" customHeight="1" thickBot="1"/>
    <row r="14" spans="2:13" ht="21.95" customHeight="1">
      <c r="B14" s="42">
        <f ca="1">IF(C14="","",COUNTA($C$14:C14))</f>
        <v>1</v>
      </c>
      <c r="C14" s="43">
        <f ca="1">IF(RR&gt;$L$3,"",OFFSET(INDIRECT("'الرئيسية'!A"&amp;$K$3),RR-1,CC))</f>
        <v>41334</v>
      </c>
      <c r="D14" s="74" t="str">
        <f ca="1">IF(RR&gt;$L$3,"",OFFSET(INDIRECT("'الرئيسية'!A"&amp;$K$3),RR-1,CC))</f>
        <v>فاتورة مبيعات</v>
      </c>
      <c r="E14" s="74"/>
      <c r="F14" s="44" t="str">
        <f ca="1">IF(IF(RR&gt;$L$3,"",OFFSET(INDIRECT("'الرئيسية'!A"&amp;$K$3),RR-1,CC))=0,"",IF(RR&gt;$L$3,"",OFFSET(INDIRECT("'الرئيسية'!A"&amp;$K$3),RR-1,CC)))</f>
        <v/>
      </c>
      <c r="G14" s="45">
        <f ca="1">IF(RR&gt;$L$3,"",OFFSET(INDIRECT("'الرئيسية'!A"&amp;$K$3),RR-1,CC))</f>
        <v>1</v>
      </c>
      <c r="H14" s="45">
        <f ca="1">IF(RR&gt;$L$3,"",OFFSET(INDIRECT("'الرئيسية'!A"&amp;$K$3),RR-1,CC))</f>
        <v>0</v>
      </c>
      <c r="I14" s="46">
        <f ca="1">IF(AND(G14="",H14=""),"",I10+G14-H14)</f>
        <v>13</v>
      </c>
    </row>
    <row r="15" spans="2:13" ht="21.95" customHeight="1">
      <c r="B15" s="47">
        <f ca="1">IF(C15="","",COUNTA($C$14:C15))</f>
        <v>2</v>
      </c>
      <c r="C15" s="48">
        <f ca="1">IF(RR&gt;$L$3,"",OFFSET(INDIRECT("'الرئيسية'!A"&amp;$K$3),RR-1,CC))</f>
        <v>41334</v>
      </c>
      <c r="D15" s="71" t="str">
        <f ca="1">IF(RR&gt;$L$3,"",OFFSET(INDIRECT("'الرئيسية'!A"&amp;$K$3),RR-1,CC))</f>
        <v>مردودات مبيعات</v>
      </c>
      <c r="E15" s="71"/>
      <c r="F15" s="49" t="str">
        <f ca="1">IF(IF(RR&gt;$L$3,"",OFFSET(INDIRECT("'الرئيسية'!A"&amp;$K$3),RR-1,CC))=0,"",IF(RR&gt;$L$3,"",OFFSET(INDIRECT("'الرئيسية'!A"&amp;$K$3),RR-1,CC)))</f>
        <v/>
      </c>
      <c r="G15" s="50">
        <f ca="1">IF(RR&gt;$L$3,"",OFFSET(INDIRECT("'الرئيسية'!A"&amp;$K$3),RR-1,CC))</f>
        <v>0</v>
      </c>
      <c r="H15" s="50">
        <f ca="1">IF(RR&gt;$L$3,"",OFFSET(INDIRECT("'الرئيسية'!A"&amp;$K$3),RR-1,CC))</f>
        <v>2</v>
      </c>
      <c r="I15" s="51">
        <f ca="1">IF(AND(G15="",H15=""),"",I14+G15-H15)</f>
        <v>11</v>
      </c>
    </row>
    <row r="16" spans="2:13" ht="21.95" customHeight="1">
      <c r="B16" s="47">
        <f ca="1">IF(C16="","",COUNTA($C$14:C16))</f>
        <v>3</v>
      </c>
      <c r="C16" s="48">
        <f ca="1">IF(RR&gt;$L$3,"",OFFSET(INDIRECT("'الرئيسية'!A"&amp;$K$3),RR-1,CC))</f>
        <v>41395</v>
      </c>
      <c r="D16" s="71" t="str">
        <f ca="1">IF(RR&gt;$L$3,"",OFFSET(INDIRECT("'الرئيسية'!A"&amp;$K$3),RR-1,CC))</f>
        <v>سند قبض</v>
      </c>
      <c r="E16" s="71"/>
      <c r="F16" s="49" t="str">
        <f ca="1">IF(IF(RR&gt;$L$3,"",OFFSET(INDIRECT("'الرئيسية'!A"&amp;$K$3),RR-1,CC))=0,"",IF(RR&gt;$L$3,"",OFFSET(INDIRECT("'الرئيسية'!A"&amp;$K$3),RR-1,CC)))</f>
        <v/>
      </c>
      <c r="G16" s="50">
        <f ca="1">IF(RR&gt;$L$3,"",OFFSET(INDIRECT("'الرئيسية'!A"&amp;$K$3),RR-1,CC))</f>
        <v>0</v>
      </c>
      <c r="H16" s="50">
        <f ca="1">IF(RR&gt;$L$3,"",OFFSET(INDIRECT("'الرئيسية'!A"&amp;$K$3),RR-1,CC))</f>
        <v>5</v>
      </c>
      <c r="I16" s="51">
        <f t="shared" ref="I16:I79" ca="1" si="0">IF(AND(G16="",H16=""),"",I15+G16-H16)</f>
        <v>6</v>
      </c>
    </row>
    <row r="17" spans="2:9" ht="21.95" customHeight="1">
      <c r="B17" s="47" t="str">
        <f ca="1">IF(C17="","",COUNTA($C$14:C17))</f>
        <v/>
      </c>
      <c r="C17" s="48" t="str">
        <f ca="1">IF(RR&gt;$L$3,"",OFFSET(INDIRECT("'الرئيسية'!A"&amp;$K$3),RR-1,CC))</f>
        <v/>
      </c>
      <c r="D17" s="71" t="str">
        <f ca="1">IF(RR&gt;$L$3,"",OFFSET(INDIRECT("'الرئيسية'!A"&amp;$K$3),RR-1,CC))</f>
        <v/>
      </c>
      <c r="E17" s="71"/>
      <c r="F17" s="49" t="str">
        <f ca="1">IF(IF(RR&gt;$L$3,"",OFFSET(INDIRECT("'الرئيسية'!A"&amp;$K$3),RR-1,CC))=0,"",IF(RR&gt;$L$3,"",OFFSET(INDIRECT("'الرئيسية'!A"&amp;$K$3),RR-1,CC)))</f>
        <v/>
      </c>
      <c r="G17" s="50" t="str">
        <f ca="1">IF(RR&gt;$L$3,"",OFFSET(INDIRECT("'الرئيسية'!A"&amp;$K$3),RR-1,CC))</f>
        <v/>
      </c>
      <c r="H17" s="50" t="str">
        <f ca="1">IF(RR&gt;$L$3,"",OFFSET(INDIRECT("'الرئيسية'!A"&amp;$K$3),RR-1,CC))</f>
        <v/>
      </c>
      <c r="I17" s="51" t="str">
        <f t="shared" ca="1" si="0"/>
        <v/>
      </c>
    </row>
    <row r="18" spans="2:9" ht="21.95" customHeight="1">
      <c r="B18" s="47" t="str">
        <f ca="1">IF(C18="","",COUNTA($C$14:C18))</f>
        <v/>
      </c>
      <c r="C18" s="48" t="str">
        <f ca="1">IF(RR&gt;$L$3,"",OFFSET(INDIRECT("'الرئيسية'!A"&amp;$K$3),RR-1,CC))</f>
        <v/>
      </c>
      <c r="D18" s="71" t="str">
        <f ca="1">IF(RR&gt;$L$3,"",OFFSET(INDIRECT("'الرئيسية'!A"&amp;$K$3),RR-1,CC))</f>
        <v/>
      </c>
      <c r="E18" s="71"/>
      <c r="F18" s="49" t="str">
        <f ca="1">IF(IF(RR&gt;$L$3,"",OFFSET(INDIRECT("'الرئيسية'!A"&amp;$K$3),RR-1,CC))=0,"",IF(RR&gt;$L$3,"",OFFSET(INDIRECT("'الرئيسية'!A"&amp;$K$3),RR-1,CC)))</f>
        <v/>
      </c>
      <c r="G18" s="50" t="str">
        <f ca="1">IF(RR&gt;$L$3,"",OFFSET(INDIRECT("'الرئيسية'!A"&amp;$K$3),RR-1,CC))</f>
        <v/>
      </c>
      <c r="H18" s="50" t="str">
        <f ca="1">IF(RR&gt;$L$3,"",OFFSET(INDIRECT("'الرئيسية'!A"&amp;$K$3),RR-1,CC))</f>
        <v/>
      </c>
      <c r="I18" s="51" t="str">
        <f t="shared" ca="1" si="0"/>
        <v/>
      </c>
    </row>
    <row r="19" spans="2:9" ht="21.95" customHeight="1">
      <c r="B19" s="47" t="str">
        <f ca="1">IF(C19="","",COUNTA($C$14:C19))</f>
        <v/>
      </c>
      <c r="C19" s="48" t="str">
        <f ca="1">IF(RR&gt;$L$3,"",OFFSET(INDIRECT("'الرئيسية'!A"&amp;$K$3),RR-1,CC))</f>
        <v/>
      </c>
      <c r="D19" s="71" t="str">
        <f ca="1">IF(RR&gt;$L$3,"",OFFSET(INDIRECT("'الرئيسية'!A"&amp;$K$3),RR-1,CC))</f>
        <v/>
      </c>
      <c r="E19" s="71"/>
      <c r="F19" s="49" t="str">
        <f ca="1">IF(IF(RR&gt;$L$3,"",OFFSET(INDIRECT("'الرئيسية'!A"&amp;$K$3),RR-1,CC))=0,"",IF(RR&gt;$L$3,"",OFFSET(INDIRECT("'الرئيسية'!A"&amp;$K$3),RR-1,CC)))</f>
        <v/>
      </c>
      <c r="G19" s="50" t="str">
        <f ca="1">IF(RR&gt;$L$3,"",OFFSET(INDIRECT("'الرئيسية'!A"&amp;$K$3),RR-1,CC))</f>
        <v/>
      </c>
      <c r="H19" s="50" t="str">
        <f ca="1">IF(RR&gt;$L$3,"",OFFSET(INDIRECT("'الرئيسية'!A"&amp;$K$3),RR-1,CC))</f>
        <v/>
      </c>
      <c r="I19" s="51" t="str">
        <f t="shared" ca="1" si="0"/>
        <v/>
      </c>
    </row>
    <row r="20" spans="2:9" ht="21.95" customHeight="1">
      <c r="B20" s="47" t="str">
        <f ca="1">IF(C20="","",COUNTA($C$14:C20))</f>
        <v/>
      </c>
      <c r="C20" s="48" t="str">
        <f ca="1">IF(RR&gt;$L$3,"",OFFSET(INDIRECT("'الرئيسية'!A"&amp;$K$3),RR-1,CC))</f>
        <v/>
      </c>
      <c r="D20" s="71" t="str">
        <f ca="1">IF(RR&gt;$L$3,"",OFFSET(INDIRECT("'الرئيسية'!A"&amp;$K$3),RR-1,CC))</f>
        <v/>
      </c>
      <c r="E20" s="71"/>
      <c r="F20" s="49" t="str">
        <f ca="1">IF(IF(RR&gt;$L$3,"",OFFSET(INDIRECT("'الرئيسية'!A"&amp;$K$3),RR-1,CC))=0,"",IF(RR&gt;$L$3,"",OFFSET(INDIRECT("'الرئيسية'!A"&amp;$K$3),RR-1,CC)))</f>
        <v/>
      </c>
      <c r="G20" s="50" t="str">
        <f ca="1">IF(RR&gt;$L$3,"",OFFSET(INDIRECT("'الرئيسية'!A"&amp;$K$3),RR-1,CC))</f>
        <v/>
      </c>
      <c r="H20" s="50" t="str">
        <f ca="1">IF(RR&gt;$L$3,"",OFFSET(INDIRECT("'الرئيسية'!A"&amp;$K$3),RR-1,CC))</f>
        <v/>
      </c>
      <c r="I20" s="51" t="str">
        <f t="shared" ca="1" si="0"/>
        <v/>
      </c>
    </row>
    <row r="21" spans="2:9" ht="21.95" customHeight="1">
      <c r="B21" s="47" t="str">
        <f ca="1">IF(C21="","",COUNTA($C$14:C21))</f>
        <v/>
      </c>
      <c r="C21" s="48" t="str">
        <f ca="1">IF(RR&gt;$L$3,"",OFFSET(INDIRECT("'الرئيسية'!A"&amp;$K$3),RR-1,CC))</f>
        <v/>
      </c>
      <c r="D21" s="71" t="str">
        <f ca="1">IF(RR&gt;$L$3,"",OFFSET(INDIRECT("'الرئيسية'!A"&amp;$K$3),RR-1,CC))</f>
        <v/>
      </c>
      <c r="E21" s="71"/>
      <c r="F21" s="49" t="str">
        <f ca="1">IF(IF(RR&gt;$L$3,"",OFFSET(INDIRECT("'الرئيسية'!A"&amp;$K$3),RR-1,CC))=0,"",IF(RR&gt;$L$3,"",OFFSET(INDIRECT("'الرئيسية'!A"&amp;$K$3),RR-1,CC)))</f>
        <v/>
      </c>
      <c r="G21" s="50" t="str">
        <f ca="1">IF(RR&gt;$L$3,"",OFFSET(INDIRECT("'الرئيسية'!A"&amp;$K$3),RR-1,CC))</f>
        <v/>
      </c>
      <c r="H21" s="50" t="str">
        <f ca="1">IF(RR&gt;$L$3,"",OFFSET(INDIRECT("'الرئيسية'!A"&amp;$K$3),RR-1,CC))</f>
        <v/>
      </c>
      <c r="I21" s="51" t="str">
        <f t="shared" ca="1" si="0"/>
        <v/>
      </c>
    </row>
    <row r="22" spans="2:9" ht="21.95" customHeight="1">
      <c r="B22" s="47" t="str">
        <f ca="1">IF(C22="","",COUNTA($C$14:C22))</f>
        <v/>
      </c>
      <c r="C22" s="48" t="str">
        <f ca="1">IF(RR&gt;$L$3,"",OFFSET(INDIRECT("'الرئيسية'!A"&amp;$K$3),RR-1,CC))</f>
        <v/>
      </c>
      <c r="D22" s="71" t="str">
        <f ca="1">IF(RR&gt;$L$3,"",OFFSET(INDIRECT("'الرئيسية'!A"&amp;$K$3),RR-1,CC))</f>
        <v/>
      </c>
      <c r="E22" s="71"/>
      <c r="F22" s="49" t="str">
        <f ca="1">IF(IF(RR&gt;$L$3,"",OFFSET(INDIRECT("'الرئيسية'!A"&amp;$K$3),RR-1,CC))=0,"",IF(RR&gt;$L$3,"",OFFSET(INDIRECT("'الرئيسية'!A"&amp;$K$3),RR-1,CC)))</f>
        <v/>
      </c>
      <c r="G22" s="50" t="str">
        <f ca="1">IF(RR&gt;$L$3,"",OFFSET(INDIRECT("'الرئيسية'!A"&amp;$K$3),RR-1,CC))</f>
        <v/>
      </c>
      <c r="H22" s="50" t="str">
        <f ca="1">IF(RR&gt;$L$3,"",OFFSET(INDIRECT("'الرئيسية'!A"&amp;$K$3),RR-1,CC))</f>
        <v/>
      </c>
      <c r="I22" s="51" t="str">
        <f t="shared" ca="1" si="0"/>
        <v/>
      </c>
    </row>
    <row r="23" spans="2:9" ht="21.95" customHeight="1">
      <c r="B23" s="47" t="str">
        <f ca="1">IF(C23="","",COUNTA($C$14:C23))</f>
        <v/>
      </c>
      <c r="C23" s="48" t="str">
        <f ca="1">IF(RR&gt;$L$3,"",OFFSET(INDIRECT("'الرئيسية'!A"&amp;$K$3),RR-1,CC))</f>
        <v/>
      </c>
      <c r="D23" s="71" t="str">
        <f ca="1">IF(RR&gt;$L$3,"",OFFSET(INDIRECT("'الرئيسية'!A"&amp;$K$3),RR-1,CC))</f>
        <v/>
      </c>
      <c r="E23" s="71"/>
      <c r="F23" s="49" t="str">
        <f ca="1">IF(IF(RR&gt;$L$3,"",OFFSET(INDIRECT("'الرئيسية'!A"&amp;$K$3),RR-1,CC))=0,"",IF(RR&gt;$L$3,"",OFFSET(INDIRECT("'الرئيسية'!A"&amp;$K$3),RR-1,CC)))</f>
        <v/>
      </c>
      <c r="G23" s="50" t="str">
        <f ca="1">IF(RR&gt;$L$3,"",OFFSET(INDIRECT("'الرئيسية'!A"&amp;$K$3),RR-1,CC))</f>
        <v/>
      </c>
      <c r="H23" s="50" t="str">
        <f ca="1">IF(RR&gt;$L$3,"",OFFSET(INDIRECT("'الرئيسية'!A"&amp;$K$3),RR-1,CC))</f>
        <v/>
      </c>
      <c r="I23" s="51" t="str">
        <f t="shared" ca="1" si="0"/>
        <v/>
      </c>
    </row>
    <row r="24" spans="2:9" ht="21.95" customHeight="1">
      <c r="B24" s="47" t="str">
        <f ca="1">IF(C24="","",COUNTA($C$14:C24))</f>
        <v/>
      </c>
      <c r="C24" s="48" t="str">
        <f ca="1">IF(RR&gt;$L$3,"",OFFSET(INDIRECT("'الرئيسية'!A"&amp;$K$3),RR-1,CC))</f>
        <v/>
      </c>
      <c r="D24" s="71" t="str">
        <f ca="1">IF(RR&gt;$L$3,"",OFFSET(INDIRECT("'الرئيسية'!A"&amp;$K$3),RR-1,CC))</f>
        <v/>
      </c>
      <c r="E24" s="71"/>
      <c r="F24" s="49" t="str">
        <f ca="1">IF(IF(RR&gt;$L$3,"",OFFSET(INDIRECT("'الرئيسية'!A"&amp;$K$3),RR-1,CC))=0,"",IF(RR&gt;$L$3,"",OFFSET(INDIRECT("'الرئيسية'!A"&amp;$K$3),RR-1,CC)))</f>
        <v/>
      </c>
      <c r="G24" s="50" t="str">
        <f ca="1">IF(RR&gt;$L$3,"",OFFSET(INDIRECT("'الرئيسية'!A"&amp;$K$3),RR-1,CC))</f>
        <v/>
      </c>
      <c r="H24" s="50" t="str">
        <f ca="1">IF(RR&gt;$L$3,"",OFFSET(INDIRECT("'الرئيسية'!A"&amp;$K$3),RR-1,CC))</f>
        <v/>
      </c>
      <c r="I24" s="51" t="str">
        <f t="shared" ca="1" si="0"/>
        <v/>
      </c>
    </row>
    <row r="25" spans="2:9" ht="21.95" customHeight="1">
      <c r="B25" s="47" t="str">
        <f ca="1">IF(C25="","",COUNTA($C$14:C25))</f>
        <v/>
      </c>
      <c r="C25" s="48" t="str">
        <f ca="1">IF(RR&gt;$L$3,"",OFFSET(INDIRECT("'الرئيسية'!A"&amp;$K$3),RR-1,CC))</f>
        <v/>
      </c>
      <c r="D25" s="71" t="str">
        <f ca="1">IF(RR&gt;$L$3,"",OFFSET(INDIRECT("'الرئيسية'!A"&amp;$K$3),RR-1,CC))</f>
        <v/>
      </c>
      <c r="E25" s="71"/>
      <c r="F25" s="49" t="str">
        <f ca="1">IF(IF(RR&gt;$L$3,"",OFFSET(INDIRECT("'الرئيسية'!A"&amp;$K$3),RR-1,CC))=0,"",IF(RR&gt;$L$3,"",OFFSET(INDIRECT("'الرئيسية'!A"&amp;$K$3),RR-1,CC)))</f>
        <v/>
      </c>
      <c r="G25" s="50" t="str">
        <f ca="1">IF(RR&gt;$L$3,"",OFFSET(INDIRECT("'الرئيسية'!A"&amp;$K$3),RR-1,CC))</f>
        <v/>
      </c>
      <c r="H25" s="50" t="str">
        <f ca="1">IF(RR&gt;$L$3,"",OFFSET(INDIRECT("'الرئيسية'!A"&amp;$K$3),RR-1,CC))</f>
        <v/>
      </c>
      <c r="I25" s="51" t="str">
        <f t="shared" ca="1" si="0"/>
        <v/>
      </c>
    </row>
    <row r="26" spans="2:9" ht="21.95" customHeight="1">
      <c r="B26" s="47" t="str">
        <f ca="1">IF(C26="","",COUNTA($C$14:C26))</f>
        <v/>
      </c>
      <c r="C26" s="48" t="str">
        <f ca="1">IF(RR&gt;$L$3,"",OFFSET(INDIRECT("'الرئيسية'!A"&amp;$K$3),RR-1,CC))</f>
        <v/>
      </c>
      <c r="D26" s="71" t="str">
        <f ca="1">IF(RR&gt;$L$3,"",OFFSET(INDIRECT("'الرئيسية'!A"&amp;$K$3),RR-1,CC))</f>
        <v/>
      </c>
      <c r="E26" s="71"/>
      <c r="F26" s="49" t="str">
        <f ca="1">IF(IF(RR&gt;$L$3,"",OFFSET(INDIRECT("'الرئيسية'!A"&amp;$K$3),RR-1,CC))=0,"",IF(RR&gt;$L$3,"",OFFSET(INDIRECT("'الرئيسية'!A"&amp;$K$3),RR-1,CC)))</f>
        <v/>
      </c>
      <c r="G26" s="50" t="str">
        <f ca="1">IF(RR&gt;$L$3,"",OFFSET(INDIRECT("'الرئيسية'!A"&amp;$K$3),RR-1,CC))</f>
        <v/>
      </c>
      <c r="H26" s="50" t="str">
        <f ca="1">IF(RR&gt;$L$3,"",OFFSET(INDIRECT("'الرئيسية'!A"&amp;$K$3),RR-1,CC))</f>
        <v/>
      </c>
      <c r="I26" s="51" t="str">
        <f t="shared" ca="1" si="0"/>
        <v/>
      </c>
    </row>
    <row r="27" spans="2:9" ht="21.95" customHeight="1">
      <c r="B27" s="47" t="str">
        <f ca="1">IF(C27="","",COUNTA($C$14:C27))</f>
        <v/>
      </c>
      <c r="C27" s="48" t="str">
        <f ca="1">IF(RR&gt;$L$3,"",OFFSET(INDIRECT("'الرئيسية'!A"&amp;$K$3),RR-1,CC))</f>
        <v/>
      </c>
      <c r="D27" s="71" t="str">
        <f ca="1">IF(RR&gt;$L$3,"",OFFSET(INDIRECT("'الرئيسية'!A"&amp;$K$3),RR-1,CC))</f>
        <v/>
      </c>
      <c r="E27" s="71"/>
      <c r="F27" s="49" t="str">
        <f ca="1">IF(IF(RR&gt;$L$3,"",OFFSET(INDIRECT("'الرئيسية'!A"&amp;$K$3),RR-1,CC))=0,"",IF(RR&gt;$L$3,"",OFFSET(INDIRECT("'الرئيسية'!A"&amp;$K$3),RR-1,CC)))</f>
        <v/>
      </c>
      <c r="G27" s="50" t="str">
        <f ca="1">IF(RR&gt;$L$3,"",OFFSET(INDIRECT("'الرئيسية'!A"&amp;$K$3),RR-1,CC))</f>
        <v/>
      </c>
      <c r="H27" s="50" t="str">
        <f ca="1">IF(RR&gt;$L$3,"",OFFSET(INDIRECT("'الرئيسية'!A"&amp;$K$3),RR-1,CC))</f>
        <v/>
      </c>
      <c r="I27" s="51" t="str">
        <f t="shared" ca="1" si="0"/>
        <v/>
      </c>
    </row>
    <row r="28" spans="2:9" ht="21.95" customHeight="1">
      <c r="B28" s="47" t="str">
        <f ca="1">IF(C28="","",COUNTA($C$14:C28))</f>
        <v/>
      </c>
      <c r="C28" s="48" t="str">
        <f ca="1">IF(RR&gt;$L$3,"",OFFSET(INDIRECT("'الرئيسية'!A"&amp;$K$3),RR-1,CC))</f>
        <v/>
      </c>
      <c r="D28" s="71" t="str">
        <f ca="1">IF(RR&gt;$L$3,"",OFFSET(INDIRECT("'الرئيسية'!A"&amp;$K$3),RR-1,CC))</f>
        <v/>
      </c>
      <c r="E28" s="71"/>
      <c r="F28" s="49" t="str">
        <f ca="1">IF(IF(RR&gt;$L$3,"",OFFSET(INDIRECT("'الرئيسية'!A"&amp;$K$3),RR-1,CC))=0,"",IF(RR&gt;$L$3,"",OFFSET(INDIRECT("'الرئيسية'!A"&amp;$K$3),RR-1,CC)))</f>
        <v/>
      </c>
      <c r="G28" s="50" t="str">
        <f ca="1">IF(RR&gt;$L$3,"",OFFSET(INDIRECT("'الرئيسية'!A"&amp;$K$3),RR-1,CC))</f>
        <v/>
      </c>
      <c r="H28" s="50" t="str">
        <f ca="1">IF(RR&gt;$L$3,"",OFFSET(INDIRECT("'الرئيسية'!A"&amp;$K$3),RR-1,CC))</f>
        <v/>
      </c>
      <c r="I28" s="51" t="str">
        <f t="shared" ca="1" si="0"/>
        <v/>
      </c>
    </row>
    <row r="29" spans="2:9" ht="21.95" customHeight="1">
      <c r="B29" s="47" t="str">
        <f ca="1">IF(C29="","",COUNTA($C$14:C29))</f>
        <v/>
      </c>
      <c r="C29" s="48" t="str">
        <f ca="1">IF(RR&gt;$L$3,"",OFFSET(INDIRECT("'الرئيسية'!A"&amp;$K$3),RR-1,CC))</f>
        <v/>
      </c>
      <c r="D29" s="71" t="str">
        <f ca="1">IF(RR&gt;$L$3,"",OFFSET(INDIRECT("'الرئيسية'!A"&amp;$K$3),RR-1,CC))</f>
        <v/>
      </c>
      <c r="E29" s="71"/>
      <c r="F29" s="49" t="str">
        <f ca="1">IF(IF(RR&gt;$L$3,"",OFFSET(INDIRECT("'الرئيسية'!A"&amp;$K$3),RR-1,CC))=0,"",IF(RR&gt;$L$3,"",OFFSET(INDIRECT("'الرئيسية'!A"&amp;$K$3),RR-1,CC)))</f>
        <v/>
      </c>
      <c r="G29" s="50" t="str">
        <f ca="1">IF(RR&gt;$L$3,"",OFFSET(INDIRECT("'الرئيسية'!A"&amp;$K$3),RR-1,CC))</f>
        <v/>
      </c>
      <c r="H29" s="50" t="str">
        <f ca="1">IF(RR&gt;$L$3,"",OFFSET(INDIRECT("'الرئيسية'!A"&amp;$K$3),RR-1,CC))</f>
        <v/>
      </c>
      <c r="I29" s="51" t="str">
        <f t="shared" ca="1" si="0"/>
        <v/>
      </c>
    </row>
    <row r="30" spans="2:9" ht="21.95" customHeight="1">
      <c r="B30" s="47" t="str">
        <f ca="1">IF(C30="","",COUNTA($C$14:C30))</f>
        <v/>
      </c>
      <c r="C30" s="48" t="str">
        <f ca="1">IF(RR&gt;$L$3,"",OFFSET(INDIRECT("'الرئيسية'!A"&amp;$K$3),RR-1,CC))</f>
        <v/>
      </c>
      <c r="D30" s="71" t="str">
        <f ca="1">IF(RR&gt;$L$3,"",OFFSET(INDIRECT("'الرئيسية'!A"&amp;$K$3),RR-1,CC))</f>
        <v/>
      </c>
      <c r="E30" s="71"/>
      <c r="F30" s="49" t="str">
        <f ca="1">IF(IF(RR&gt;$L$3,"",OFFSET(INDIRECT("'الرئيسية'!A"&amp;$K$3),RR-1,CC))=0,"",IF(RR&gt;$L$3,"",OFFSET(INDIRECT("'الرئيسية'!A"&amp;$K$3),RR-1,CC)))</f>
        <v/>
      </c>
      <c r="G30" s="50" t="str">
        <f ca="1">IF(RR&gt;$L$3,"",OFFSET(INDIRECT("'الرئيسية'!A"&amp;$K$3),RR-1,CC))</f>
        <v/>
      </c>
      <c r="H30" s="50" t="str">
        <f ca="1">IF(RR&gt;$L$3,"",OFFSET(INDIRECT("'الرئيسية'!A"&amp;$K$3),RR-1,CC))</f>
        <v/>
      </c>
      <c r="I30" s="51" t="str">
        <f t="shared" ca="1" si="0"/>
        <v/>
      </c>
    </row>
    <row r="31" spans="2:9" ht="21.95" customHeight="1">
      <c r="B31" s="47" t="str">
        <f ca="1">IF(C31="","",COUNTA($C$14:C31))</f>
        <v/>
      </c>
      <c r="C31" s="48" t="str">
        <f ca="1">IF(RR&gt;$L$3,"",OFFSET(INDIRECT("'الرئيسية'!A"&amp;$K$3),RR-1,CC))</f>
        <v/>
      </c>
      <c r="D31" s="71" t="str">
        <f ca="1">IF(RR&gt;$L$3,"",OFFSET(INDIRECT("'الرئيسية'!A"&amp;$K$3),RR-1,CC))</f>
        <v/>
      </c>
      <c r="E31" s="71"/>
      <c r="F31" s="49" t="str">
        <f ca="1">IF(IF(RR&gt;$L$3,"",OFFSET(INDIRECT("'الرئيسية'!A"&amp;$K$3),RR-1,CC))=0,"",IF(RR&gt;$L$3,"",OFFSET(INDIRECT("'الرئيسية'!A"&amp;$K$3),RR-1,CC)))</f>
        <v/>
      </c>
      <c r="G31" s="50" t="str">
        <f ca="1">IF(RR&gt;$L$3,"",OFFSET(INDIRECT("'الرئيسية'!A"&amp;$K$3),RR-1,CC))</f>
        <v/>
      </c>
      <c r="H31" s="50" t="str">
        <f ca="1">IF(RR&gt;$L$3,"",OFFSET(INDIRECT("'الرئيسية'!A"&amp;$K$3),RR-1,CC))</f>
        <v/>
      </c>
      <c r="I31" s="51" t="str">
        <f t="shared" ca="1" si="0"/>
        <v/>
      </c>
    </row>
    <row r="32" spans="2:9" ht="21.95" customHeight="1">
      <c r="B32" s="47" t="str">
        <f ca="1">IF(C32="","",COUNTA($C$14:C32))</f>
        <v/>
      </c>
      <c r="C32" s="48" t="str">
        <f ca="1">IF(RR&gt;$L$3,"",OFFSET(INDIRECT("'الرئيسية'!A"&amp;$K$3),RR-1,CC))</f>
        <v/>
      </c>
      <c r="D32" s="71" t="str">
        <f ca="1">IF(RR&gt;$L$3,"",OFFSET(INDIRECT("'الرئيسية'!A"&amp;$K$3),RR-1,CC))</f>
        <v/>
      </c>
      <c r="E32" s="71"/>
      <c r="F32" s="49" t="str">
        <f ca="1">IF(IF(RR&gt;$L$3,"",OFFSET(INDIRECT("'الرئيسية'!A"&amp;$K$3),RR-1,CC))=0,"",IF(RR&gt;$L$3,"",OFFSET(INDIRECT("'الرئيسية'!A"&amp;$K$3),RR-1,CC)))</f>
        <v/>
      </c>
      <c r="G32" s="50" t="str">
        <f ca="1">IF(RR&gt;$L$3,"",OFFSET(INDIRECT("'الرئيسية'!A"&amp;$K$3),RR-1,CC))</f>
        <v/>
      </c>
      <c r="H32" s="50" t="str">
        <f ca="1">IF(RR&gt;$L$3,"",OFFSET(INDIRECT("'الرئيسية'!A"&amp;$K$3),RR-1,CC))</f>
        <v/>
      </c>
      <c r="I32" s="51" t="str">
        <f t="shared" ca="1" si="0"/>
        <v/>
      </c>
    </row>
    <row r="33" spans="2:9" ht="21.95" customHeight="1">
      <c r="B33" s="47" t="str">
        <f ca="1">IF(C33="","",COUNTA($C$14:C33))</f>
        <v/>
      </c>
      <c r="C33" s="48" t="str">
        <f ca="1">IF(RR&gt;$L$3,"",OFFSET(INDIRECT("'الرئيسية'!A"&amp;$K$3),RR-1,CC))</f>
        <v/>
      </c>
      <c r="D33" s="71" t="str">
        <f ca="1">IF(RR&gt;$L$3,"",OFFSET(INDIRECT("'الرئيسية'!A"&amp;$K$3),RR-1,CC))</f>
        <v/>
      </c>
      <c r="E33" s="71"/>
      <c r="F33" s="49" t="str">
        <f ca="1">IF(IF(RR&gt;$L$3,"",OFFSET(INDIRECT("'الرئيسية'!A"&amp;$K$3),RR-1,CC))=0,"",IF(RR&gt;$L$3,"",OFFSET(INDIRECT("'الرئيسية'!A"&amp;$K$3),RR-1,CC)))</f>
        <v/>
      </c>
      <c r="G33" s="50" t="str">
        <f ca="1">IF(RR&gt;$L$3,"",OFFSET(INDIRECT("'الرئيسية'!A"&amp;$K$3),RR-1,CC))</f>
        <v/>
      </c>
      <c r="H33" s="50" t="str">
        <f ca="1">IF(RR&gt;$L$3,"",OFFSET(INDIRECT("'الرئيسية'!A"&amp;$K$3),RR-1,CC))</f>
        <v/>
      </c>
      <c r="I33" s="51" t="str">
        <f t="shared" ca="1" si="0"/>
        <v/>
      </c>
    </row>
    <row r="34" spans="2:9" ht="21.95" customHeight="1">
      <c r="B34" s="47" t="str">
        <f ca="1">IF(C34="","",COUNTA($C$14:C34))</f>
        <v/>
      </c>
      <c r="C34" s="48" t="str">
        <f ca="1">IF(RR&gt;$L$3,"",OFFSET(INDIRECT("'الرئيسية'!A"&amp;$K$3),RR-1,CC))</f>
        <v/>
      </c>
      <c r="D34" s="71" t="str">
        <f ca="1">IF(RR&gt;$L$3,"",OFFSET(INDIRECT("'الرئيسية'!A"&amp;$K$3),RR-1,CC))</f>
        <v/>
      </c>
      <c r="E34" s="71"/>
      <c r="F34" s="49" t="str">
        <f ca="1">IF(IF(RR&gt;$L$3,"",OFFSET(INDIRECT("'الرئيسية'!A"&amp;$K$3),RR-1,CC))=0,"",IF(RR&gt;$L$3,"",OFFSET(INDIRECT("'الرئيسية'!A"&amp;$K$3),RR-1,CC)))</f>
        <v/>
      </c>
      <c r="G34" s="50" t="str">
        <f ca="1">IF(RR&gt;$L$3,"",OFFSET(INDIRECT("'الرئيسية'!A"&amp;$K$3),RR-1,CC))</f>
        <v/>
      </c>
      <c r="H34" s="50" t="str">
        <f ca="1">IF(RR&gt;$L$3,"",OFFSET(INDIRECT("'الرئيسية'!A"&amp;$K$3),RR-1,CC))</f>
        <v/>
      </c>
      <c r="I34" s="51" t="str">
        <f t="shared" ca="1" si="0"/>
        <v/>
      </c>
    </row>
    <row r="35" spans="2:9" ht="21.95" customHeight="1">
      <c r="B35" s="47" t="str">
        <f ca="1">IF(C35="","",COUNTA($C$14:C35))</f>
        <v/>
      </c>
      <c r="C35" s="48" t="str">
        <f ca="1">IF(RR&gt;$L$3,"",OFFSET(INDIRECT("'الرئيسية'!A"&amp;$K$3),RR-1,CC))</f>
        <v/>
      </c>
      <c r="D35" s="71" t="str">
        <f ca="1">IF(RR&gt;$L$3,"",OFFSET(INDIRECT("'الرئيسية'!A"&amp;$K$3),RR-1,CC))</f>
        <v/>
      </c>
      <c r="E35" s="71"/>
      <c r="F35" s="49" t="str">
        <f ca="1">IF(IF(RR&gt;$L$3,"",OFFSET(INDIRECT("'الرئيسية'!A"&amp;$K$3),RR-1,CC))=0,"",IF(RR&gt;$L$3,"",OFFSET(INDIRECT("'الرئيسية'!A"&amp;$K$3),RR-1,CC)))</f>
        <v/>
      </c>
      <c r="G35" s="50" t="str">
        <f ca="1">IF(RR&gt;$L$3,"",OFFSET(INDIRECT("'الرئيسية'!A"&amp;$K$3),RR-1,CC))</f>
        <v/>
      </c>
      <c r="H35" s="50" t="str">
        <f ca="1">IF(RR&gt;$L$3,"",OFFSET(INDIRECT("'الرئيسية'!A"&amp;$K$3),RR-1,CC))</f>
        <v/>
      </c>
      <c r="I35" s="51" t="str">
        <f t="shared" ca="1" si="0"/>
        <v/>
      </c>
    </row>
    <row r="36" spans="2:9" ht="21.95" customHeight="1">
      <c r="B36" s="47" t="str">
        <f ca="1">IF(C36="","",COUNTA($C$14:C36))</f>
        <v/>
      </c>
      <c r="C36" s="48" t="str">
        <f ca="1">IF(RR&gt;$L$3,"",OFFSET(INDIRECT("'الرئيسية'!A"&amp;$K$3),RR-1,CC))</f>
        <v/>
      </c>
      <c r="D36" s="71" t="str">
        <f ca="1">IF(RR&gt;$L$3,"",OFFSET(INDIRECT("'الرئيسية'!A"&amp;$K$3),RR-1,CC))</f>
        <v/>
      </c>
      <c r="E36" s="71"/>
      <c r="F36" s="49" t="str">
        <f ca="1">IF(IF(RR&gt;$L$3,"",OFFSET(INDIRECT("'الرئيسية'!A"&amp;$K$3),RR-1,CC))=0,"",IF(RR&gt;$L$3,"",OFFSET(INDIRECT("'الرئيسية'!A"&amp;$K$3),RR-1,CC)))</f>
        <v/>
      </c>
      <c r="G36" s="50" t="str">
        <f ca="1">IF(RR&gt;$L$3,"",OFFSET(INDIRECT("'الرئيسية'!A"&amp;$K$3),RR-1,CC))</f>
        <v/>
      </c>
      <c r="H36" s="50" t="str">
        <f ca="1">IF(RR&gt;$L$3,"",OFFSET(INDIRECT("'الرئيسية'!A"&amp;$K$3),RR-1,CC))</f>
        <v/>
      </c>
      <c r="I36" s="51" t="str">
        <f t="shared" ca="1" si="0"/>
        <v/>
      </c>
    </row>
    <row r="37" spans="2:9" ht="21.95" customHeight="1">
      <c r="B37" s="47" t="str">
        <f ca="1">IF(C37="","",COUNTA($C$14:C37))</f>
        <v/>
      </c>
      <c r="C37" s="48" t="str">
        <f ca="1">IF(RR&gt;$L$3,"",OFFSET(INDIRECT("'الرئيسية'!A"&amp;$K$3),RR-1,CC))</f>
        <v/>
      </c>
      <c r="D37" s="71" t="str">
        <f ca="1">IF(RR&gt;$L$3,"",OFFSET(INDIRECT("'الرئيسية'!A"&amp;$K$3),RR-1,CC))</f>
        <v/>
      </c>
      <c r="E37" s="71"/>
      <c r="F37" s="49" t="str">
        <f ca="1">IF(IF(RR&gt;$L$3,"",OFFSET(INDIRECT("'الرئيسية'!A"&amp;$K$3),RR-1,CC))=0,"",IF(RR&gt;$L$3,"",OFFSET(INDIRECT("'الرئيسية'!A"&amp;$K$3),RR-1,CC)))</f>
        <v/>
      </c>
      <c r="G37" s="50" t="str">
        <f ca="1">IF(RR&gt;$L$3,"",OFFSET(INDIRECT("'الرئيسية'!A"&amp;$K$3),RR-1,CC))</f>
        <v/>
      </c>
      <c r="H37" s="50" t="str">
        <f ca="1">IF(RR&gt;$L$3,"",OFFSET(INDIRECT("'الرئيسية'!A"&amp;$K$3),RR-1,CC))</f>
        <v/>
      </c>
      <c r="I37" s="51" t="str">
        <f t="shared" ca="1" si="0"/>
        <v/>
      </c>
    </row>
    <row r="38" spans="2:9" ht="21.95" customHeight="1">
      <c r="B38" s="47" t="str">
        <f ca="1">IF(C38="","",COUNTA($C$14:C38))</f>
        <v/>
      </c>
      <c r="C38" s="48" t="str">
        <f ca="1">IF(RR&gt;$L$3,"",OFFSET(INDIRECT("'الرئيسية'!A"&amp;$K$3),RR-1,CC))</f>
        <v/>
      </c>
      <c r="D38" s="71" t="str">
        <f ca="1">IF(RR&gt;$L$3,"",OFFSET(INDIRECT("'الرئيسية'!A"&amp;$K$3),RR-1,CC))</f>
        <v/>
      </c>
      <c r="E38" s="71"/>
      <c r="F38" s="49" t="str">
        <f ca="1">IF(IF(RR&gt;$L$3,"",OFFSET(INDIRECT("'الرئيسية'!A"&amp;$K$3),RR-1,CC))=0,"",IF(RR&gt;$L$3,"",OFFSET(INDIRECT("'الرئيسية'!A"&amp;$K$3),RR-1,CC)))</f>
        <v/>
      </c>
      <c r="G38" s="50" t="str">
        <f ca="1">IF(RR&gt;$L$3,"",OFFSET(INDIRECT("'الرئيسية'!A"&amp;$K$3),RR-1,CC))</f>
        <v/>
      </c>
      <c r="H38" s="50" t="str">
        <f ca="1">IF(RR&gt;$L$3,"",OFFSET(INDIRECT("'الرئيسية'!A"&amp;$K$3),RR-1,CC))</f>
        <v/>
      </c>
      <c r="I38" s="51" t="str">
        <f t="shared" ca="1" si="0"/>
        <v/>
      </c>
    </row>
    <row r="39" spans="2:9" ht="21.95" customHeight="1">
      <c r="B39" s="47" t="str">
        <f ca="1">IF(C39="","",COUNTA($C$14:C39))</f>
        <v/>
      </c>
      <c r="C39" s="48" t="str">
        <f ca="1">IF(RR&gt;$L$3,"",OFFSET(INDIRECT("'الرئيسية'!A"&amp;$K$3),RR-1,CC))</f>
        <v/>
      </c>
      <c r="D39" s="71" t="str">
        <f ca="1">IF(RR&gt;$L$3,"",OFFSET(INDIRECT("'الرئيسية'!A"&amp;$K$3),RR-1,CC))</f>
        <v/>
      </c>
      <c r="E39" s="71"/>
      <c r="F39" s="49" t="str">
        <f ca="1">IF(IF(RR&gt;$L$3,"",OFFSET(INDIRECT("'الرئيسية'!A"&amp;$K$3),RR-1,CC))=0,"",IF(RR&gt;$L$3,"",OFFSET(INDIRECT("'الرئيسية'!A"&amp;$K$3),RR-1,CC)))</f>
        <v/>
      </c>
      <c r="G39" s="50" t="str">
        <f ca="1">IF(RR&gt;$L$3,"",OFFSET(INDIRECT("'الرئيسية'!A"&amp;$K$3),RR-1,CC))</f>
        <v/>
      </c>
      <c r="H39" s="50" t="str">
        <f ca="1">IF(RR&gt;$L$3,"",OFFSET(INDIRECT("'الرئيسية'!A"&amp;$K$3),RR-1,CC))</f>
        <v/>
      </c>
      <c r="I39" s="51" t="str">
        <f t="shared" ca="1" si="0"/>
        <v/>
      </c>
    </row>
    <row r="40" spans="2:9" ht="21.95" customHeight="1">
      <c r="B40" s="47" t="str">
        <f ca="1">IF(C40="","",COUNTA($C$14:C40))</f>
        <v/>
      </c>
      <c r="C40" s="48" t="str">
        <f ca="1">IF(RR&gt;$L$3,"",OFFSET(INDIRECT("'الرئيسية'!A"&amp;$K$3),RR-1,CC))</f>
        <v/>
      </c>
      <c r="D40" s="71" t="str">
        <f ca="1">IF(RR&gt;$L$3,"",OFFSET(INDIRECT("'الرئيسية'!A"&amp;$K$3),RR-1,CC))</f>
        <v/>
      </c>
      <c r="E40" s="71"/>
      <c r="F40" s="49" t="str">
        <f ca="1">IF(IF(RR&gt;$L$3,"",OFFSET(INDIRECT("'الرئيسية'!A"&amp;$K$3),RR-1,CC))=0,"",IF(RR&gt;$L$3,"",OFFSET(INDIRECT("'الرئيسية'!A"&amp;$K$3),RR-1,CC)))</f>
        <v/>
      </c>
      <c r="G40" s="50" t="str">
        <f ca="1">IF(RR&gt;$L$3,"",OFFSET(INDIRECT("'الرئيسية'!A"&amp;$K$3),RR-1,CC))</f>
        <v/>
      </c>
      <c r="H40" s="50" t="str">
        <f ca="1">IF(RR&gt;$L$3,"",OFFSET(INDIRECT("'الرئيسية'!A"&amp;$K$3),RR-1,CC))</f>
        <v/>
      </c>
      <c r="I40" s="51" t="str">
        <f t="shared" ca="1" si="0"/>
        <v/>
      </c>
    </row>
    <row r="41" spans="2:9" ht="21.95" customHeight="1">
      <c r="B41" s="47" t="str">
        <f ca="1">IF(C41="","",COUNTA($C$14:C41))</f>
        <v/>
      </c>
      <c r="C41" s="48" t="str">
        <f ca="1">IF(RR&gt;$L$3,"",OFFSET(INDIRECT("'الرئيسية'!A"&amp;$K$3),RR-1,CC))</f>
        <v/>
      </c>
      <c r="D41" s="71" t="str">
        <f ca="1">IF(RR&gt;$L$3,"",OFFSET(INDIRECT("'الرئيسية'!A"&amp;$K$3),RR-1,CC))</f>
        <v/>
      </c>
      <c r="E41" s="71"/>
      <c r="F41" s="49" t="str">
        <f ca="1">IF(IF(RR&gt;$L$3,"",OFFSET(INDIRECT("'الرئيسية'!A"&amp;$K$3),RR-1,CC))=0,"",IF(RR&gt;$L$3,"",OFFSET(INDIRECT("'الرئيسية'!A"&amp;$K$3),RR-1,CC)))</f>
        <v/>
      </c>
      <c r="G41" s="50" t="str">
        <f ca="1">IF(RR&gt;$L$3,"",OFFSET(INDIRECT("'الرئيسية'!A"&amp;$K$3),RR-1,CC))</f>
        <v/>
      </c>
      <c r="H41" s="50" t="str">
        <f ca="1">IF(RR&gt;$L$3,"",OFFSET(INDIRECT("'الرئيسية'!A"&amp;$K$3),RR-1,CC))</f>
        <v/>
      </c>
      <c r="I41" s="51" t="str">
        <f t="shared" ca="1" si="0"/>
        <v/>
      </c>
    </row>
    <row r="42" spans="2:9" ht="21.95" customHeight="1">
      <c r="B42" s="47" t="str">
        <f ca="1">IF(C42="","",COUNTA($C$14:C42))</f>
        <v/>
      </c>
      <c r="C42" s="48" t="str">
        <f ca="1">IF(RR&gt;$L$3,"",OFFSET(INDIRECT("'الرئيسية'!A"&amp;$K$3),RR-1,CC))</f>
        <v/>
      </c>
      <c r="D42" s="71" t="str">
        <f ca="1">IF(RR&gt;$L$3,"",OFFSET(INDIRECT("'الرئيسية'!A"&amp;$K$3),RR-1,CC))</f>
        <v/>
      </c>
      <c r="E42" s="71"/>
      <c r="F42" s="49" t="str">
        <f ca="1">IF(IF(RR&gt;$L$3,"",OFFSET(INDIRECT("'الرئيسية'!A"&amp;$K$3),RR-1,CC))=0,"",IF(RR&gt;$L$3,"",OFFSET(INDIRECT("'الرئيسية'!A"&amp;$K$3),RR-1,CC)))</f>
        <v/>
      </c>
      <c r="G42" s="50" t="str">
        <f ca="1">IF(RR&gt;$L$3,"",OFFSET(INDIRECT("'الرئيسية'!A"&amp;$K$3),RR-1,CC))</f>
        <v/>
      </c>
      <c r="H42" s="50" t="str">
        <f ca="1">IF(RR&gt;$L$3,"",OFFSET(INDIRECT("'الرئيسية'!A"&amp;$K$3),RR-1,CC))</f>
        <v/>
      </c>
      <c r="I42" s="51" t="str">
        <f t="shared" ca="1" si="0"/>
        <v/>
      </c>
    </row>
    <row r="43" spans="2:9" ht="21.95" customHeight="1">
      <c r="B43" s="47" t="str">
        <f ca="1">IF(C43="","",COUNTA($C$14:C43))</f>
        <v/>
      </c>
      <c r="C43" s="48" t="str">
        <f ca="1">IF(RR&gt;$L$3,"",OFFSET(INDIRECT("'الرئيسية'!A"&amp;$K$3),RR-1,CC))</f>
        <v/>
      </c>
      <c r="D43" s="71" t="str">
        <f ca="1">IF(RR&gt;$L$3,"",OFFSET(INDIRECT("'الرئيسية'!A"&amp;$K$3),RR-1,CC))</f>
        <v/>
      </c>
      <c r="E43" s="71"/>
      <c r="F43" s="49" t="str">
        <f ca="1">IF(IF(RR&gt;$L$3,"",OFFSET(INDIRECT("'الرئيسية'!A"&amp;$K$3),RR-1,CC))=0,"",IF(RR&gt;$L$3,"",OFFSET(INDIRECT("'الرئيسية'!A"&amp;$K$3),RR-1,CC)))</f>
        <v/>
      </c>
      <c r="G43" s="50" t="str">
        <f ca="1">IF(RR&gt;$L$3,"",OFFSET(INDIRECT("'الرئيسية'!A"&amp;$K$3),RR-1,CC))</f>
        <v/>
      </c>
      <c r="H43" s="50" t="str">
        <f ca="1">IF(RR&gt;$L$3,"",OFFSET(INDIRECT("'الرئيسية'!A"&amp;$K$3),RR-1,CC))</f>
        <v/>
      </c>
      <c r="I43" s="51" t="str">
        <f t="shared" ca="1" si="0"/>
        <v/>
      </c>
    </row>
    <row r="44" spans="2:9" ht="21.95" customHeight="1">
      <c r="B44" s="47" t="str">
        <f ca="1">IF(C44="","",COUNTA($C$14:C44))</f>
        <v/>
      </c>
      <c r="C44" s="48" t="str">
        <f ca="1">IF(RR&gt;$L$3,"",OFFSET(INDIRECT("'الرئيسية'!A"&amp;$K$3),RR-1,CC))</f>
        <v/>
      </c>
      <c r="D44" s="71" t="str">
        <f ca="1">IF(RR&gt;$L$3,"",OFFSET(INDIRECT("'الرئيسية'!A"&amp;$K$3),RR-1,CC))</f>
        <v/>
      </c>
      <c r="E44" s="71"/>
      <c r="F44" s="49" t="str">
        <f ca="1">IF(IF(RR&gt;$L$3,"",OFFSET(INDIRECT("'الرئيسية'!A"&amp;$K$3),RR-1,CC))=0,"",IF(RR&gt;$L$3,"",OFFSET(INDIRECT("'الرئيسية'!A"&amp;$K$3),RR-1,CC)))</f>
        <v/>
      </c>
      <c r="G44" s="50" t="str">
        <f ca="1">IF(RR&gt;$L$3,"",OFFSET(INDIRECT("'الرئيسية'!A"&amp;$K$3),RR-1,CC))</f>
        <v/>
      </c>
      <c r="H44" s="50" t="str">
        <f ca="1">IF(RR&gt;$L$3,"",OFFSET(INDIRECT("'الرئيسية'!A"&amp;$K$3),RR-1,CC))</f>
        <v/>
      </c>
      <c r="I44" s="51" t="str">
        <f t="shared" ca="1" si="0"/>
        <v/>
      </c>
    </row>
    <row r="45" spans="2:9" ht="21.95" customHeight="1">
      <c r="B45" s="47" t="str">
        <f ca="1">IF(C45="","",COUNTA($C$14:C45))</f>
        <v/>
      </c>
      <c r="C45" s="48" t="str">
        <f ca="1">IF(RR&gt;$L$3,"",OFFSET(INDIRECT("'الرئيسية'!A"&amp;$K$3),RR-1,CC))</f>
        <v/>
      </c>
      <c r="D45" s="71" t="str">
        <f ca="1">IF(RR&gt;$L$3,"",OFFSET(INDIRECT("'الرئيسية'!A"&amp;$K$3),RR-1,CC))</f>
        <v/>
      </c>
      <c r="E45" s="71"/>
      <c r="F45" s="49" t="str">
        <f ca="1">IF(IF(RR&gt;$L$3,"",OFFSET(INDIRECT("'الرئيسية'!A"&amp;$K$3),RR-1,CC))=0,"",IF(RR&gt;$L$3,"",OFFSET(INDIRECT("'الرئيسية'!A"&amp;$K$3),RR-1,CC)))</f>
        <v/>
      </c>
      <c r="G45" s="50" t="str">
        <f ca="1">IF(RR&gt;$L$3,"",OFFSET(INDIRECT("'الرئيسية'!A"&amp;$K$3),RR-1,CC))</f>
        <v/>
      </c>
      <c r="H45" s="50" t="str">
        <f ca="1">IF(RR&gt;$L$3,"",OFFSET(INDIRECT("'الرئيسية'!A"&amp;$K$3),RR-1,CC))</f>
        <v/>
      </c>
      <c r="I45" s="51" t="str">
        <f t="shared" ca="1" si="0"/>
        <v/>
      </c>
    </row>
    <row r="46" spans="2:9" ht="21.95" customHeight="1">
      <c r="B46" s="47" t="str">
        <f ca="1">IF(C46="","",COUNTA($C$14:C46))</f>
        <v/>
      </c>
      <c r="C46" s="48" t="str">
        <f ca="1">IF(RR&gt;$L$3,"",OFFSET(INDIRECT("'الرئيسية'!A"&amp;$K$3),RR-1,CC))</f>
        <v/>
      </c>
      <c r="D46" s="71" t="str">
        <f ca="1">IF(RR&gt;$L$3,"",OFFSET(INDIRECT("'الرئيسية'!A"&amp;$K$3),RR-1,CC))</f>
        <v/>
      </c>
      <c r="E46" s="71"/>
      <c r="F46" s="49" t="str">
        <f ca="1">IF(IF(RR&gt;$L$3,"",OFFSET(INDIRECT("'الرئيسية'!A"&amp;$K$3),RR-1,CC))=0,"",IF(RR&gt;$L$3,"",OFFSET(INDIRECT("'الرئيسية'!A"&amp;$K$3),RR-1,CC)))</f>
        <v/>
      </c>
      <c r="G46" s="50" t="str">
        <f ca="1">IF(RR&gt;$L$3,"",OFFSET(INDIRECT("'الرئيسية'!A"&amp;$K$3),RR-1,CC))</f>
        <v/>
      </c>
      <c r="H46" s="50" t="str">
        <f ca="1">IF(RR&gt;$L$3,"",OFFSET(INDIRECT("'الرئيسية'!A"&amp;$K$3),RR-1,CC))</f>
        <v/>
      </c>
      <c r="I46" s="51" t="str">
        <f t="shared" ca="1" si="0"/>
        <v/>
      </c>
    </row>
    <row r="47" spans="2:9" ht="21.95" customHeight="1">
      <c r="B47" s="47" t="str">
        <f ca="1">IF(C47="","",COUNTA($C$14:C47))</f>
        <v/>
      </c>
      <c r="C47" s="48" t="str">
        <f ca="1">IF(RR&gt;$L$3,"",OFFSET(INDIRECT("'الرئيسية'!A"&amp;$K$3),RR-1,CC))</f>
        <v/>
      </c>
      <c r="D47" s="71" t="str">
        <f ca="1">IF(RR&gt;$L$3,"",OFFSET(INDIRECT("'الرئيسية'!A"&amp;$K$3),RR-1,CC))</f>
        <v/>
      </c>
      <c r="E47" s="71"/>
      <c r="F47" s="49" t="str">
        <f ca="1">IF(IF(RR&gt;$L$3,"",OFFSET(INDIRECT("'الرئيسية'!A"&amp;$K$3),RR-1,CC))=0,"",IF(RR&gt;$L$3,"",OFFSET(INDIRECT("'الرئيسية'!A"&amp;$K$3),RR-1,CC)))</f>
        <v/>
      </c>
      <c r="G47" s="50" t="str">
        <f ca="1">IF(RR&gt;$L$3,"",OFFSET(INDIRECT("'الرئيسية'!A"&amp;$K$3),RR-1,CC))</f>
        <v/>
      </c>
      <c r="H47" s="50" t="str">
        <f ca="1">IF(RR&gt;$L$3,"",OFFSET(INDIRECT("'الرئيسية'!A"&amp;$K$3),RR-1,CC))</f>
        <v/>
      </c>
      <c r="I47" s="51" t="str">
        <f t="shared" ca="1" si="0"/>
        <v/>
      </c>
    </row>
    <row r="48" spans="2:9" ht="21.95" customHeight="1">
      <c r="B48" s="47" t="str">
        <f ca="1">IF(C48="","",COUNTA($C$14:C48))</f>
        <v/>
      </c>
      <c r="C48" s="48" t="str">
        <f ca="1">IF(RR&gt;$L$3,"",OFFSET(INDIRECT("'الرئيسية'!A"&amp;$K$3),RR-1,CC))</f>
        <v/>
      </c>
      <c r="D48" s="71" t="str">
        <f ca="1">IF(RR&gt;$L$3,"",OFFSET(INDIRECT("'الرئيسية'!A"&amp;$K$3),RR-1,CC))</f>
        <v/>
      </c>
      <c r="E48" s="71"/>
      <c r="F48" s="49" t="str">
        <f ca="1">IF(IF(RR&gt;$L$3,"",OFFSET(INDIRECT("'الرئيسية'!A"&amp;$K$3),RR-1,CC))=0,"",IF(RR&gt;$L$3,"",OFFSET(INDIRECT("'الرئيسية'!A"&amp;$K$3),RR-1,CC)))</f>
        <v/>
      </c>
      <c r="G48" s="50" t="str">
        <f ca="1">IF(RR&gt;$L$3,"",OFFSET(INDIRECT("'الرئيسية'!A"&amp;$K$3),RR-1,CC))</f>
        <v/>
      </c>
      <c r="H48" s="50" t="str">
        <f ca="1">IF(RR&gt;$L$3,"",OFFSET(INDIRECT("'الرئيسية'!A"&amp;$K$3),RR-1,CC))</f>
        <v/>
      </c>
      <c r="I48" s="51" t="str">
        <f t="shared" ca="1" si="0"/>
        <v/>
      </c>
    </row>
    <row r="49" spans="2:9" ht="21.95" customHeight="1">
      <c r="B49" s="47" t="str">
        <f ca="1">IF(C49="","",COUNTA($C$14:C49))</f>
        <v/>
      </c>
      <c r="C49" s="48" t="str">
        <f ca="1">IF(RR&gt;$L$3,"",OFFSET(INDIRECT("'الرئيسية'!A"&amp;$K$3),RR-1,CC))</f>
        <v/>
      </c>
      <c r="D49" s="71" t="str">
        <f ca="1">IF(RR&gt;$L$3,"",OFFSET(INDIRECT("'الرئيسية'!A"&amp;$K$3),RR-1,CC))</f>
        <v/>
      </c>
      <c r="E49" s="71"/>
      <c r="F49" s="49" t="str">
        <f ca="1">IF(IF(RR&gt;$L$3,"",OFFSET(INDIRECT("'الرئيسية'!A"&amp;$K$3),RR-1,CC))=0,"",IF(RR&gt;$L$3,"",OFFSET(INDIRECT("'الرئيسية'!A"&amp;$K$3),RR-1,CC)))</f>
        <v/>
      </c>
      <c r="G49" s="50" t="str">
        <f ca="1">IF(RR&gt;$L$3,"",OFFSET(INDIRECT("'الرئيسية'!A"&amp;$K$3),RR-1,CC))</f>
        <v/>
      </c>
      <c r="H49" s="50" t="str">
        <f ca="1">IF(RR&gt;$L$3,"",OFFSET(INDIRECT("'الرئيسية'!A"&amp;$K$3),RR-1,CC))</f>
        <v/>
      </c>
      <c r="I49" s="51" t="str">
        <f t="shared" ca="1" si="0"/>
        <v/>
      </c>
    </row>
    <row r="50" spans="2:9" ht="21.95" customHeight="1">
      <c r="B50" s="47" t="str">
        <f ca="1">IF(C50="","",COUNTA($C$14:C50))</f>
        <v/>
      </c>
      <c r="C50" s="48" t="str">
        <f ca="1">IF(RR&gt;$L$3,"",OFFSET(INDIRECT("'الرئيسية'!A"&amp;$K$3),RR-1,CC))</f>
        <v/>
      </c>
      <c r="D50" s="71" t="str">
        <f ca="1">IF(RR&gt;$L$3,"",OFFSET(INDIRECT("'الرئيسية'!A"&amp;$K$3),RR-1,CC))</f>
        <v/>
      </c>
      <c r="E50" s="71"/>
      <c r="F50" s="49" t="str">
        <f ca="1">IF(IF(RR&gt;$L$3,"",OFFSET(INDIRECT("'الرئيسية'!A"&amp;$K$3),RR-1,CC))=0,"",IF(RR&gt;$L$3,"",OFFSET(INDIRECT("'الرئيسية'!A"&amp;$K$3),RR-1,CC)))</f>
        <v/>
      </c>
      <c r="G50" s="50" t="str">
        <f ca="1">IF(RR&gt;$L$3,"",OFFSET(INDIRECT("'الرئيسية'!A"&amp;$K$3),RR-1,CC))</f>
        <v/>
      </c>
      <c r="H50" s="50" t="str">
        <f ca="1">IF(RR&gt;$L$3,"",OFFSET(INDIRECT("'الرئيسية'!A"&amp;$K$3),RR-1,CC))</f>
        <v/>
      </c>
      <c r="I50" s="51" t="str">
        <f t="shared" ca="1" si="0"/>
        <v/>
      </c>
    </row>
    <row r="51" spans="2:9" ht="21.95" customHeight="1">
      <c r="B51" s="47" t="str">
        <f ca="1">IF(C51="","",COUNTA($C$14:C51))</f>
        <v/>
      </c>
      <c r="C51" s="48" t="str">
        <f ca="1">IF(RR&gt;$L$3,"",OFFSET(INDIRECT("'الرئيسية'!A"&amp;$K$3),RR-1,CC))</f>
        <v/>
      </c>
      <c r="D51" s="71" t="str">
        <f ca="1">IF(RR&gt;$L$3,"",OFFSET(INDIRECT("'الرئيسية'!A"&amp;$K$3),RR-1,CC))</f>
        <v/>
      </c>
      <c r="E51" s="71"/>
      <c r="F51" s="49" t="str">
        <f ca="1">IF(IF(RR&gt;$L$3,"",OFFSET(INDIRECT("'الرئيسية'!A"&amp;$K$3),RR-1,CC))=0,"",IF(RR&gt;$L$3,"",OFFSET(INDIRECT("'الرئيسية'!A"&amp;$K$3),RR-1,CC)))</f>
        <v/>
      </c>
      <c r="G51" s="50" t="str">
        <f ca="1">IF(RR&gt;$L$3,"",OFFSET(INDIRECT("'الرئيسية'!A"&amp;$K$3),RR-1,CC))</f>
        <v/>
      </c>
      <c r="H51" s="50" t="str">
        <f ca="1">IF(RR&gt;$L$3,"",OFFSET(INDIRECT("'الرئيسية'!A"&amp;$K$3),RR-1,CC))</f>
        <v/>
      </c>
      <c r="I51" s="51" t="str">
        <f t="shared" ca="1" si="0"/>
        <v/>
      </c>
    </row>
    <row r="52" spans="2:9" ht="21.95" customHeight="1">
      <c r="B52" s="47" t="str">
        <f ca="1">IF(C52="","",COUNTA($C$14:C52))</f>
        <v/>
      </c>
      <c r="C52" s="48" t="str">
        <f ca="1">IF(RR&gt;$L$3,"",OFFSET(INDIRECT("'الرئيسية'!A"&amp;$K$3),RR-1,CC))</f>
        <v/>
      </c>
      <c r="D52" s="71" t="str">
        <f ca="1">IF(RR&gt;$L$3,"",OFFSET(INDIRECT("'الرئيسية'!A"&amp;$K$3),RR-1,CC))</f>
        <v/>
      </c>
      <c r="E52" s="71"/>
      <c r="F52" s="49" t="str">
        <f ca="1">IF(IF(RR&gt;$L$3,"",OFFSET(INDIRECT("'الرئيسية'!A"&amp;$K$3),RR-1,CC))=0,"",IF(RR&gt;$L$3,"",OFFSET(INDIRECT("'الرئيسية'!A"&amp;$K$3),RR-1,CC)))</f>
        <v/>
      </c>
      <c r="G52" s="50" t="str">
        <f ca="1">IF(RR&gt;$L$3,"",OFFSET(INDIRECT("'الرئيسية'!A"&amp;$K$3),RR-1,CC))</f>
        <v/>
      </c>
      <c r="H52" s="50" t="str">
        <f ca="1">IF(RR&gt;$L$3,"",OFFSET(INDIRECT("'الرئيسية'!A"&amp;$K$3),RR-1,CC))</f>
        <v/>
      </c>
      <c r="I52" s="51" t="str">
        <f t="shared" ca="1" si="0"/>
        <v/>
      </c>
    </row>
    <row r="53" spans="2:9" ht="21.95" customHeight="1">
      <c r="B53" s="47" t="str">
        <f ca="1">IF(C53="","",COUNTA($C$14:C53))</f>
        <v/>
      </c>
      <c r="C53" s="48" t="str">
        <f ca="1">IF(RR&gt;$L$3,"",OFFSET(INDIRECT("'الرئيسية'!A"&amp;$K$3),RR-1,CC))</f>
        <v/>
      </c>
      <c r="D53" s="71" t="str">
        <f ca="1">IF(RR&gt;$L$3,"",OFFSET(INDIRECT("'الرئيسية'!A"&amp;$K$3),RR-1,CC))</f>
        <v/>
      </c>
      <c r="E53" s="71"/>
      <c r="F53" s="49" t="str">
        <f ca="1">IF(IF(RR&gt;$L$3,"",OFFSET(INDIRECT("'الرئيسية'!A"&amp;$K$3),RR-1,CC))=0,"",IF(RR&gt;$L$3,"",OFFSET(INDIRECT("'الرئيسية'!A"&amp;$K$3),RR-1,CC)))</f>
        <v/>
      </c>
      <c r="G53" s="50" t="str">
        <f ca="1">IF(RR&gt;$L$3,"",OFFSET(INDIRECT("'الرئيسية'!A"&amp;$K$3),RR-1,CC))</f>
        <v/>
      </c>
      <c r="H53" s="50" t="str">
        <f ca="1">IF(RR&gt;$L$3,"",OFFSET(INDIRECT("'الرئيسية'!A"&amp;$K$3),RR-1,CC))</f>
        <v/>
      </c>
      <c r="I53" s="51" t="str">
        <f t="shared" ca="1" si="0"/>
        <v/>
      </c>
    </row>
    <row r="54" spans="2:9" ht="21.95" customHeight="1">
      <c r="B54" s="47" t="str">
        <f ca="1">IF(C54="","",COUNTA($C$14:C54))</f>
        <v/>
      </c>
      <c r="C54" s="48" t="str">
        <f ca="1">IF(RR&gt;$L$3,"",OFFSET(INDIRECT("'الرئيسية'!A"&amp;$K$3),RR-1,CC))</f>
        <v/>
      </c>
      <c r="D54" s="71" t="str">
        <f ca="1">IF(RR&gt;$L$3,"",OFFSET(INDIRECT("'الرئيسية'!A"&amp;$K$3),RR-1,CC))</f>
        <v/>
      </c>
      <c r="E54" s="71"/>
      <c r="F54" s="49" t="str">
        <f ca="1">IF(IF(RR&gt;$L$3,"",OFFSET(INDIRECT("'الرئيسية'!A"&amp;$K$3),RR-1,CC))=0,"",IF(RR&gt;$L$3,"",OFFSET(INDIRECT("'الرئيسية'!A"&amp;$K$3),RR-1,CC)))</f>
        <v/>
      </c>
      <c r="G54" s="50" t="str">
        <f ca="1">IF(RR&gt;$L$3,"",OFFSET(INDIRECT("'الرئيسية'!A"&amp;$K$3),RR-1,CC))</f>
        <v/>
      </c>
      <c r="H54" s="50" t="str">
        <f ca="1">IF(RR&gt;$L$3,"",OFFSET(INDIRECT("'الرئيسية'!A"&amp;$K$3),RR-1,CC))</f>
        <v/>
      </c>
      <c r="I54" s="51" t="str">
        <f t="shared" ca="1" si="0"/>
        <v/>
      </c>
    </row>
    <row r="55" spans="2:9" ht="21.95" customHeight="1">
      <c r="B55" s="47" t="str">
        <f ca="1">IF(C55="","",COUNTA($C$14:C55))</f>
        <v/>
      </c>
      <c r="C55" s="48" t="str">
        <f ca="1">IF(RR&gt;$L$3,"",OFFSET(INDIRECT("'الرئيسية'!A"&amp;$K$3),RR-1,CC))</f>
        <v/>
      </c>
      <c r="D55" s="71" t="str">
        <f ca="1">IF(RR&gt;$L$3,"",OFFSET(INDIRECT("'الرئيسية'!A"&amp;$K$3),RR-1,CC))</f>
        <v/>
      </c>
      <c r="E55" s="71"/>
      <c r="F55" s="49" t="str">
        <f ca="1">IF(IF(RR&gt;$L$3,"",OFFSET(INDIRECT("'الرئيسية'!A"&amp;$K$3),RR-1,CC))=0,"",IF(RR&gt;$L$3,"",OFFSET(INDIRECT("'الرئيسية'!A"&amp;$K$3),RR-1,CC)))</f>
        <v/>
      </c>
      <c r="G55" s="50" t="str">
        <f ca="1">IF(RR&gt;$L$3,"",OFFSET(INDIRECT("'الرئيسية'!A"&amp;$K$3),RR-1,CC))</f>
        <v/>
      </c>
      <c r="H55" s="50" t="str">
        <f ca="1">IF(RR&gt;$L$3,"",OFFSET(INDIRECT("'الرئيسية'!A"&amp;$K$3),RR-1,CC))</f>
        <v/>
      </c>
      <c r="I55" s="51" t="str">
        <f t="shared" ca="1" si="0"/>
        <v/>
      </c>
    </row>
    <row r="56" spans="2:9" ht="21.95" customHeight="1">
      <c r="B56" s="47" t="str">
        <f ca="1">IF(C56="","",COUNTA($C$14:C56))</f>
        <v/>
      </c>
      <c r="C56" s="48" t="str">
        <f ca="1">IF(RR&gt;$L$3,"",OFFSET(INDIRECT("'الرئيسية'!A"&amp;$K$3),RR-1,CC))</f>
        <v/>
      </c>
      <c r="D56" s="71" t="str">
        <f ca="1">IF(RR&gt;$L$3,"",OFFSET(INDIRECT("'الرئيسية'!A"&amp;$K$3),RR-1,CC))</f>
        <v/>
      </c>
      <c r="E56" s="71"/>
      <c r="F56" s="49" t="str">
        <f ca="1">IF(IF(RR&gt;$L$3,"",OFFSET(INDIRECT("'الرئيسية'!A"&amp;$K$3),RR-1,CC))=0,"",IF(RR&gt;$L$3,"",OFFSET(INDIRECT("'الرئيسية'!A"&amp;$K$3),RR-1,CC)))</f>
        <v/>
      </c>
      <c r="G56" s="50" t="str">
        <f ca="1">IF(RR&gt;$L$3,"",OFFSET(INDIRECT("'الرئيسية'!A"&amp;$K$3),RR-1,CC))</f>
        <v/>
      </c>
      <c r="H56" s="50" t="str">
        <f ca="1">IF(RR&gt;$L$3,"",OFFSET(INDIRECT("'الرئيسية'!A"&amp;$K$3),RR-1,CC))</f>
        <v/>
      </c>
      <c r="I56" s="51" t="str">
        <f t="shared" ca="1" si="0"/>
        <v/>
      </c>
    </row>
    <row r="57" spans="2:9" ht="21.95" customHeight="1">
      <c r="B57" s="47" t="str">
        <f ca="1">IF(C57="","",COUNTA($C$14:C57))</f>
        <v/>
      </c>
      <c r="C57" s="48" t="str">
        <f ca="1">IF(RR&gt;$L$3,"",OFFSET(INDIRECT("'الرئيسية'!A"&amp;$K$3),RR-1,CC))</f>
        <v/>
      </c>
      <c r="D57" s="71" t="str">
        <f ca="1">IF(RR&gt;$L$3,"",OFFSET(INDIRECT("'الرئيسية'!A"&amp;$K$3),RR-1,CC))</f>
        <v/>
      </c>
      <c r="E57" s="71"/>
      <c r="F57" s="49" t="str">
        <f ca="1">IF(IF(RR&gt;$L$3,"",OFFSET(INDIRECT("'الرئيسية'!A"&amp;$K$3),RR-1,CC))=0,"",IF(RR&gt;$L$3,"",OFFSET(INDIRECT("'الرئيسية'!A"&amp;$K$3),RR-1,CC)))</f>
        <v/>
      </c>
      <c r="G57" s="50" t="str">
        <f ca="1">IF(RR&gt;$L$3,"",OFFSET(INDIRECT("'الرئيسية'!A"&amp;$K$3),RR-1,CC))</f>
        <v/>
      </c>
      <c r="H57" s="50" t="str">
        <f ca="1">IF(RR&gt;$L$3,"",OFFSET(INDIRECT("'الرئيسية'!A"&amp;$K$3),RR-1,CC))</f>
        <v/>
      </c>
      <c r="I57" s="51" t="str">
        <f t="shared" ca="1" si="0"/>
        <v/>
      </c>
    </row>
    <row r="58" spans="2:9" ht="21.95" customHeight="1">
      <c r="B58" s="47" t="str">
        <f ca="1">IF(C58="","",COUNTA($C$14:C58))</f>
        <v/>
      </c>
      <c r="C58" s="48" t="str">
        <f ca="1">IF(RR&gt;$L$3,"",OFFSET(INDIRECT("'الرئيسية'!A"&amp;$K$3),RR-1,CC))</f>
        <v/>
      </c>
      <c r="D58" s="71" t="str">
        <f ca="1">IF(RR&gt;$L$3,"",OFFSET(INDIRECT("'الرئيسية'!A"&amp;$K$3),RR-1,CC))</f>
        <v/>
      </c>
      <c r="E58" s="71"/>
      <c r="F58" s="49" t="str">
        <f ca="1">IF(IF(RR&gt;$L$3,"",OFFSET(INDIRECT("'الرئيسية'!A"&amp;$K$3),RR-1,CC))=0,"",IF(RR&gt;$L$3,"",OFFSET(INDIRECT("'الرئيسية'!A"&amp;$K$3),RR-1,CC)))</f>
        <v/>
      </c>
      <c r="G58" s="50" t="str">
        <f ca="1">IF(RR&gt;$L$3,"",OFFSET(INDIRECT("'الرئيسية'!A"&amp;$K$3),RR-1,CC))</f>
        <v/>
      </c>
      <c r="H58" s="50" t="str">
        <f ca="1">IF(RR&gt;$L$3,"",OFFSET(INDIRECT("'الرئيسية'!A"&amp;$K$3),RR-1,CC))</f>
        <v/>
      </c>
      <c r="I58" s="51" t="str">
        <f t="shared" ca="1" si="0"/>
        <v/>
      </c>
    </row>
    <row r="59" spans="2:9" ht="21.95" customHeight="1">
      <c r="B59" s="47" t="str">
        <f ca="1">IF(C59="","",COUNTA($C$14:C59))</f>
        <v/>
      </c>
      <c r="C59" s="48" t="str">
        <f ca="1">IF(RR&gt;$L$3,"",OFFSET(INDIRECT("'الرئيسية'!A"&amp;$K$3),RR-1,CC))</f>
        <v/>
      </c>
      <c r="D59" s="71" t="str">
        <f ca="1">IF(RR&gt;$L$3,"",OFFSET(INDIRECT("'الرئيسية'!A"&amp;$K$3),RR-1,CC))</f>
        <v/>
      </c>
      <c r="E59" s="71"/>
      <c r="F59" s="49" t="str">
        <f ca="1">IF(IF(RR&gt;$L$3,"",OFFSET(INDIRECT("'الرئيسية'!A"&amp;$K$3),RR-1,CC))=0,"",IF(RR&gt;$L$3,"",OFFSET(INDIRECT("'الرئيسية'!A"&amp;$K$3),RR-1,CC)))</f>
        <v/>
      </c>
      <c r="G59" s="50" t="str">
        <f ca="1">IF(RR&gt;$L$3,"",OFFSET(INDIRECT("'الرئيسية'!A"&amp;$K$3),RR-1,CC))</f>
        <v/>
      </c>
      <c r="H59" s="50" t="str">
        <f ca="1">IF(RR&gt;$L$3,"",OFFSET(INDIRECT("'الرئيسية'!A"&amp;$K$3),RR-1,CC))</f>
        <v/>
      </c>
      <c r="I59" s="51" t="str">
        <f t="shared" ca="1" si="0"/>
        <v/>
      </c>
    </row>
    <row r="60" spans="2:9" ht="21.95" customHeight="1">
      <c r="B60" s="47" t="str">
        <f ca="1">IF(C60="","",COUNTA($C$14:C60))</f>
        <v/>
      </c>
      <c r="C60" s="48" t="str">
        <f ca="1">IF(RR&gt;$L$3,"",OFFSET(INDIRECT("'الرئيسية'!A"&amp;$K$3),RR-1,CC))</f>
        <v/>
      </c>
      <c r="D60" s="71" t="str">
        <f ca="1">IF(RR&gt;$L$3,"",OFFSET(INDIRECT("'الرئيسية'!A"&amp;$K$3),RR-1,CC))</f>
        <v/>
      </c>
      <c r="E60" s="71"/>
      <c r="F60" s="49" t="str">
        <f ca="1">IF(IF(RR&gt;$L$3,"",OFFSET(INDIRECT("'الرئيسية'!A"&amp;$K$3),RR-1,CC))=0,"",IF(RR&gt;$L$3,"",OFFSET(INDIRECT("'الرئيسية'!A"&amp;$K$3),RR-1,CC)))</f>
        <v/>
      </c>
      <c r="G60" s="50" t="str">
        <f ca="1">IF(RR&gt;$L$3,"",OFFSET(INDIRECT("'الرئيسية'!A"&amp;$K$3),RR-1,CC))</f>
        <v/>
      </c>
      <c r="H60" s="50" t="str">
        <f ca="1">IF(RR&gt;$L$3,"",OFFSET(INDIRECT("'الرئيسية'!A"&amp;$K$3),RR-1,CC))</f>
        <v/>
      </c>
      <c r="I60" s="51" t="str">
        <f t="shared" ca="1" si="0"/>
        <v/>
      </c>
    </row>
    <row r="61" spans="2:9" ht="21.95" customHeight="1">
      <c r="B61" s="47" t="str">
        <f ca="1">IF(C61="","",COUNTA($C$14:C61))</f>
        <v/>
      </c>
      <c r="C61" s="48" t="str">
        <f ca="1">IF(RR&gt;$L$3,"",OFFSET(INDIRECT("'الرئيسية'!A"&amp;$K$3),RR-1,CC))</f>
        <v/>
      </c>
      <c r="D61" s="71" t="str">
        <f ca="1">IF(RR&gt;$L$3,"",OFFSET(INDIRECT("'الرئيسية'!A"&amp;$K$3),RR-1,CC))</f>
        <v/>
      </c>
      <c r="E61" s="71"/>
      <c r="F61" s="49" t="str">
        <f ca="1">IF(IF(RR&gt;$L$3,"",OFFSET(INDIRECT("'الرئيسية'!A"&amp;$K$3),RR-1,CC))=0,"",IF(RR&gt;$L$3,"",OFFSET(INDIRECT("'الرئيسية'!A"&amp;$K$3),RR-1,CC)))</f>
        <v/>
      </c>
      <c r="G61" s="50" t="str">
        <f ca="1">IF(RR&gt;$L$3,"",OFFSET(INDIRECT("'الرئيسية'!A"&amp;$K$3),RR-1,CC))</f>
        <v/>
      </c>
      <c r="H61" s="50" t="str">
        <f ca="1">IF(RR&gt;$L$3,"",OFFSET(INDIRECT("'الرئيسية'!A"&amp;$K$3),RR-1,CC))</f>
        <v/>
      </c>
      <c r="I61" s="51" t="str">
        <f t="shared" ca="1" si="0"/>
        <v/>
      </c>
    </row>
    <row r="62" spans="2:9" ht="21.95" customHeight="1">
      <c r="B62" s="47" t="str">
        <f ca="1">IF(C62="","",COUNTA($C$14:C62))</f>
        <v/>
      </c>
      <c r="C62" s="48" t="str">
        <f ca="1">IF(RR&gt;$L$3,"",OFFSET(INDIRECT("'الرئيسية'!A"&amp;$K$3),RR-1,CC))</f>
        <v/>
      </c>
      <c r="D62" s="71" t="str">
        <f ca="1">IF(RR&gt;$L$3,"",OFFSET(INDIRECT("'الرئيسية'!A"&amp;$K$3),RR-1,CC))</f>
        <v/>
      </c>
      <c r="E62" s="71"/>
      <c r="F62" s="49" t="str">
        <f ca="1">IF(IF(RR&gt;$L$3,"",OFFSET(INDIRECT("'الرئيسية'!A"&amp;$K$3),RR-1,CC))=0,"",IF(RR&gt;$L$3,"",OFFSET(INDIRECT("'الرئيسية'!A"&amp;$K$3),RR-1,CC)))</f>
        <v/>
      </c>
      <c r="G62" s="50" t="str">
        <f ca="1">IF(RR&gt;$L$3,"",OFFSET(INDIRECT("'الرئيسية'!A"&amp;$K$3),RR-1,CC))</f>
        <v/>
      </c>
      <c r="H62" s="50" t="str">
        <f ca="1">IF(RR&gt;$L$3,"",OFFSET(INDIRECT("'الرئيسية'!A"&amp;$K$3),RR-1,CC))</f>
        <v/>
      </c>
      <c r="I62" s="51" t="str">
        <f t="shared" ca="1" si="0"/>
        <v/>
      </c>
    </row>
    <row r="63" spans="2:9" ht="21.95" customHeight="1">
      <c r="B63" s="47" t="str">
        <f ca="1">IF(C63="","",COUNTA($C$14:C63))</f>
        <v/>
      </c>
      <c r="C63" s="48" t="str">
        <f ca="1">IF(RR&gt;$L$3,"",OFFSET(INDIRECT("'الرئيسية'!A"&amp;$K$3),RR-1,CC))</f>
        <v/>
      </c>
      <c r="D63" s="71" t="str">
        <f ca="1">IF(RR&gt;$L$3,"",OFFSET(INDIRECT("'الرئيسية'!A"&amp;$K$3),RR-1,CC))</f>
        <v/>
      </c>
      <c r="E63" s="71"/>
      <c r="F63" s="49" t="str">
        <f ca="1">IF(IF(RR&gt;$L$3,"",OFFSET(INDIRECT("'الرئيسية'!A"&amp;$K$3),RR-1,CC))=0,"",IF(RR&gt;$L$3,"",OFFSET(INDIRECT("'الرئيسية'!A"&amp;$K$3),RR-1,CC)))</f>
        <v/>
      </c>
      <c r="G63" s="50" t="str">
        <f ca="1">IF(RR&gt;$L$3,"",OFFSET(INDIRECT("'الرئيسية'!A"&amp;$K$3),RR-1,CC))</f>
        <v/>
      </c>
      <c r="H63" s="50" t="str">
        <f ca="1">IF(RR&gt;$L$3,"",OFFSET(INDIRECT("'الرئيسية'!A"&amp;$K$3),RR-1,CC))</f>
        <v/>
      </c>
      <c r="I63" s="51" t="str">
        <f t="shared" ca="1" si="0"/>
        <v/>
      </c>
    </row>
    <row r="64" spans="2:9" ht="21.95" customHeight="1">
      <c r="B64" s="47" t="str">
        <f ca="1">IF(C64="","",COUNTA($C$14:C64))</f>
        <v/>
      </c>
      <c r="C64" s="48" t="str">
        <f ca="1">IF(RR&gt;$L$3,"",OFFSET(INDIRECT("'الرئيسية'!A"&amp;$K$3),RR-1,CC))</f>
        <v/>
      </c>
      <c r="D64" s="71" t="str">
        <f ca="1">IF(RR&gt;$L$3,"",OFFSET(INDIRECT("'الرئيسية'!A"&amp;$K$3),RR-1,CC))</f>
        <v/>
      </c>
      <c r="E64" s="71"/>
      <c r="F64" s="49" t="str">
        <f ca="1">IF(IF(RR&gt;$L$3,"",OFFSET(INDIRECT("'الرئيسية'!A"&amp;$K$3),RR-1,CC))=0,"",IF(RR&gt;$L$3,"",OFFSET(INDIRECT("'الرئيسية'!A"&amp;$K$3),RR-1,CC)))</f>
        <v/>
      </c>
      <c r="G64" s="50" t="str">
        <f ca="1">IF(RR&gt;$L$3,"",OFFSET(INDIRECT("'الرئيسية'!A"&amp;$K$3),RR-1,CC))</f>
        <v/>
      </c>
      <c r="H64" s="50" t="str">
        <f ca="1">IF(RR&gt;$L$3,"",OFFSET(INDIRECT("'الرئيسية'!A"&amp;$K$3),RR-1,CC))</f>
        <v/>
      </c>
      <c r="I64" s="51" t="str">
        <f t="shared" ca="1" si="0"/>
        <v/>
      </c>
    </row>
    <row r="65" spans="2:9" ht="21.95" customHeight="1">
      <c r="B65" s="47" t="str">
        <f ca="1">IF(C65="","",COUNTA($C$14:C65))</f>
        <v/>
      </c>
      <c r="C65" s="48" t="str">
        <f ca="1">IF(RR&gt;$L$3,"",OFFSET(INDIRECT("'الرئيسية'!A"&amp;$K$3),RR-1,CC))</f>
        <v/>
      </c>
      <c r="D65" s="71" t="str">
        <f ca="1">IF(RR&gt;$L$3,"",OFFSET(INDIRECT("'الرئيسية'!A"&amp;$K$3),RR-1,CC))</f>
        <v/>
      </c>
      <c r="E65" s="71"/>
      <c r="F65" s="49" t="str">
        <f ca="1">IF(IF(RR&gt;$L$3,"",OFFSET(INDIRECT("'الرئيسية'!A"&amp;$K$3),RR-1,CC))=0,"",IF(RR&gt;$L$3,"",OFFSET(INDIRECT("'الرئيسية'!A"&amp;$K$3),RR-1,CC)))</f>
        <v/>
      </c>
      <c r="G65" s="50" t="str">
        <f ca="1">IF(RR&gt;$L$3,"",OFFSET(INDIRECT("'الرئيسية'!A"&amp;$K$3),RR-1,CC))</f>
        <v/>
      </c>
      <c r="H65" s="50" t="str">
        <f ca="1">IF(RR&gt;$L$3,"",OFFSET(INDIRECT("'الرئيسية'!A"&amp;$K$3),RR-1,CC))</f>
        <v/>
      </c>
      <c r="I65" s="51" t="str">
        <f t="shared" ca="1" si="0"/>
        <v/>
      </c>
    </row>
    <row r="66" spans="2:9" ht="21.95" customHeight="1">
      <c r="B66" s="47" t="str">
        <f ca="1">IF(C66="","",COUNTA($C$14:C66))</f>
        <v/>
      </c>
      <c r="C66" s="48" t="str">
        <f ca="1">IF(RR&gt;$L$3,"",OFFSET(INDIRECT("'الرئيسية'!A"&amp;$K$3),RR-1,CC))</f>
        <v/>
      </c>
      <c r="D66" s="71" t="str">
        <f ca="1">IF(RR&gt;$L$3,"",OFFSET(INDIRECT("'الرئيسية'!A"&amp;$K$3),RR-1,CC))</f>
        <v/>
      </c>
      <c r="E66" s="71"/>
      <c r="F66" s="49" t="str">
        <f ca="1">IF(IF(RR&gt;$L$3,"",OFFSET(INDIRECT("'الرئيسية'!A"&amp;$K$3),RR-1,CC))=0,"",IF(RR&gt;$L$3,"",OFFSET(INDIRECT("'الرئيسية'!A"&amp;$K$3),RR-1,CC)))</f>
        <v/>
      </c>
      <c r="G66" s="50" t="str">
        <f ca="1">IF(RR&gt;$L$3,"",OFFSET(INDIRECT("'الرئيسية'!A"&amp;$K$3),RR-1,CC))</f>
        <v/>
      </c>
      <c r="H66" s="50" t="str">
        <f ca="1">IF(RR&gt;$L$3,"",OFFSET(INDIRECT("'الرئيسية'!A"&amp;$K$3),RR-1,CC))</f>
        <v/>
      </c>
      <c r="I66" s="51" t="str">
        <f t="shared" ca="1" si="0"/>
        <v/>
      </c>
    </row>
    <row r="67" spans="2:9" ht="21.95" customHeight="1">
      <c r="B67" s="47" t="str">
        <f ca="1">IF(C67="","",COUNTA($C$14:C67))</f>
        <v/>
      </c>
      <c r="C67" s="48" t="str">
        <f ca="1">IF(RR&gt;$L$3,"",OFFSET(INDIRECT("'الرئيسية'!A"&amp;$K$3),RR-1,CC))</f>
        <v/>
      </c>
      <c r="D67" s="71" t="str">
        <f ca="1">IF(RR&gt;$L$3,"",OFFSET(INDIRECT("'الرئيسية'!A"&amp;$K$3),RR-1,CC))</f>
        <v/>
      </c>
      <c r="E67" s="71"/>
      <c r="F67" s="49" t="str">
        <f ca="1">IF(IF(RR&gt;$L$3,"",OFFSET(INDIRECT("'الرئيسية'!A"&amp;$K$3),RR-1,CC))=0,"",IF(RR&gt;$L$3,"",OFFSET(INDIRECT("'الرئيسية'!A"&amp;$K$3),RR-1,CC)))</f>
        <v/>
      </c>
      <c r="G67" s="50" t="str">
        <f ca="1">IF(RR&gt;$L$3,"",OFFSET(INDIRECT("'الرئيسية'!A"&amp;$K$3),RR-1,CC))</f>
        <v/>
      </c>
      <c r="H67" s="50" t="str">
        <f ca="1">IF(RR&gt;$L$3,"",OFFSET(INDIRECT("'الرئيسية'!A"&amp;$K$3),RR-1,CC))</f>
        <v/>
      </c>
      <c r="I67" s="51" t="str">
        <f t="shared" ca="1" si="0"/>
        <v/>
      </c>
    </row>
    <row r="68" spans="2:9" ht="21.95" customHeight="1">
      <c r="B68" s="47" t="str">
        <f ca="1">IF(C68="","",COUNTA($C$14:C68))</f>
        <v/>
      </c>
      <c r="C68" s="48" t="str">
        <f ca="1">IF(RR&gt;$L$3,"",OFFSET(INDIRECT("'الرئيسية'!A"&amp;$K$3),RR-1,CC))</f>
        <v/>
      </c>
      <c r="D68" s="71" t="str">
        <f ca="1">IF(RR&gt;$L$3,"",OFFSET(INDIRECT("'الرئيسية'!A"&amp;$K$3),RR-1,CC))</f>
        <v/>
      </c>
      <c r="E68" s="71"/>
      <c r="F68" s="49" t="str">
        <f ca="1">IF(IF(RR&gt;$L$3,"",OFFSET(INDIRECT("'الرئيسية'!A"&amp;$K$3),RR-1,CC))=0,"",IF(RR&gt;$L$3,"",OFFSET(INDIRECT("'الرئيسية'!A"&amp;$K$3),RR-1,CC)))</f>
        <v/>
      </c>
      <c r="G68" s="50" t="str">
        <f ca="1">IF(RR&gt;$L$3,"",OFFSET(INDIRECT("'الرئيسية'!A"&amp;$K$3),RR-1,CC))</f>
        <v/>
      </c>
      <c r="H68" s="50" t="str">
        <f ca="1">IF(RR&gt;$L$3,"",OFFSET(INDIRECT("'الرئيسية'!A"&amp;$K$3),RR-1,CC))</f>
        <v/>
      </c>
      <c r="I68" s="51" t="str">
        <f t="shared" ca="1" si="0"/>
        <v/>
      </c>
    </row>
    <row r="69" spans="2:9" ht="21.95" customHeight="1">
      <c r="B69" s="47" t="str">
        <f ca="1">IF(C69="","",COUNTA($C$14:C69))</f>
        <v/>
      </c>
      <c r="C69" s="48" t="str">
        <f ca="1">IF(RR&gt;$L$3,"",OFFSET(INDIRECT("'الرئيسية'!A"&amp;$K$3),RR-1,CC))</f>
        <v/>
      </c>
      <c r="D69" s="71" t="str">
        <f ca="1">IF(RR&gt;$L$3,"",OFFSET(INDIRECT("'الرئيسية'!A"&amp;$K$3),RR-1,CC))</f>
        <v/>
      </c>
      <c r="E69" s="71"/>
      <c r="F69" s="49" t="str">
        <f ca="1">IF(IF(RR&gt;$L$3,"",OFFSET(INDIRECT("'الرئيسية'!A"&amp;$K$3),RR-1,CC))=0,"",IF(RR&gt;$L$3,"",OFFSET(INDIRECT("'الرئيسية'!A"&amp;$K$3),RR-1,CC)))</f>
        <v/>
      </c>
      <c r="G69" s="50" t="str">
        <f ca="1">IF(RR&gt;$L$3,"",OFFSET(INDIRECT("'الرئيسية'!A"&amp;$K$3),RR-1,CC))</f>
        <v/>
      </c>
      <c r="H69" s="50" t="str">
        <f ca="1">IF(RR&gt;$L$3,"",OFFSET(INDIRECT("'الرئيسية'!A"&amp;$K$3),RR-1,CC))</f>
        <v/>
      </c>
      <c r="I69" s="51" t="str">
        <f t="shared" ca="1" si="0"/>
        <v/>
      </c>
    </row>
    <row r="70" spans="2:9" ht="21.95" customHeight="1">
      <c r="B70" s="47" t="str">
        <f ca="1">IF(C70="","",COUNTA($C$14:C70))</f>
        <v/>
      </c>
      <c r="C70" s="48" t="str">
        <f ca="1">IF(RR&gt;$L$3,"",OFFSET(INDIRECT("'الرئيسية'!A"&amp;$K$3),RR-1,CC))</f>
        <v/>
      </c>
      <c r="D70" s="71" t="str">
        <f ca="1">IF(RR&gt;$L$3,"",OFFSET(INDIRECT("'الرئيسية'!A"&amp;$K$3),RR-1,CC))</f>
        <v/>
      </c>
      <c r="E70" s="71"/>
      <c r="F70" s="49" t="str">
        <f ca="1">IF(IF(RR&gt;$L$3,"",OFFSET(INDIRECT("'الرئيسية'!A"&amp;$K$3),RR-1,CC))=0,"",IF(RR&gt;$L$3,"",OFFSET(INDIRECT("'الرئيسية'!A"&amp;$K$3),RR-1,CC)))</f>
        <v/>
      </c>
      <c r="G70" s="50" t="str">
        <f ca="1">IF(RR&gt;$L$3,"",OFFSET(INDIRECT("'الرئيسية'!A"&amp;$K$3),RR-1,CC))</f>
        <v/>
      </c>
      <c r="H70" s="50" t="str">
        <f ca="1">IF(RR&gt;$L$3,"",OFFSET(INDIRECT("'الرئيسية'!A"&amp;$K$3),RR-1,CC))</f>
        <v/>
      </c>
      <c r="I70" s="51" t="str">
        <f t="shared" ca="1" si="0"/>
        <v/>
      </c>
    </row>
    <row r="71" spans="2:9" ht="21.95" customHeight="1">
      <c r="B71" s="47" t="str">
        <f ca="1">IF(C71="","",COUNTA($C$14:C71))</f>
        <v/>
      </c>
      <c r="C71" s="48" t="str">
        <f ca="1">IF(RR&gt;$L$3,"",OFFSET(INDIRECT("'الرئيسية'!A"&amp;$K$3),RR-1,CC))</f>
        <v/>
      </c>
      <c r="D71" s="71" t="str">
        <f ca="1">IF(RR&gt;$L$3,"",OFFSET(INDIRECT("'الرئيسية'!A"&amp;$K$3),RR-1,CC))</f>
        <v/>
      </c>
      <c r="E71" s="71"/>
      <c r="F71" s="49" t="str">
        <f ca="1">IF(IF(RR&gt;$L$3,"",OFFSET(INDIRECT("'الرئيسية'!A"&amp;$K$3),RR-1,CC))=0,"",IF(RR&gt;$L$3,"",OFFSET(INDIRECT("'الرئيسية'!A"&amp;$K$3),RR-1,CC)))</f>
        <v/>
      </c>
      <c r="G71" s="50" t="str">
        <f ca="1">IF(RR&gt;$L$3,"",OFFSET(INDIRECT("'الرئيسية'!A"&amp;$K$3),RR-1,CC))</f>
        <v/>
      </c>
      <c r="H71" s="50" t="str">
        <f ca="1">IF(RR&gt;$L$3,"",OFFSET(INDIRECT("'الرئيسية'!A"&amp;$K$3),RR-1,CC))</f>
        <v/>
      </c>
      <c r="I71" s="51" t="str">
        <f t="shared" ca="1" si="0"/>
        <v/>
      </c>
    </row>
    <row r="72" spans="2:9" ht="21.95" customHeight="1">
      <c r="B72" s="47" t="str">
        <f ca="1">IF(C72="","",COUNTA($C$14:C72))</f>
        <v/>
      </c>
      <c r="C72" s="48" t="str">
        <f ca="1">IF(RR&gt;$L$3,"",OFFSET(INDIRECT("'الرئيسية'!A"&amp;$K$3),RR-1,CC))</f>
        <v/>
      </c>
      <c r="D72" s="71" t="str">
        <f ca="1">IF(RR&gt;$L$3,"",OFFSET(INDIRECT("'الرئيسية'!A"&amp;$K$3),RR-1,CC))</f>
        <v/>
      </c>
      <c r="E72" s="71"/>
      <c r="F72" s="49" t="str">
        <f ca="1">IF(IF(RR&gt;$L$3,"",OFFSET(INDIRECT("'الرئيسية'!A"&amp;$K$3),RR-1,CC))=0,"",IF(RR&gt;$L$3,"",OFFSET(INDIRECT("'الرئيسية'!A"&amp;$K$3),RR-1,CC)))</f>
        <v/>
      </c>
      <c r="G72" s="50" t="str">
        <f ca="1">IF(RR&gt;$L$3,"",OFFSET(INDIRECT("'الرئيسية'!A"&amp;$K$3),RR-1,CC))</f>
        <v/>
      </c>
      <c r="H72" s="50" t="str">
        <f ca="1">IF(RR&gt;$L$3,"",OFFSET(INDIRECT("'الرئيسية'!A"&amp;$K$3),RR-1,CC))</f>
        <v/>
      </c>
      <c r="I72" s="51" t="str">
        <f t="shared" ca="1" si="0"/>
        <v/>
      </c>
    </row>
    <row r="73" spans="2:9" ht="21.95" customHeight="1">
      <c r="B73" s="47" t="str">
        <f ca="1">IF(C73="","",COUNTA($C$14:C73))</f>
        <v/>
      </c>
      <c r="C73" s="48" t="str">
        <f ca="1">IF(RR&gt;$L$3,"",OFFSET(INDIRECT("'الرئيسية'!A"&amp;$K$3),RR-1,CC))</f>
        <v/>
      </c>
      <c r="D73" s="71" t="str">
        <f ca="1">IF(RR&gt;$L$3,"",OFFSET(INDIRECT("'الرئيسية'!A"&amp;$K$3),RR-1,CC))</f>
        <v/>
      </c>
      <c r="E73" s="71"/>
      <c r="F73" s="49" t="str">
        <f ca="1">IF(IF(RR&gt;$L$3,"",OFFSET(INDIRECT("'الرئيسية'!A"&amp;$K$3),RR-1,CC))=0,"",IF(RR&gt;$L$3,"",OFFSET(INDIRECT("'الرئيسية'!A"&amp;$K$3),RR-1,CC)))</f>
        <v/>
      </c>
      <c r="G73" s="50" t="str">
        <f ca="1">IF(RR&gt;$L$3,"",OFFSET(INDIRECT("'الرئيسية'!A"&amp;$K$3),RR-1,CC))</f>
        <v/>
      </c>
      <c r="H73" s="50" t="str">
        <f ca="1">IF(RR&gt;$L$3,"",OFFSET(INDIRECT("'الرئيسية'!A"&amp;$K$3),RR-1,CC))</f>
        <v/>
      </c>
      <c r="I73" s="51" t="str">
        <f t="shared" ca="1" si="0"/>
        <v/>
      </c>
    </row>
    <row r="74" spans="2:9" ht="21.95" customHeight="1">
      <c r="B74" s="47" t="str">
        <f ca="1">IF(C74="","",COUNTA($C$14:C74))</f>
        <v/>
      </c>
      <c r="C74" s="48" t="str">
        <f ca="1">IF(RR&gt;$L$3,"",OFFSET(INDIRECT("'الرئيسية'!A"&amp;$K$3),RR-1,CC))</f>
        <v/>
      </c>
      <c r="D74" s="71" t="str">
        <f ca="1">IF(RR&gt;$L$3,"",OFFSET(INDIRECT("'الرئيسية'!A"&amp;$K$3),RR-1,CC))</f>
        <v/>
      </c>
      <c r="E74" s="71"/>
      <c r="F74" s="49" t="str">
        <f ca="1">IF(IF(RR&gt;$L$3,"",OFFSET(INDIRECT("'الرئيسية'!A"&amp;$K$3),RR-1,CC))=0,"",IF(RR&gt;$L$3,"",OFFSET(INDIRECT("'الرئيسية'!A"&amp;$K$3),RR-1,CC)))</f>
        <v/>
      </c>
      <c r="G74" s="50" t="str">
        <f ca="1">IF(RR&gt;$L$3,"",OFFSET(INDIRECT("'الرئيسية'!A"&amp;$K$3),RR-1,CC))</f>
        <v/>
      </c>
      <c r="H74" s="50" t="str">
        <f ca="1">IF(RR&gt;$L$3,"",OFFSET(INDIRECT("'الرئيسية'!A"&amp;$K$3),RR-1,CC))</f>
        <v/>
      </c>
      <c r="I74" s="51" t="str">
        <f t="shared" ca="1" si="0"/>
        <v/>
      </c>
    </row>
    <row r="75" spans="2:9" ht="21.95" customHeight="1">
      <c r="B75" s="47" t="str">
        <f ca="1">IF(C75="","",COUNTA($C$14:C75))</f>
        <v/>
      </c>
      <c r="C75" s="48" t="str">
        <f ca="1">IF(RR&gt;$L$3,"",OFFSET(INDIRECT("'الرئيسية'!A"&amp;$K$3),RR-1,CC))</f>
        <v/>
      </c>
      <c r="D75" s="71" t="str">
        <f ca="1">IF(RR&gt;$L$3,"",OFFSET(INDIRECT("'الرئيسية'!A"&amp;$K$3),RR-1,CC))</f>
        <v/>
      </c>
      <c r="E75" s="71"/>
      <c r="F75" s="49" t="str">
        <f ca="1">IF(IF(RR&gt;$L$3,"",OFFSET(INDIRECT("'الرئيسية'!A"&amp;$K$3),RR-1,CC))=0,"",IF(RR&gt;$L$3,"",OFFSET(INDIRECT("'الرئيسية'!A"&amp;$K$3),RR-1,CC)))</f>
        <v/>
      </c>
      <c r="G75" s="50" t="str">
        <f ca="1">IF(RR&gt;$L$3,"",OFFSET(INDIRECT("'الرئيسية'!A"&amp;$K$3),RR-1,CC))</f>
        <v/>
      </c>
      <c r="H75" s="50" t="str">
        <f ca="1">IF(RR&gt;$L$3,"",OFFSET(INDIRECT("'الرئيسية'!A"&amp;$K$3),RR-1,CC))</f>
        <v/>
      </c>
      <c r="I75" s="51" t="str">
        <f t="shared" ca="1" si="0"/>
        <v/>
      </c>
    </row>
    <row r="76" spans="2:9" ht="21.95" customHeight="1">
      <c r="B76" s="47" t="str">
        <f ca="1">IF(C76="","",COUNTA($C$14:C76))</f>
        <v/>
      </c>
      <c r="C76" s="48" t="str">
        <f ca="1">IF(RR&gt;$L$3,"",OFFSET(INDIRECT("'الرئيسية'!A"&amp;$K$3),RR-1,CC))</f>
        <v/>
      </c>
      <c r="D76" s="71" t="str">
        <f ca="1">IF(RR&gt;$L$3,"",OFFSET(INDIRECT("'الرئيسية'!A"&amp;$K$3),RR-1,CC))</f>
        <v/>
      </c>
      <c r="E76" s="71"/>
      <c r="F76" s="49" t="str">
        <f ca="1">IF(IF(RR&gt;$L$3,"",OFFSET(INDIRECT("'الرئيسية'!A"&amp;$K$3),RR-1,CC))=0,"",IF(RR&gt;$L$3,"",OFFSET(INDIRECT("'الرئيسية'!A"&amp;$K$3),RR-1,CC)))</f>
        <v/>
      </c>
      <c r="G76" s="50" t="str">
        <f ca="1">IF(RR&gt;$L$3,"",OFFSET(INDIRECT("'الرئيسية'!A"&amp;$K$3),RR-1,CC))</f>
        <v/>
      </c>
      <c r="H76" s="50" t="str">
        <f ca="1">IF(RR&gt;$L$3,"",OFFSET(INDIRECT("'الرئيسية'!A"&amp;$K$3),RR-1,CC))</f>
        <v/>
      </c>
      <c r="I76" s="51" t="str">
        <f t="shared" ca="1" si="0"/>
        <v/>
      </c>
    </row>
    <row r="77" spans="2:9" ht="21.95" customHeight="1">
      <c r="B77" s="47" t="str">
        <f ca="1">IF(C77="","",COUNTA($C$14:C77))</f>
        <v/>
      </c>
      <c r="C77" s="48" t="str">
        <f ca="1">IF(RR&gt;$L$3,"",OFFSET(INDIRECT("'الرئيسية'!A"&amp;$K$3),RR-1,CC))</f>
        <v/>
      </c>
      <c r="D77" s="71" t="str">
        <f ca="1">IF(RR&gt;$L$3,"",OFFSET(INDIRECT("'الرئيسية'!A"&amp;$K$3),RR-1,CC))</f>
        <v/>
      </c>
      <c r="E77" s="71"/>
      <c r="F77" s="49" t="str">
        <f ca="1">IF(IF(RR&gt;$L$3,"",OFFSET(INDIRECT("'الرئيسية'!A"&amp;$K$3),RR-1,CC))=0,"",IF(RR&gt;$L$3,"",OFFSET(INDIRECT("'الرئيسية'!A"&amp;$K$3),RR-1,CC)))</f>
        <v/>
      </c>
      <c r="G77" s="50" t="str">
        <f ca="1">IF(RR&gt;$L$3,"",OFFSET(INDIRECT("'الرئيسية'!A"&amp;$K$3),RR-1,CC))</f>
        <v/>
      </c>
      <c r="H77" s="50" t="str">
        <f ca="1">IF(RR&gt;$L$3,"",OFFSET(INDIRECT("'الرئيسية'!A"&amp;$K$3),RR-1,CC))</f>
        <v/>
      </c>
      <c r="I77" s="51" t="str">
        <f t="shared" ca="1" si="0"/>
        <v/>
      </c>
    </row>
    <row r="78" spans="2:9" ht="21.95" customHeight="1">
      <c r="B78" s="47" t="str">
        <f ca="1">IF(C78="","",COUNTA($C$14:C78))</f>
        <v/>
      </c>
      <c r="C78" s="48" t="str">
        <f ca="1">IF(RR&gt;$L$3,"",OFFSET(INDIRECT("'الرئيسية'!A"&amp;$K$3),RR-1,CC))</f>
        <v/>
      </c>
      <c r="D78" s="71" t="str">
        <f ca="1">IF(RR&gt;$L$3,"",OFFSET(INDIRECT("'الرئيسية'!A"&amp;$K$3),RR-1,CC))</f>
        <v/>
      </c>
      <c r="E78" s="71"/>
      <c r="F78" s="49" t="str">
        <f ca="1">IF(IF(RR&gt;$L$3,"",OFFSET(INDIRECT("'الرئيسية'!A"&amp;$K$3),RR-1,CC))=0,"",IF(RR&gt;$L$3,"",OFFSET(INDIRECT("'الرئيسية'!A"&amp;$K$3),RR-1,CC)))</f>
        <v/>
      </c>
      <c r="G78" s="50" t="str">
        <f ca="1">IF(RR&gt;$L$3,"",OFFSET(INDIRECT("'الرئيسية'!A"&amp;$K$3),RR-1,CC))</f>
        <v/>
      </c>
      <c r="H78" s="50" t="str">
        <f ca="1">IF(RR&gt;$L$3,"",OFFSET(INDIRECT("'الرئيسية'!A"&amp;$K$3),RR-1,CC))</f>
        <v/>
      </c>
      <c r="I78" s="51" t="str">
        <f t="shared" ca="1" si="0"/>
        <v/>
      </c>
    </row>
    <row r="79" spans="2:9" ht="21.95" customHeight="1">
      <c r="B79" s="47" t="str">
        <f ca="1">IF(C79="","",COUNTA($C$14:C79))</f>
        <v/>
      </c>
      <c r="C79" s="48" t="str">
        <f ca="1">IF(RR&gt;$L$3,"",OFFSET(INDIRECT("'الرئيسية'!A"&amp;$K$3),RR-1,CC))</f>
        <v/>
      </c>
      <c r="D79" s="71" t="str">
        <f ca="1">IF(RR&gt;$L$3,"",OFFSET(INDIRECT("'الرئيسية'!A"&amp;$K$3),RR-1,CC))</f>
        <v/>
      </c>
      <c r="E79" s="71"/>
      <c r="F79" s="49" t="str">
        <f ca="1">IF(IF(RR&gt;$L$3,"",OFFSET(INDIRECT("'الرئيسية'!A"&amp;$K$3),RR-1,CC))=0,"",IF(RR&gt;$L$3,"",OFFSET(INDIRECT("'الرئيسية'!A"&amp;$K$3),RR-1,CC)))</f>
        <v/>
      </c>
      <c r="G79" s="50" t="str">
        <f ca="1">IF(RR&gt;$L$3,"",OFFSET(INDIRECT("'الرئيسية'!A"&amp;$K$3),RR-1,CC))</f>
        <v/>
      </c>
      <c r="H79" s="50" t="str">
        <f ca="1">IF(RR&gt;$L$3,"",OFFSET(INDIRECT("'الرئيسية'!A"&amp;$K$3),RR-1,CC))</f>
        <v/>
      </c>
      <c r="I79" s="51" t="str">
        <f t="shared" ca="1" si="0"/>
        <v/>
      </c>
    </row>
    <row r="80" spans="2:9" ht="21.95" customHeight="1">
      <c r="B80" s="47" t="str">
        <f ca="1">IF(C80="","",COUNTA($C$14:C80))</f>
        <v/>
      </c>
      <c r="C80" s="48" t="str">
        <f ca="1">IF(RR&gt;$L$3,"",OFFSET(INDIRECT("'الرئيسية'!A"&amp;$K$3),RR-1,CC))</f>
        <v/>
      </c>
      <c r="D80" s="71" t="str">
        <f ca="1">IF(RR&gt;$L$3,"",OFFSET(INDIRECT("'الرئيسية'!A"&amp;$K$3),RR-1,CC))</f>
        <v/>
      </c>
      <c r="E80" s="71"/>
      <c r="F80" s="49" t="str">
        <f ca="1">IF(IF(RR&gt;$L$3,"",OFFSET(INDIRECT("'الرئيسية'!A"&amp;$K$3),RR-1,CC))=0,"",IF(RR&gt;$L$3,"",OFFSET(INDIRECT("'الرئيسية'!A"&amp;$K$3),RR-1,CC)))</f>
        <v/>
      </c>
      <c r="G80" s="50" t="str">
        <f ca="1">IF(RR&gt;$L$3,"",OFFSET(INDIRECT("'الرئيسية'!A"&amp;$K$3),RR-1,CC))</f>
        <v/>
      </c>
      <c r="H80" s="50" t="str">
        <f ca="1">IF(RR&gt;$L$3,"",OFFSET(INDIRECT("'الرئيسية'!A"&amp;$K$3),RR-1,CC))</f>
        <v/>
      </c>
      <c r="I80" s="51" t="str">
        <f t="shared" ref="I80:I143" ca="1" si="1">IF(AND(G80="",H80=""),"",I79+G80-H80)</f>
        <v/>
      </c>
    </row>
    <row r="81" spans="2:9" ht="21.95" customHeight="1">
      <c r="B81" s="47" t="str">
        <f ca="1">IF(C81="","",COUNTA($C$14:C81))</f>
        <v/>
      </c>
      <c r="C81" s="48" t="str">
        <f ca="1">IF(RR&gt;$L$3,"",OFFSET(INDIRECT("'الرئيسية'!A"&amp;$K$3),RR-1,CC))</f>
        <v/>
      </c>
      <c r="D81" s="71" t="str">
        <f ca="1">IF(RR&gt;$L$3,"",OFFSET(INDIRECT("'الرئيسية'!A"&amp;$K$3),RR-1,CC))</f>
        <v/>
      </c>
      <c r="E81" s="71"/>
      <c r="F81" s="49" t="str">
        <f ca="1">IF(IF(RR&gt;$L$3,"",OFFSET(INDIRECT("'الرئيسية'!A"&amp;$K$3),RR-1,CC))=0,"",IF(RR&gt;$L$3,"",OFFSET(INDIRECT("'الرئيسية'!A"&amp;$K$3),RR-1,CC)))</f>
        <v/>
      </c>
      <c r="G81" s="50" t="str">
        <f ca="1">IF(RR&gt;$L$3,"",OFFSET(INDIRECT("'الرئيسية'!A"&amp;$K$3),RR-1,CC))</f>
        <v/>
      </c>
      <c r="H81" s="50" t="str">
        <f ca="1">IF(RR&gt;$L$3,"",OFFSET(INDIRECT("'الرئيسية'!A"&amp;$K$3),RR-1,CC))</f>
        <v/>
      </c>
      <c r="I81" s="51" t="str">
        <f t="shared" ca="1" si="1"/>
        <v/>
      </c>
    </row>
    <row r="82" spans="2:9" ht="21.95" customHeight="1">
      <c r="B82" s="47" t="str">
        <f ca="1">IF(C82="","",COUNTA($C$14:C82))</f>
        <v/>
      </c>
      <c r="C82" s="48" t="str">
        <f ca="1">IF(RR&gt;$L$3,"",OFFSET(INDIRECT("'الرئيسية'!A"&amp;$K$3),RR-1,CC))</f>
        <v/>
      </c>
      <c r="D82" s="71" t="str">
        <f ca="1">IF(RR&gt;$L$3,"",OFFSET(INDIRECT("'الرئيسية'!A"&amp;$K$3),RR-1,CC))</f>
        <v/>
      </c>
      <c r="E82" s="71"/>
      <c r="F82" s="49" t="str">
        <f ca="1">IF(IF(RR&gt;$L$3,"",OFFSET(INDIRECT("'الرئيسية'!A"&amp;$K$3),RR-1,CC))=0,"",IF(RR&gt;$L$3,"",OFFSET(INDIRECT("'الرئيسية'!A"&amp;$K$3),RR-1,CC)))</f>
        <v/>
      </c>
      <c r="G82" s="50" t="str">
        <f ca="1">IF(RR&gt;$L$3,"",OFFSET(INDIRECT("'الرئيسية'!A"&amp;$K$3),RR-1,CC))</f>
        <v/>
      </c>
      <c r="H82" s="50" t="str">
        <f ca="1">IF(RR&gt;$L$3,"",OFFSET(INDIRECT("'الرئيسية'!A"&amp;$K$3),RR-1,CC))</f>
        <v/>
      </c>
      <c r="I82" s="51" t="str">
        <f t="shared" ca="1" si="1"/>
        <v/>
      </c>
    </row>
    <row r="83" spans="2:9" ht="21.95" customHeight="1">
      <c r="B83" s="47" t="str">
        <f ca="1">IF(C83="","",COUNTA($C$14:C83))</f>
        <v/>
      </c>
      <c r="C83" s="48" t="str">
        <f ca="1">IF(RR&gt;$L$3,"",OFFSET(INDIRECT("'الرئيسية'!A"&amp;$K$3),RR-1,CC))</f>
        <v/>
      </c>
      <c r="D83" s="71" t="str">
        <f ca="1">IF(RR&gt;$L$3,"",OFFSET(INDIRECT("'الرئيسية'!A"&amp;$K$3),RR-1,CC))</f>
        <v/>
      </c>
      <c r="E83" s="71"/>
      <c r="F83" s="49" t="str">
        <f ca="1">IF(IF(RR&gt;$L$3,"",OFFSET(INDIRECT("'الرئيسية'!A"&amp;$K$3),RR-1,CC))=0,"",IF(RR&gt;$L$3,"",OFFSET(INDIRECT("'الرئيسية'!A"&amp;$K$3),RR-1,CC)))</f>
        <v/>
      </c>
      <c r="G83" s="50" t="str">
        <f ca="1">IF(RR&gt;$L$3,"",OFFSET(INDIRECT("'الرئيسية'!A"&amp;$K$3),RR-1,CC))</f>
        <v/>
      </c>
      <c r="H83" s="50" t="str">
        <f ca="1">IF(RR&gt;$L$3,"",OFFSET(INDIRECT("'الرئيسية'!A"&amp;$K$3),RR-1,CC))</f>
        <v/>
      </c>
      <c r="I83" s="51" t="str">
        <f t="shared" ca="1" si="1"/>
        <v/>
      </c>
    </row>
    <row r="84" spans="2:9" ht="21.95" customHeight="1">
      <c r="B84" s="47" t="str">
        <f ca="1">IF(C84="","",COUNTA($C$14:C84))</f>
        <v/>
      </c>
      <c r="C84" s="48" t="str">
        <f ca="1">IF(RR&gt;$L$3,"",OFFSET(INDIRECT("'الرئيسية'!A"&amp;$K$3),RR-1,CC))</f>
        <v/>
      </c>
      <c r="D84" s="71" t="str">
        <f ca="1">IF(RR&gt;$L$3,"",OFFSET(INDIRECT("'الرئيسية'!A"&amp;$K$3),RR-1,CC))</f>
        <v/>
      </c>
      <c r="E84" s="71"/>
      <c r="F84" s="49" t="str">
        <f ca="1">IF(IF(RR&gt;$L$3,"",OFFSET(INDIRECT("'الرئيسية'!A"&amp;$K$3),RR-1,CC))=0,"",IF(RR&gt;$L$3,"",OFFSET(INDIRECT("'الرئيسية'!A"&amp;$K$3),RR-1,CC)))</f>
        <v/>
      </c>
      <c r="G84" s="50" t="str">
        <f ca="1">IF(RR&gt;$L$3,"",OFFSET(INDIRECT("'الرئيسية'!A"&amp;$K$3),RR-1,CC))</f>
        <v/>
      </c>
      <c r="H84" s="50" t="str">
        <f ca="1">IF(RR&gt;$L$3,"",OFFSET(INDIRECT("'الرئيسية'!A"&amp;$K$3),RR-1,CC))</f>
        <v/>
      </c>
      <c r="I84" s="51" t="str">
        <f t="shared" ca="1" si="1"/>
        <v/>
      </c>
    </row>
    <row r="85" spans="2:9" ht="21.95" customHeight="1">
      <c r="B85" s="47" t="str">
        <f ca="1">IF(C85="","",COUNTA($C$14:C85))</f>
        <v/>
      </c>
      <c r="C85" s="48" t="str">
        <f ca="1">IF(RR&gt;$L$3,"",OFFSET(INDIRECT("'الرئيسية'!A"&amp;$K$3),RR-1,CC))</f>
        <v/>
      </c>
      <c r="D85" s="71" t="str">
        <f ca="1">IF(RR&gt;$L$3,"",OFFSET(INDIRECT("'الرئيسية'!A"&amp;$K$3),RR-1,CC))</f>
        <v/>
      </c>
      <c r="E85" s="71"/>
      <c r="F85" s="49" t="str">
        <f ca="1">IF(IF(RR&gt;$L$3,"",OFFSET(INDIRECT("'الرئيسية'!A"&amp;$K$3),RR-1,CC))=0,"",IF(RR&gt;$L$3,"",OFFSET(INDIRECT("'الرئيسية'!A"&amp;$K$3),RR-1,CC)))</f>
        <v/>
      </c>
      <c r="G85" s="50" t="str">
        <f ca="1">IF(RR&gt;$L$3,"",OFFSET(INDIRECT("'الرئيسية'!A"&amp;$K$3),RR-1,CC))</f>
        <v/>
      </c>
      <c r="H85" s="50" t="str">
        <f ca="1">IF(RR&gt;$L$3,"",OFFSET(INDIRECT("'الرئيسية'!A"&amp;$K$3),RR-1,CC))</f>
        <v/>
      </c>
      <c r="I85" s="51" t="str">
        <f t="shared" ca="1" si="1"/>
        <v/>
      </c>
    </row>
    <row r="86" spans="2:9" ht="21.95" customHeight="1">
      <c r="B86" s="47" t="str">
        <f ca="1">IF(C86="","",COUNTA($C$14:C86))</f>
        <v/>
      </c>
      <c r="C86" s="48" t="str">
        <f ca="1">IF(RR&gt;$L$3,"",OFFSET(INDIRECT("'الرئيسية'!A"&amp;$K$3),RR-1,CC))</f>
        <v/>
      </c>
      <c r="D86" s="71" t="str">
        <f ca="1">IF(RR&gt;$L$3,"",OFFSET(INDIRECT("'الرئيسية'!A"&amp;$K$3),RR-1,CC))</f>
        <v/>
      </c>
      <c r="E86" s="71"/>
      <c r="F86" s="49" t="str">
        <f ca="1">IF(IF(RR&gt;$L$3,"",OFFSET(INDIRECT("'الرئيسية'!A"&amp;$K$3),RR-1,CC))=0,"",IF(RR&gt;$L$3,"",OFFSET(INDIRECT("'الرئيسية'!A"&amp;$K$3),RR-1,CC)))</f>
        <v/>
      </c>
      <c r="G86" s="50" t="str">
        <f ca="1">IF(RR&gt;$L$3,"",OFFSET(INDIRECT("'الرئيسية'!A"&amp;$K$3),RR-1,CC))</f>
        <v/>
      </c>
      <c r="H86" s="50" t="str">
        <f ca="1">IF(RR&gt;$L$3,"",OFFSET(INDIRECT("'الرئيسية'!A"&amp;$K$3),RR-1,CC))</f>
        <v/>
      </c>
      <c r="I86" s="51" t="str">
        <f t="shared" ca="1" si="1"/>
        <v/>
      </c>
    </row>
    <row r="87" spans="2:9" ht="21.95" customHeight="1">
      <c r="B87" s="47" t="str">
        <f ca="1">IF(C87="","",COUNTA($C$14:C87))</f>
        <v/>
      </c>
      <c r="C87" s="48" t="str">
        <f ca="1">IF(RR&gt;$L$3,"",OFFSET(INDIRECT("'الرئيسية'!A"&amp;$K$3),RR-1,CC))</f>
        <v/>
      </c>
      <c r="D87" s="71" t="str">
        <f ca="1">IF(RR&gt;$L$3,"",OFFSET(INDIRECT("'الرئيسية'!A"&amp;$K$3),RR-1,CC))</f>
        <v/>
      </c>
      <c r="E87" s="71"/>
      <c r="F87" s="49" t="str">
        <f ca="1">IF(IF(RR&gt;$L$3,"",OFFSET(INDIRECT("'الرئيسية'!A"&amp;$K$3),RR-1,CC))=0,"",IF(RR&gt;$L$3,"",OFFSET(INDIRECT("'الرئيسية'!A"&amp;$K$3),RR-1,CC)))</f>
        <v/>
      </c>
      <c r="G87" s="50" t="str">
        <f ca="1">IF(RR&gt;$L$3,"",OFFSET(INDIRECT("'الرئيسية'!A"&amp;$K$3),RR-1,CC))</f>
        <v/>
      </c>
      <c r="H87" s="50" t="str">
        <f ca="1">IF(RR&gt;$L$3,"",OFFSET(INDIRECT("'الرئيسية'!A"&amp;$K$3),RR-1,CC))</f>
        <v/>
      </c>
      <c r="I87" s="51" t="str">
        <f t="shared" ca="1" si="1"/>
        <v/>
      </c>
    </row>
    <row r="88" spans="2:9" ht="21.95" customHeight="1">
      <c r="B88" s="47" t="str">
        <f ca="1">IF(C88="","",COUNTA($C$14:C88))</f>
        <v/>
      </c>
      <c r="C88" s="48" t="str">
        <f ca="1">IF(RR&gt;$L$3,"",OFFSET(INDIRECT("'الرئيسية'!A"&amp;$K$3),RR-1,CC))</f>
        <v/>
      </c>
      <c r="D88" s="71" t="str">
        <f ca="1">IF(RR&gt;$L$3,"",OFFSET(INDIRECT("'الرئيسية'!A"&amp;$K$3),RR-1,CC))</f>
        <v/>
      </c>
      <c r="E88" s="71"/>
      <c r="F88" s="49" t="str">
        <f ca="1">IF(IF(RR&gt;$L$3,"",OFFSET(INDIRECT("'الرئيسية'!A"&amp;$K$3),RR-1,CC))=0,"",IF(RR&gt;$L$3,"",OFFSET(INDIRECT("'الرئيسية'!A"&amp;$K$3),RR-1,CC)))</f>
        <v/>
      </c>
      <c r="G88" s="50" t="str">
        <f ca="1">IF(RR&gt;$L$3,"",OFFSET(INDIRECT("'الرئيسية'!A"&amp;$K$3),RR-1,CC))</f>
        <v/>
      </c>
      <c r="H88" s="50" t="str">
        <f ca="1">IF(RR&gt;$L$3,"",OFFSET(INDIRECT("'الرئيسية'!A"&amp;$K$3),RR-1,CC))</f>
        <v/>
      </c>
      <c r="I88" s="51" t="str">
        <f t="shared" ca="1" si="1"/>
        <v/>
      </c>
    </row>
    <row r="89" spans="2:9" ht="21.95" customHeight="1">
      <c r="B89" s="47" t="str">
        <f ca="1">IF(C89="","",COUNTA($C$14:C89))</f>
        <v/>
      </c>
      <c r="C89" s="48" t="str">
        <f ca="1">IF(RR&gt;$L$3,"",OFFSET(INDIRECT("'الرئيسية'!A"&amp;$K$3),RR-1,CC))</f>
        <v/>
      </c>
      <c r="D89" s="71" t="str">
        <f ca="1">IF(RR&gt;$L$3,"",OFFSET(INDIRECT("'الرئيسية'!A"&amp;$K$3),RR-1,CC))</f>
        <v/>
      </c>
      <c r="E89" s="71"/>
      <c r="F89" s="49" t="str">
        <f ca="1">IF(IF(RR&gt;$L$3,"",OFFSET(INDIRECT("'الرئيسية'!A"&amp;$K$3),RR-1,CC))=0,"",IF(RR&gt;$L$3,"",OFFSET(INDIRECT("'الرئيسية'!A"&amp;$K$3),RR-1,CC)))</f>
        <v/>
      </c>
      <c r="G89" s="50" t="str">
        <f ca="1">IF(RR&gt;$L$3,"",OFFSET(INDIRECT("'الرئيسية'!A"&amp;$K$3),RR-1,CC))</f>
        <v/>
      </c>
      <c r="H89" s="50" t="str">
        <f ca="1">IF(RR&gt;$L$3,"",OFFSET(INDIRECT("'الرئيسية'!A"&amp;$K$3),RR-1,CC))</f>
        <v/>
      </c>
      <c r="I89" s="51" t="str">
        <f t="shared" ca="1" si="1"/>
        <v/>
      </c>
    </row>
    <row r="90" spans="2:9" ht="21.95" customHeight="1">
      <c r="B90" s="47" t="str">
        <f ca="1">IF(C90="","",COUNTA($C$14:C90))</f>
        <v/>
      </c>
      <c r="C90" s="48" t="str">
        <f ca="1">IF(RR&gt;$L$3,"",OFFSET(INDIRECT("'الرئيسية'!A"&amp;$K$3),RR-1,CC))</f>
        <v/>
      </c>
      <c r="D90" s="71" t="str">
        <f ca="1">IF(RR&gt;$L$3,"",OFFSET(INDIRECT("'الرئيسية'!A"&amp;$K$3),RR-1,CC))</f>
        <v/>
      </c>
      <c r="E90" s="71"/>
      <c r="F90" s="49" t="str">
        <f ca="1">IF(IF(RR&gt;$L$3,"",OFFSET(INDIRECT("'الرئيسية'!A"&amp;$K$3),RR-1,CC))=0,"",IF(RR&gt;$L$3,"",OFFSET(INDIRECT("'الرئيسية'!A"&amp;$K$3),RR-1,CC)))</f>
        <v/>
      </c>
      <c r="G90" s="50" t="str">
        <f ca="1">IF(RR&gt;$L$3,"",OFFSET(INDIRECT("'الرئيسية'!A"&amp;$K$3),RR-1,CC))</f>
        <v/>
      </c>
      <c r="H90" s="50" t="str">
        <f ca="1">IF(RR&gt;$L$3,"",OFFSET(INDIRECT("'الرئيسية'!A"&amp;$K$3),RR-1,CC))</f>
        <v/>
      </c>
      <c r="I90" s="51" t="str">
        <f t="shared" ca="1" si="1"/>
        <v/>
      </c>
    </row>
    <row r="91" spans="2:9" ht="21.95" customHeight="1">
      <c r="B91" s="47" t="str">
        <f ca="1">IF(C91="","",COUNTA($C$14:C91))</f>
        <v/>
      </c>
      <c r="C91" s="48" t="str">
        <f ca="1">IF(RR&gt;$L$3,"",OFFSET(INDIRECT("'الرئيسية'!A"&amp;$K$3),RR-1,CC))</f>
        <v/>
      </c>
      <c r="D91" s="71" t="str">
        <f ca="1">IF(RR&gt;$L$3,"",OFFSET(INDIRECT("'الرئيسية'!A"&amp;$K$3),RR-1,CC))</f>
        <v/>
      </c>
      <c r="E91" s="71"/>
      <c r="F91" s="49" t="str">
        <f ca="1">IF(IF(RR&gt;$L$3,"",OFFSET(INDIRECT("'الرئيسية'!A"&amp;$K$3),RR-1,CC))=0,"",IF(RR&gt;$L$3,"",OFFSET(INDIRECT("'الرئيسية'!A"&amp;$K$3),RR-1,CC)))</f>
        <v/>
      </c>
      <c r="G91" s="50" t="str">
        <f ca="1">IF(RR&gt;$L$3,"",OFFSET(INDIRECT("'الرئيسية'!A"&amp;$K$3),RR-1,CC))</f>
        <v/>
      </c>
      <c r="H91" s="50" t="str">
        <f ca="1">IF(RR&gt;$L$3,"",OFFSET(INDIRECT("'الرئيسية'!A"&amp;$K$3),RR-1,CC))</f>
        <v/>
      </c>
      <c r="I91" s="51" t="str">
        <f t="shared" ca="1" si="1"/>
        <v/>
      </c>
    </row>
    <row r="92" spans="2:9" ht="21.95" customHeight="1">
      <c r="B92" s="47" t="str">
        <f ca="1">IF(C92="","",COUNTA($C$14:C92))</f>
        <v/>
      </c>
      <c r="C92" s="48" t="str">
        <f ca="1">IF(RR&gt;$L$3,"",OFFSET(INDIRECT("'الرئيسية'!A"&amp;$K$3),RR-1,CC))</f>
        <v/>
      </c>
      <c r="D92" s="71" t="str">
        <f ca="1">IF(RR&gt;$L$3,"",OFFSET(INDIRECT("'الرئيسية'!A"&amp;$K$3),RR-1,CC))</f>
        <v/>
      </c>
      <c r="E92" s="71"/>
      <c r="F92" s="49" t="str">
        <f ca="1">IF(IF(RR&gt;$L$3,"",OFFSET(INDIRECT("'الرئيسية'!A"&amp;$K$3),RR-1,CC))=0,"",IF(RR&gt;$L$3,"",OFFSET(INDIRECT("'الرئيسية'!A"&amp;$K$3),RR-1,CC)))</f>
        <v/>
      </c>
      <c r="G92" s="50" t="str">
        <f ca="1">IF(RR&gt;$L$3,"",OFFSET(INDIRECT("'الرئيسية'!A"&amp;$K$3),RR-1,CC))</f>
        <v/>
      </c>
      <c r="H92" s="50" t="str">
        <f ca="1">IF(RR&gt;$L$3,"",OFFSET(INDIRECT("'الرئيسية'!A"&amp;$K$3),RR-1,CC))</f>
        <v/>
      </c>
      <c r="I92" s="51" t="str">
        <f t="shared" ca="1" si="1"/>
        <v/>
      </c>
    </row>
    <row r="93" spans="2:9" ht="21.95" customHeight="1">
      <c r="B93" s="47" t="str">
        <f ca="1">IF(C93="","",COUNTA($C$14:C93))</f>
        <v/>
      </c>
      <c r="C93" s="48" t="str">
        <f ca="1">IF(RR&gt;$L$3,"",OFFSET(INDIRECT("'الرئيسية'!A"&amp;$K$3),RR-1,CC))</f>
        <v/>
      </c>
      <c r="D93" s="71" t="str">
        <f ca="1">IF(RR&gt;$L$3,"",OFFSET(INDIRECT("'الرئيسية'!A"&amp;$K$3),RR-1,CC))</f>
        <v/>
      </c>
      <c r="E93" s="71"/>
      <c r="F93" s="49" t="str">
        <f ca="1">IF(IF(RR&gt;$L$3,"",OFFSET(INDIRECT("'الرئيسية'!A"&amp;$K$3),RR-1,CC))=0,"",IF(RR&gt;$L$3,"",OFFSET(INDIRECT("'الرئيسية'!A"&amp;$K$3),RR-1,CC)))</f>
        <v/>
      </c>
      <c r="G93" s="50" t="str">
        <f ca="1">IF(RR&gt;$L$3,"",OFFSET(INDIRECT("'الرئيسية'!A"&amp;$K$3),RR-1,CC))</f>
        <v/>
      </c>
      <c r="H93" s="50" t="str">
        <f ca="1">IF(RR&gt;$L$3,"",OFFSET(INDIRECT("'الرئيسية'!A"&amp;$K$3),RR-1,CC))</f>
        <v/>
      </c>
      <c r="I93" s="51" t="str">
        <f t="shared" ca="1" si="1"/>
        <v/>
      </c>
    </row>
    <row r="94" spans="2:9" ht="21.95" customHeight="1">
      <c r="B94" s="47" t="str">
        <f ca="1">IF(C94="","",COUNTA($C$14:C94))</f>
        <v/>
      </c>
      <c r="C94" s="48" t="str">
        <f ca="1">IF(RR&gt;$L$3,"",OFFSET(INDIRECT("'الرئيسية'!A"&amp;$K$3),RR-1,CC))</f>
        <v/>
      </c>
      <c r="D94" s="71" t="str">
        <f ca="1">IF(RR&gt;$L$3,"",OFFSET(INDIRECT("'الرئيسية'!A"&amp;$K$3),RR-1,CC))</f>
        <v/>
      </c>
      <c r="E94" s="71"/>
      <c r="F94" s="49" t="str">
        <f ca="1">IF(IF(RR&gt;$L$3,"",OFFSET(INDIRECT("'الرئيسية'!A"&amp;$K$3),RR-1,CC))=0,"",IF(RR&gt;$L$3,"",OFFSET(INDIRECT("'الرئيسية'!A"&amp;$K$3),RR-1,CC)))</f>
        <v/>
      </c>
      <c r="G94" s="50" t="str">
        <f ca="1">IF(RR&gt;$L$3,"",OFFSET(INDIRECT("'الرئيسية'!A"&amp;$K$3),RR-1,CC))</f>
        <v/>
      </c>
      <c r="H94" s="50" t="str">
        <f ca="1">IF(RR&gt;$L$3,"",OFFSET(INDIRECT("'الرئيسية'!A"&amp;$K$3),RR-1,CC))</f>
        <v/>
      </c>
      <c r="I94" s="51" t="str">
        <f t="shared" ca="1" si="1"/>
        <v/>
      </c>
    </row>
    <row r="95" spans="2:9" ht="21.95" customHeight="1">
      <c r="B95" s="47" t="str">
        <f ca="1">IF(C95="","",COUNTA($C$14:C95))</f>
        <v/>
      </c>
      <c r="C95" s="48" t="str">
        <f ca="1">IF(RR&gt;$L$3,"",OFFSET(INDIRECT("'الرئيسية'!A"&amp;$K$3),RR-1,CC))</f>
        <v/>
      </c>
      <c r="D95" s="71" t="str">
        <f ca="1">IF(RR&gt;$L$3,"",OFFSET(INDIRECT("'الرئيسية'!A"&amp;$K$3),RR-1,CC))</f>
        <v/>
      </c>
      <c r="E95" s="71"/>
      <c r="F95" s="49" t="str">
        <f ca="1">IF(IF(RR&gt;$L$3,"",OFFSET(INDIRECT("'الرئيسية'!A"&amp;$K$3),RR-1,CC))=0,"",IF(RR&gt;$L$3,"",OFFSET(INDIRECT("'الرئيسية'!A"&amp;$K$3),RR-1,CC)))</f>
        <v/>
      </c>
      <c r="G95" s="50" t="str">
        <f ca="1">IF(RR&gt;$L$3,"",OFFSET(INDIRECT("'الرئيسية'!A"&amp;$K$3),RR-1,CC))</f>
        <v/>
      </c>
      <c r="H95" s="50" t="str">
        <f ca="1">IF(RR&gt;$L$3,"",OFFSET(INDIRECT("'الرئيسية'!A"&amp;$K$3),RR-1,CC))</f>
        <v/>
      </c>
      <c r="I95" s="51" t="str">
        <f t="shared" ca="1" si="1"/>
        <v/>
      </c>
    </row>
    <row r="96" spans="2:9" ht="21.95" customHeight="1">
      <c r="B96" s="47" t="str">
        <f ca="1">IF(C96="","",COUNTA($C$14:C96))</f>
        <v/>
      </c>
      <c r="C96" s="48" t="str">
        <f ca="1">IF(RR&gt;$L$3,"",OFFSET(INDIRECT("'الرئيسية'!A"&amp;$K$3),RR-1,CC))</f>
        <v/>
      </c>
      <c r="D96" s="71" t="str">
        <f ca="1">IF(RR&gt;$L$3,"",OFFSET(INDIRECT("'الرئيسية'!A"&amp;$K$3),RR-1,CC))</f>
        <v/>
      </c>
      <c r="E96" s="71"/>
      <c r="F96" s="49" t="str">
        <f ca="1">IF(IF(RR&gt;$L$3,"",OFFSET(INDIRECT("'الرئيسية'!A"&amp;$K$3),RR-1,CC))=0,"",IF(RR&gt;$L$3,"",OFFSET(INDIRECT("'الرئيسية'!A"&amp;$K$3),RR-1,CC)))</f>
        <v/>
      </c>
      <c r="G96" s="50" t="str">
        <f ca="1">IF(RR&gt;$L$3,"",OFFSET(INDIRECT("'الرئيسية'!A"&amp;$K$3),RR-1,CC))</f>
        <v/>
      </c>
      <c r="H96" s="50" t="str">
        <f ca="1">IF(RR&gt;$L$3,"",OFFSET(INDIRECT("'الرئيسية'!A"&amp;$K$3),RR-1,CC))</f>
        <v/>
      </c>
      <c r="I96" s="51" t="str">
        <f t="shared" ca="1" si="1"/>
        <v/>
      </c>
    </row>
    <row r="97" spans="2:9" ht="21.95" customHeight="1">
      <c r="B97" s="47" t="str">
        <f ca="1">IF(C97="","",COUNTA($C$14:C97))</f>
        <v/>
      </c>
      <c r="C97" s="48" t="str">
        <f ca="1">IF(RR&gt;$L$3,"",OFFSET(INDIRECT("'الرئيسية'!A"&amp;$K$3),RR-1,CC))</f>
        <v/>
      </c>
      <c r="D97" s="71" t="str">
        <f ca="1">IF(RR&gt;$L$3,"",OFFSET(INDIRECT("'الرئيسية'!A"&amp;$K$3),RR-1,CC))</f>
        <v/>
      </c>
      <c r="E97" s="71"/>
      <c r="F97" s="49" t="str">
        <f ca="1">IF(IF(RR&gt;$L$3,"",OFFSET(INDIRECT("'الرئيسية'!A"&amp;$K$3),RR-1,CC))=0,"",IF(RR&gt;$L$3,"",OFFSET(INDIRECT("'الرئيسية'!A"&amp;$K$3),RR-1,CC)))</f>
        <v/>
      </c>
      <c r="G97" s="50" t="str">
        <f ca="1">IF(RR&gt;$L$3,"",OFFSET(INDIRECT("'الرئيسية'!A"&amp;$K$3),RR-1,CC))</f>
        <v/>
      </c>
      <c r="H97" s="50" t="str">
        <f ca="1">IF(RR&gt;$L$3,"",OFFSET(INDIRECT("'الرئيسية'!A"&amp;$K$3),RR-1,CC))</f>
        <v/>
      </c>
      <c r="I97" s="51" t="str">
        <f t="shared" ca="1" si="1"/>
        <v/>
      </c>
    </row>
    <row r="98" spans="2:9" ht="21.95" customHeight="1">
      <c r="B98" s="47" t="str">
        <f ca="1">IF(C98="","",COUNTA($C$14:C98))</f>
        <v/>
      </c>
      <c r="C98" s="48" t="str">
        <f ca="1">IF(RR&gt;$L$3,"",OFFSET(INDIRECT("'الرئيسية'!A"&amp;$K$3),RR-1,CC))</f>
        <v/>
      </c>
      <c r="D98" s="71" t="str">
        <f ca="1">IF(RR&gt;$L$3,"",OFFSET(INDIRECT("'الرئيسية'!A"&amp;$K$3),RR-1,CC))</f>
        <v/>
      </c>
      <c r="E98" s="71"/>
      <c r="F98" s="49" t="str">
        <f ca="1">IF(IF(RR&gt;$L$3,"",OFFSET(INDIRECT("'الرئيسية'!A"&amp;$K$3),RR-1,CC))=0,"",IF(RR&gt;$L$3,"",OFFSET(INDIRECT("'الرئيسية'!A"&amp;$K$3),RR-1,CC)))</f>
        <v/>
      </c>
      <c r="G98" s="50" t="str">
        <f ca="1">IF(RR&gt;$L$3,"",OFFSET(INDIRECT("'الرئيسية'!A"&amp;$K$3),RR-1,CC))</f>
        <v/>
      </c>
      <c r="H98" s="50" t="str">
        <f ca="1">IF(RR&gt;$L$3,"",OFFSET(INDIRECT("'الرئيسية'!A"&amp;$K$3),RR-1,CC))</f>
        <v/>
      </c>
      <c r="I98" s="51" t="str">
        <f t="shared" ca="1" si="1"/>
        <v/>
      </c>
    </row>
    <row r="99" spans="2:9" ht="21.95" customHeight="1">
      <c r="B99" s="47" t="str">
        <f ca="1">IF(C99="","",COUNTA($C$14:C99))</f>
        <v/>
      </c>
      <c r="C99" s="48" t="str">
        <f ca="1">IF(RR&gt;$L$3,"",OFFSET(INDIRECT("'الرئيسية'!A"&amp;$K$3),RR-1,CC))</f>
        <v/>
      </c>
      <c r="D99" s="71" t="str">
        <f ca="1">IF(RR&gt;$L$3,"",OFFSET(INDIRECT("'الرئيسية'!A"&amp;$K$3),RR-1,CC))</f>
        <v/>
      </c>
      <c r="E99" s="71"/>
      <c r="F99" s="49" t="str">
        <f ca="1">IF(IF(RR&gt;$L$3,"",OFFSET(INDIRECT("'الرئيسية'!A"&amp;$K$3),RR-1,CC))=0,"",IF(RR&gt;$L$3,"",OFFSET(INDIRECT("'الرئيسية'!A"&amp;$K$3),RR-1,CC)))</f>
        <v/>
      </c>
      <c r="G99" s="50" t="str">
        <f ca="1">IF(RR&gt;$L$3,"",OFFSET(INDIRECT("'الرئيسية'!A"&amp;$K$3),RR-1,CC))</f>
        <v/>
      </c>
      <c r="H99" s="50" t="str">
        <f ca="1">IF(RR&gt;$L$3,"",OFFSET(INDIRECT("'الرئيسية'!A"&amp;$K$3),RR-1,CC))</f>
        <v/>
      </c>
      <c r="I99" s="51" t="str">
        <f t="shared" ca="1" si="1"/>
        <v/>
      </c>
    </row>
    <row r="100" spans="2:9" ht="21.95" customHeight="1">
      <c r="B100" s="47" t="str">
        <f ca="1">IF(C100="","",COUNTA($C$14:C100))</f>
        <v/>
      </c>
      <c r="C100" s="48" t="str">
        <f ca="1">IF(RR&gt;$L$3,"",OFFSET(INDIRECT("'الرئيسية'!A"&amp;$K$3),RR-1,CC))</f>
        <v/>
      </c>
      <c r="D100" s="71" t="str">
        <f ca="1">IF(RR&gt;$L$3,"",OFFSET(INDIRECT("'الرئيسية'!A"&amp;$K$3),RR-1,CC))</f>
        <v/>
      </c>
      <c r="E100" s="71"/>
      <c r="F100" s="49" t="str">
        <f ca="1">IF(IF(RR&gt;$L$3,"",OFFSET(INDIRECT("'الرئيسية'!A"&amp;$K$3),RR-1,CC))=0,"",IF(RR&gt;$L$3,"",OFFSET(INDIRECT("'الرئيسية'!A"&amp;$K$3),RR-1,CC)))</f>
        <v/>
      </c>
      <c r="G100" s="50" t="str">
        <f ca="1">IF(RR&gt;$L$3,"",OFFSET(INDIRECT("'الرئيسية'!A"&amp;$K$3),RR-1,CC))</f>
        <v/>
      </c>
      <c r="H100" s="50" t="str">
        <f ca="1">IF(RR&gt;$L$3,"",OFFSET(INDIRECT("'الرئيسية'!A"&amp;$K$3),RR-1,CC))</f>
        <v/>
      </c>
      <c r="I100" s="51" t="str">
        <f t="shared" ca="1" si="1"/>
        <v/>
      </c>
    </row>
    <row r="101" spans="2:9" ht="21.95" customHeight="1">
      <c r="B101" s="47" t="str">
        <f ca="1">IF(C101="","",COUNTA($C$14:C101))</f>
        <v/>
      </c>
      <c r="C101" s="48" t="str">
        <f ca="1">IF(RR&gt;$L$3,"",OFFSET(INDIRECT("'الرئيسية'!A"&amp;$K$3),RR-1,CC))</f>
        <v/>
      </c>
      <c r="D101" s="71" t="str">
        <f ca="1">IF(RR&gt;$L$3,"",OFFSET(INDIRECT("'الرئيسية'!A"&amp;$K$3),RR-1,CC))</f>
        <v/>
      </c>
      <c r="E101" s="71"/>
      <c r="F101" s="49" t="str">
        <f ca="1">IF(IF(RR&gt;$L$3,"",OFFSET(INDIRECT("'الرئيسية'!A"&amp;$K$3),RR-1,CC))=0,"",IF(RR&gt;$L$3,"",OFFSET(INDIRECT("'الرئيسية'!A"&amp;$K$3),RR-1,CC)))</f>
        <v/>
      </c>
      <c r="G101" s="50" t="str">
        <f ca="1">IF(RR&gt;$L$3,"",OFFSET(INDIRECT("'الرئيسية'!A"&amp;$K$3),RR-1,CC))</f>
        <v/>
      </c>
      <c r="H101" s="50" t="str">
        <f ca="1">IF(RR&gt;$L$3,"",OFFSET(INDIRECT("'الرئيسية'!A"&amp;$K$3),RR-1,CC))</f>
        <v/>
      </c>
      <c r="I101" s="51" t="str">
        <f t="shared" ca="1" si="1"/>
        <v/>
      </c>
    </row>
    <row r="102" spans="2:9" ht="21.95" customHeight="1">
      <c r="B102" s="47" t="str">
        <f ca="1">IF(C102="","",COUNTA($C$14:C102))</f>
        <v/>
      </c>
      <c r="C102" s="48" t="str">
        <f ca="1">IF(RR&gt;$L$3,"",OFFSET(INDIRECT("'الرئيسية'!A"&amp;$K$3),RR-1,CC))</f>
        <v/>
      </c>
      <c r="D102" s="71" t="str">
        <f ca="1">IF(RR&gt;$L$3,"",OFFSET(INDIRECT("'الرئيسية'!A"&amp;$K$3),RR-1,CC))</f>
        <v/>
      </c>
      <c r="E102" s="71"/>
      <c r="F102" s="49" t="str">
        <f ca="1">IF(IF(RR&gt;$L$3,"",OFFSET(INDIRECT("'الرئيسية'!A"&amp;$K$3),RR-1,CC))=0,"",IF(RR&gt;$L$3,"",OFFSET(INDIRECT("'الرئيسية'!A"&amp;$K$3),RR-1,CC)))</f>
        <v/>
      </c>
      <c r="G102" s="50" t="str">
        <f ca="1">IF(RR&gt;$L$3,"",OFFSET(INDIRECT("'الرئيسية'!A"&amp;$K$3),RR-1,CC))</f>
        <v/>
      </c>
      <c r="H102" s="50" t="str">
        <f ca="1">IF(RR&gt;$L$3,"",OFFSET(INDIRECT("'الرئيسية'!A"&amp;$K$3),RR-1,CC))</f>
        <v/>
      </c>
      <c r="I102" s="51" t="str">
        <f t="shared" ca="1" si="1"/>
        <v/>
      </c>
    </row>
    <row r="103" spans="2:9" ht="21.95" customHeight="1">
      <c r="B103" s="47" t="str">
        <f ca="1">IF(C103="","",COUNTA($C$14:C103))</f>
        <v/>
      </c>
      <c r="C103" s="48" t="str">
        <f ca="1">IF(RR&gt;$L$3,"",OFFSET(INDIRECT("'الرئيسية'!A"&amp;$K$3),RR-1,CC))</f>
        <v/>
      </c>
      <c r="D103" s="71" t="str">
        <f ca="1">IF(RR&gt;$L$3,"",OFFSET(INDIRECT("'الرئيسية'!A"&amp;$K$3),RR-1,CC))</f>
        <v/>
      </c>
      <c r="E103" s="71"/>
      <c r="F103" s="49" t="str">
        <f ca="1">IF(IF(RR&gt;$L$3,"",OFFSET(INDIRECT("'الرئيسية'!A"&amp;$K$3),RR-1,CC))=0,"",IF(RR&gt;$L$3,"",OFFSET(INDIRECT("'الرئيسية'!A"&amp;$K$3),RR-1,CC)))</f>
        <v/>
      </c>
      <c r="G103" s="50" t="str">
        <f ca="1">IF(RR&gt;$L$3,"",OFFSET(INDIRECT("'الرئيسية'!A"&amp;$K$3),RR-1,CC))</f>
        <v/>
      </c>
      <c r="H103" s="50" t="str">
        <f ca="1">IF(RR&gt;$L$3,"",OFFSET(INDIRECT("'الرئيسية'!A"&amp;$K$3),RR-1,CC))</f>
        <v/>
      </c>
      <c r="I103" s="51" t="str">
        <f t="shared" ca="1" si="1"/>
        <v/>
      </c>
    </row>
    <row r="104" spans="2:9" ht="21.95" customHeight="1">
      <c r="B104" s="47" t="str">
        <f ca="1">IF(C104="","",COUNTA($C$14:C104))</f>
        <v/>
      </c>
      <c r="C104" s="48" t="str">
        <f ca="1">IF(RR&gt;$L$3,"",OFFSET(INDIRECT("'الرئيسية'!A"&amp;$K$3),RR-1,CC))</f>
        <v/>
      </c>
      <c r="D104" s="71" t="str">
        <f ca="1">IF(RR&gt;$L$3,"",OFFSET(INDIRECT("'الرئيسية'!A"&amp;$K$3),RR-1,CC))</f>
        <v/>
      </c>
      <c r="E104" s="71"/>
      <c r="F104" s="49" t="str">
        <f ca="1">IF(IF(RR&gt;$L$3,"",OFFSET(INDIRECT("'الرئيسية'!A"&amp;$K$3),RR-1,CC))=0,"",IF(RR&gt;$L$3,"",OFFSET(INDIRECT("'الرئيسية'!A"&amp;$K$3),RR-1,CC)))</f>
        <v/>
      </c>
      <c r="G104" s="50" t="str">
        <f ca="1">IF(RR&gt;$L$3,"",OFFSET(INDIRECT("'الرئيسية'!A"&amp;$K$3),RR-1,CC))</f>
        <v/>
      </c>
      <c r="H104" s="50" t="str">
        <f ca="1">IF(RR&gt;$L$3,"",OFFSET(INDIRECT("'الرئيسية'!A"&amp;$K$3),RR-1,CC))</f>
        <v/>
      </c>
      <c r="I104" s="51" t="str">
        <f t="shared" ca="1" si="1"/>
        <v/>
      </c>
    </row>
    <row r="105" spans="2:9" ht="21.95" customHeight="1">
      <c r="B105" s="47" t="str">
        <f ca="1">IF(C105="","",COUNTA($C$14:C105))</f>
        <v/>
      </c>
      <c r="C105" s="48" t="str">
        <f ca="1">IF(RR&gt;$L$3,"",OFFSET(INDIRECT("'الرئيسية'!A"&amp;$K$3),RR-1,CC))</f>
        <v/>
      </c>
      <c r="D105" s="71" t="str">
        <f ca="1">IF(RR&gt;$L$3,"",OFFSET(INDIRECT("'الرئيسية'!A"&amp;$K$3),RR-1,CC))</f>
        <v/>
      </c>
      <c r="E105" s="71"/>
      <c r="F105" s="49" t="str">
        <f ca="1">IF(IF(RR&gt;$L$3,"",OFFSET(INDIRECT("'الرئيسية'!A"&amp;$K$3),RR-1,CC))=0,"",IF(RR&gt;$L$3,"",OFFSET(INDIRECT("'الرئيسية'!A"&amp;$K$3),RR-1,CC)))</f>
        <v/>
      </c>
      <c r="G105" s="50" t="str">
        <f ca="1">IF(RR&gt;$L$3,"",OFFSET(INDIRECT("'الرئيسية'!A"&amp;$K$3),RR-1,CC))</f>
        <v/>
      </c>
      <c r="H105" s="50" t="str">
        <f ca="1">IF(RR&gt;$L$3,"",OFFSET(INDIRECT("'الرئيسية'!A"&amp;$K$3),RR-1,CC))</f>
        <v/>
      </c>
      <c r="I105" s="51" t="str">
        <f t="shared" ca="1" si="1"/>
        <v/>
      </c>
    </row>
    <row r="106" spans="2:9" ht="21.95" customHeight="1">
      <c r="B106" s="47" t="str">
        <f ca="1">IF(C106="","",COUNTA($C$14:C106))</f>
        <v/>
      </c>
      <c r="C106" s="48" t="str">
        <f ca="1">IF(RR&gt;$L$3,"",OFFSET(INDIRECT("'الرئيسية'!A"&amp;$K$3),RR-1,CC))</f>
        <v/>
      </c>
      <c r="D106" s="71" t="str">
        <f ca="1">IF(RR&gt;$L$3,"",OFFSET(INDIRECT("'الرئيسية'!A"&amp;$K$3),RR-1,CC))</f>
        <v/>
      </c>
      <c r="E106" s="71"/>
      <c r="F106" s="49" t="str">
        <f ca="1">IF(IF(RR&gt;$L$3,"",OFFSET(INDIRECT("'الرئيسية'!A"&amp;$K$3),RR-1,CC))=0,"",IF(RR&gt;$L$3,"",OFFSET(INDIRECT("'الرئيسية'!A"&amp;$K$3),RR-1,CC)))</f>
        <v/>
      </c>
      <c r="G106" s="50" t="str">
        <f ca="1">IF(RR&gt;$L$3,"",OFFSET(INDIRECT("'الرئيسية'!A"&amp;$K$3),RR-1,CC))</f>
        <v/>
      </c>
      <c r="H106" s="50" t="str">
        <f ca="1">IF(RR&gt;$L$3,"",OFFSET(INDIRECT("'الرئيسية'!A"&amp;$K$3),RR-1,CC))</f>
        <v/>
      </c>
      <c r="I106" s="51" t="str">
        <f t="shared" ca="1" si="1"/>
        <v/>
      </c>
    </row>
    <row r="107" spans="2:9" ht="21.95" customHeight="1">
      <c r="B107" s="47" t="str">
        <f ca="1">IF(C107="","",COUNTA($C$14:C107))</f>
        <v/>
      </c>
      <c r="C107" s="48" t="str">
        <f ca="1">IF(RR&gt;$L$3,"",OFFSET(INDIRECT("'الرئيسية'!A"&amp;$K$3),RR-1,CC))</f>
        <v/>
      </c>
      <c r="D107" s="71" t="str">
        <f ca="1">IF(RR&gt;$L$3,"",OFFSET(INDIRECT("'الرئيسية'!A"&amp;$K$3),RR-1,CC))</f>
        <v/>
      </c>
      <c r="E107" s="71"/>
      <c r="F107" s="49" t="str">
        <f ca="1">IF(IF(RR&gt;$L$3,"",OFFSET(INDIRECT("'الرئيسية'!A"&amp;$K$3),RR-1,CC))=0,"",IF(RR&gt;$L$3,"",OFFSET(INDIRECT("'الرئيسية'!A"&amp;$K$3),RR-1,CC)))</f>
        <v/>
      </c>
      <c r="G107" s="50" t="str">
        <f ca="1">IF(RR&gt;$L$3,"",OFFSET(INDIRECT("'الرئيسية'!A"&amp;$K$3),RR-1,CC))</f>
        <v/>
      </c>
      <c r="H107" s="50" t="str">
        <f ca="1">IF(RR&gt;$L$3,"",OFFSET(INDIRECT("'الرئيسية'!A"&amp;$K$3),RR-1,CC))</f>
        <v/>
      </c>
      <c r="I107" s="51" t="str">
        <f t="shared" ca="1" si="1"/>
        <v/>
      </c>
    </row>
    <row r="108" spans="2:9" ht="21.95" customHeight="1">
      <c r="B108" s="47" t="str">
        <f ca="1">IF(C108="","",COUNTA($C$14:C108))</f>
        <v/>
      </c>
      <c r="C108" s="48" t="str">
        <f ca="1">IF(RR&gt;$L$3,"",OFFSET(INDIRECT("'الرئيسية'!A"&amp;$K$3),RR-1,CC))</f>
        <v/>
      </c>
      <c r="D108" s="71" t="str">
        <f ca="1">IF(RR&gt;$L$3,"",OFFSET(INDIRECT("'الرئيسية'!A"&amp;$K$3),RR-1,CC))</f>
        <v/>
      </c>
      <c r="E108" s="71"/>
      <c r="F108" s="49" t="str">
        <f ca="1">IF(IF(RR&gt;$L$3,"",OFFSET(INDIRECT("'الرئيسية'!A"&amp;$K$3),RR-1,CC))=0,"",IF(RR&gt;$L$3,"",OFFSET(INDIRECT("'الرئيسية'!A"&amp;$K$3),RR-1,CC)))</f>
        <v/>
      </c>
      <c r="G108" s="50" t="str">
        <f ca="1">IF(RR&gt;$L$3,"",OFFSET(INDIRECT("'الرئيسية'!A"&amp;$K$3),RR-1,CC))</f>
        <v/>
      </c>
      <c r="H108" s="50" t="str">
        <f ca="1">IF(RR&gt;$L$3,"",OFFSET(INDIRECT("'الرئيسية'!A"&amp;$K$3),RR-1,CC))</f>
        <v/>
      </c>
      <c r="I108" s="51" t="str">
        <f t="shared" ca="1" si="1"/>
        <v/>
      </c>
    </row>
    <row r="109" spans="2:9" ht="21.95" customHeight="1">
      <c r="B109" s="47" t="str">
        <f ca="1">IF(C109="","",COUNTA($C$14:C109))</f>
        <v/>
      </c>
      <c r="C109" s="48" t="str">
        <f ca="1">IF(RR&gt;$L$3,"",OFFSET(INDIRECT("'الرئيسية'!A"&amp;$K$3),RR-1,CC))</f>
        <v/>
      </c>
      <c r="D109" s="71" t="str">
        <f ca="1">IF(RR&gt;$L$3,"",OFFSET(INDIRECT("'الرئيسية'!A"&amp;$K$3),RR-1,CC))</f>
        <v/>
      </c>
      <c r="E109" s="71"/>
      <c r="F109" s="49" t="str">
        <f ca="1">IF(IF(RR&gt;$L$3,"",OFFSET(INDIRECT("'الرئيسية'!A"&amp;$K$3),RR-1,CC))=0,"",IF(RR&gt;$L$3,"",OFFSET(INDIRECT("'الرئيسية'!A"&amp;$K$3),RR-1,CC)))</f>
        <v/>
      </c>
      <c r="G109" s="50" t="str">
        <f ca="1">IF(RR&gt;$L$3,"",OFFSET(INDIRECT("'الرئيسية'!A"&amp;$K$3),RR-1,CC))</f>
        <v/>
      </c>
      <c r="H109" s="50" t="str">
        <f ca="1">IF(RR&gt;$L$3,"",OFFSET(INDIRECT("'الرئيسية'!A"&amp;$K$3),RR-1,CC))</f>
        <v/>
      </c>
      <c r="I109" s="51" t="str">
        <f t="shared" ca="1" si="1"/>
        <v/>
      </c>
    </row>
    <row r="110" spans="2:9" ht="21.95" customHeight="1">
      <c r="B110" s="47" t="str">
        <f ca="1">IF(C110="","",COUNTA($C$14:C110))</f>
        <v/>
      </c>
      <c r="C110" s="48" t="str">
        <f ca="1">IF(RR&gt;$L$3,"",OFFSET(INDIRECT("'الرئيسية'!A"&amp;$K$3),RR-1,CC))</f>
        <v/>
      </c>
      <c r="D110" s="71" t="str">
        <f ca="1">IF(RR&gt;$L$3,"",OFFSET(INDIRECT("'الرئيسية'!A"&amp;$K$3),RR-1,CC))</f>
        <v/>
      </c>
      <c r="E110" s="71"/>
      <c r="F110" s="49" t="str">
        <f ca="1">IF(IF(RR&gt;$L$3,"",OFFSET(INDIRECT("'الرئيسية'!A"&amp;$K$3),RR-1,CC))=0,"",IF(RR&gt;$L$3,"",OFFSET(INDIRECT("'الرئيسية'!A"&amp;$K$3),RR-1,CC)))</f>
        <v/>
      </c>
      <c r="G110" s="50" t="str">
        <f ca="1">IF(RR&gt;$L$3,"",OFFSET(INDIRECT("'الرئيسية'!A"&amp;$K$3),RR-1,CC))</f>
        <v/>
      </c>
      <c r="H110" s="50" t="str">
        <f ca="1">IF(RR&gt;$L$3,"",OFFSET(INDIRECT("'الرئيسية'!A"&amp;$K$3),RR-1,CC))</f>
        <v/>
      </c>
      <c r="I110" s="51" t="str">
        <f t="shared" ca="1" si="1"/>
        <v/>
      </c>
    </row>
    <row r="111" spans="2:9" ht="21.95" customHeight="1">
      <c r="B111" s="47" t="str">
        <f ca="1">IF(C111="","",COUNTA($C$14:C111))</f>
        <v/>
      </c>
      <c r="C111" s="48" t="str">
        <f ca="1">IF(RR&gt;$L$3,"",OFFSET(INDIRECT("'الرئيسية'!A"&amp;$K$3),RR-1,CC))</f>
        <v/>
      </c>
      <c r="D111" s="71" t="str">
        <f ca="1">IF(RR&gt;$L$3,"",OFFSET(INDIRECT("'الرئيسية'!A"&amp;$K$3),RR-1,CC))</f>
        <v/>
      </c>
      <c r="E111" s="71"/>
      <c r="F111" s="49" t="str">
        <f ca="1">IF(IF(RR&gt;$L$3,"",OFFSET(INDIRECT("'الرئيسية'!A"&amp;$K$3),RR-1,CC))=0,"",IF(RR&gt;$L$3,"",OFFSET(INDIRECT("'الرئيسية'!A"&amp;$K$3),RR-1,CC)))</f>
        <v/>
      </c>
      <c r="G111" s="50" t="str">
        <f ca="1">IF(RR&gt;$L$3,"",OFFSET(INDIRECT("'الرئيسية'!A"&amp;$K$3),RR-1,CC))</f>
        <v/>
      </c>
      <c r="H111" s="50" t="str">
        <f ca="1">IF(RR&gt;$L$3,"",OFFSET(INDIRECT("'الرئيسية'!A"&amp;$K$3),RR-1,CC))</f>
        <v/>
      </c>
      <c r="I111" s="51" t="str">
        <f t="shared" ca="1" si="1"/>
        <v/>
      </c>
    </row>
    <row r="112" spans="2:9" ht="21.95" customHeight="1">
      <c r="B112" s="47" t="str">
        <f ca="1">IF(C112="","",COUNTA($C$14:C112))</f>
        <v/>
      </c>
      <c r="C112" s="48" t="str">
        <f ca="1">IF(RR&gt;$L$3,"",OFFSET(INDIRECT("'الرئيسية'!A"&amp;$K$3),RR-1,CC))</f>
        <v/>
      </c>
      <c r="D112" s="71" t="str">
        <f ca="1">IF(RR&gt;$L$3,"",OFFSET(INDIRECT("'الرئيسية'!A"&amp;$K$3),RR-1,CC))</f>
        <v/>
      </c>
      <c r="E112" s="71"/>
      <c r="F112" s="49" t="str">
        <f ca="1">IF(IF(RR&gt;$L$3,"",OFFSET(INDIRECT("'الرئيسية'!A"&amp;$K$3),RR-1,CC))=0,"",IF(RR&gt;$L$3,"",OFFSET(INDIRECT("'الرئيسية'!A"&amp;$K$3),RR-1,CC)))</f>
        <v/>
      </c>
      <c r="G112" s="50" t="str">
        <f ca="1">IF(RR&gt;$L$3,"",OFFSET(INDIRECT("'الرئيسية'!A"&amp;$K$3),RR-1,CC))</f>
        <v/>
      </c>
      <c r="H112" s="50" t="str">
        <f ca="1">IF(RR&gt;$L$3,"",OFFSET(INDIRECT("'الرئيسية'!A"&amp;$K$3),RR-1,CC))</f>
        <v/>
      </c>
      <c r="I112" s="51" t="str">
        <f t="shared" ca="1" si="1"/>
        <v/>
      </c>
    </row>
    <row r="113" spans="2:9" ht="21.95" customHeight="1">
      <c r="B113" s="47" t="str">
        <f ca="1">IF(C113="","",COUNTA($C$14:C113))</f>
        <v/>
      </c>
      <c r="C113" s="48" t="str">
        <f ca="1">IF(RR&gt;$L$3,"",OFFSET(INDIRECT("'الرئيسية'!A"&amp;$K$3),RR-1,CC))</f>
        <v/>
      </c>
      <c r="D113" s="71" t="str">
        <f ca="1">IF(RR&gt;$L$3,"",OFFSET(INDIRECT("'الرئيسية'!A"&amp;$K$3),RR-1,CC))</f>
        <v/>
      </c>
      <c r="E113" s="71"/>
      <c r="F113" s="49" t="str">
        <f ca="1">IF(IF(RR&gt;$L$3,"",OFFSET(INDIRECT("'الرئيسية'!A"&amp;$K$3),RR-1,CC))=0,"",IF(RR&gt;$L$3,"",OFFSET(INDIRECT("'الرئيسية'!A"&amp;$K$3),RR-1,CC)))</f>
        <v/>
      </c>
      <c r="G113" s="50" t="str">
        <f ca="1">IF(RR&gt;$L$3,"",OFFSET(INDIRECT("'الرئيسية'!A"&amp;$K$3),RR-1,CC))</f>
        <v/>
      </c>
      <c r="H113" s="50" t="str">
        <f ca="1">IF(RR&gt;$L$3,"",OFFSET(INDIRECT("'الرئيسية'!A"&amp;$K$3),RR-1,CC))</f>
        <v/>
      </c>
      <c r="I113" s="51" t="str">
        <f t="shared" ca="1" si="1"/>
        <v/>
      </c>
    </row>
    <row r="114" spans="2:9" ht="21.95" customHeight="1">
      <c r="B114" s="47" t="str">
        <f ca="1">IF(C114="","",COUNTA($C$14:C114))</f>
        <v/>
      </c>
      <c r="C114" s="48" t="str">
        <f ca="1">IF(RR&gt;$L$3,"",OFFSET(INDIRECT("'الرئيسية'!A"&amp;$K$3),RR-1,CC))</f>
        <v/>
      </c>
      <c r="D114" s="71" t="str">
        <f ca="1">IF(RR&gt;$L$3,"",OFFSET(INDIRECT("'الرئيسية'!A"&amp;$K$3),RR-1,CC))</f>
        <v/>
      </c>
      <c r="E114" s="71"/>
      <c r="F114" s="49" t="str">
        <f ca="1">IF(IF(RR&gt;$L$3,"",OFFSET(INDIRECT("'الرئيسية'!A"&amp;$K$3),RR-1,CC))=0,"",IF(RR&gt;$L$3,"",OFFSET(INDIRECT("'الرئيسية'!A"&amp;$K$3),RR-1,CC)))</f>
        <v/>
      </c>
      <c r="G114" s="50" t="str">
        <f ca="1">IF(RR&gt;$L$3,"",OFFSET(INDIRECT("'الرئيسية'!A"&amp;$K$3),RR-1,CC))</f>
        <v/>
      </c>
      <c r="H114" s="50" t="str">
        <f ca="1">IF(RR&gt;$L$3,"",OFFSET(INDIRECT("'الرئيسية'!A"&amp;$K$3),RR-1,CC))</f>
        <v/>
      </c>
      <c r="I114" s="51" t="str">
        <f t="shared" ca="1" si="1"/>
        <v/>
      </c>
    </row>
    <row r="115" spans="2:9" ht="21.95" customHeight="1">
      <c r="B115" s="47" t="str">
        <f ca="1">IF(C115="","",COUNTA($C$14:C115))</f>
        <v/>
      </c>
      <c r="C115" s="48" t="str">
        <f ca="1">IF(RR&gt;$L$3,"",OFFSET(INDIRECT("'الرئيسية'!A"&amp;$K$3),RR-1,CC))</f>
        <v/>
      </c>
      <c r="D115" s="71" t="str">
        <f ca="1">IF(RR&gt;$L$3,"",OFFSET(INDIRECT("'الرئيسية'!A"&amp;$K$3),RR-1,CC))</f>
        <v/>
      </c>
      <c r="E115" s="71"/>
      <c r="F115" s="49" t="str">
        <f ca="1">IF(IF(RR&gt;$L$3,"",OFFSET(INDIRECT("'الرئيسية'!A"&amp;$K$3),RR-1,CC))=0,"",IF(RR&gt;$L$3,"",OFFSET(INDIRECT("'الرئيسية'!A"&amp;$K$3),RR-1,CC)))</f>
        <v/>
      </c>
      <c r="G115" s="50" t="str">
        <f ca="1">IF(RR&gt;$L$3,"",OFFSET(INDIRECT("'الرئيسية'!A"&amp;$K$3),RR-1,CC))</f>
        <v/>
      </c>
      <c r="H115" s="50" t="str">
        <f ca="1">IF(RR&gt;$L$3,"",OFFSET(INDIRECT("'الرئيسية'!A"&amp;$K$3),RR-1,CC))</f>
        <v/>
      </c>
      <c r="I115" s="51" t="str">
        <f t="shared" ca="1" si="1"/>
        <v/>
      </c>
    </row>
    <row r="116" spans="2:9" ht="21.95" customHeight="1">
      <c r="B116" s="47" t="str">
        <f ca="1">IF(C116="","",COUNTA($C$14:C116))</f>
        <v/>
      </c>
      <c r="C116" s="48" t="str">
        <f ca="1">IF(RR&gt;$L$3,"",OFFSET(INDIRECT("'الرئيسية'!A"&amp;$K$3),RR-1,CC))</f>
        <v/>
      </c>
      <c r="D116" s="71" t="str">
        <f ca="1">IF(RR&gt;$L$3,"",OFFSET(INDIRECT("'الرئيسية'!A"&amp;$K$3),RR-1,CC))</f>
        <v/>
      </c>
      <c r="E116" s="71"/>
      <c r="F116" s="49" t="str">
        <f ca="1">IF(IF(RR&gt;$L$3,"",OFFSET(INDIRECT("'الرئيسية'!A"&amp;$K$3),RR-1,CC))=0,"",IF(RR&gt;$L$3,"",OFFSET(INDIRECT("'الرئيسية'!A"&amp;$K$3),RR-1,CC)))</f>
        <v/>
      </c>
      <c r="G116" s="50" t="str">
        <f ca="1">IF(RR&gt;$L$3,"",OFFSET(INDIRECT("'الرئيسية'!A"&amp;$K$3),RR-1,CC))</f>
        <v/>
      </c>
      <c r="H116" s="50" t="str">
        <f ca="1">IF(RR&gt;$L$3,"",OFFSET(INDIRECT("'الرئيسية'!A"&amp;$K$3),RR-1,CC))</f>
        <v/>
      </c>
      <c r="I116" s="51" t="str">
        <f t="shared" ca="1" si="1"/>
        <v/>
      </c>
    </row>
    <row r="117" spans="2:9" ht="21.95" customHeight="1">
      <c r="B117" s="47" t="str">
        <f ca="1">IF(C117="","",COUNTA($C$14:C117))</f>
        <v/>
      </c>
      <c r="C117" s="48" t="str">
        <f ca="1">IF(RR&gt;$L$3,"",OFFSET(INDIRECT("'الرئيسية'!A"&amp;$K$3),RR-1,CC))</f>
        <v/>
      </c>
      <c r="D117" s="71" t="str">
        <f ca="1">IF(RR&gt;$L$3,"",OFFSET(INDIRECT("'الرئيسية'!A"&amp;$K$3),RR-1,CC))</f>
        <v/>
      </c>
      <c r="E117" s="71"/>
      <c r="F117" s="49" t="str">
        <f ca="1">IF(IF(RR&gt;$L$3,"",OFFSET(INDIRECT("'الرئيسية'!A"&amp;$K$3),RR-1,CC))=0,"",IF(RR&gt;$L$3,"",OFFSET(INDIRECT("'الرئيسية'!A"&amp;$K$3),RR-1,CC)))</f>
        <v/>
      </c>
      <c r="G117" s="50" t="str">
        <f ca="1">IF(RR&gt;$L$3,"",OFFSET(INDIRECT("'الرئيسية'!A"&amp;$K$3),RR-1,CC))</f>
        <v/>
      </c>
      <c r="H117" s="50" t="str">
        <f ca="1">IF(RR&gt;$L$3,"",OFFSET(INDIRECT("'الرئيسية'!A"&amp;$K$3),RR-1,CC))</f>
        <v/>
      </c>
      <c r="I117" s="51" t="str">
        <f t="shared" ca="1" si="1"/>
        <v/>
      </c>
    </row>
    <row r="118" spans="2:9" ht="21.95" customHeight="1">
      <c r="B118" s="47" t="str">
        <f ca="1">IF(C118="","",COUNTA($C$14:C118))</f>
        <v/>
      </c>
      <c r="C118" s="48" t="str">
        <f ca="1">IF(RR&gt;$L$3,"",OFFSET(INDIRECT("'الرئيسية'!A"&amp;$K$3),RR-1,CC))</f>
        <v/>
      </c>
      <c r="D118" s="71" t="str">
        <f ca="1">IF(RR&gt;$L$3,"",OFFSET(INDIRECT("'الرئيسية'!A"&amp;$K$3),RR-1,CC))</f>
        <v/>
      </c>
      <c r="E118" s="71"/>
      <c r="F118" s="49" t="str">
        <f ca="1">IF(IF(RR&gt;$L$3,"",OFFSET(INDIRECT("'الرئيسية'!A"&amp;$K$3),RR-1,CC))=0,"",IF(RR&gt;$L$3,"",OFFSET(INDIRECT("'الرئيسية'!A"&amp;$K$3),RR-1,CC)))</f>
        <v/>
      </c>
      <c r="G118" s="50" t="str">
        <f ca="1">IF(RR&gt;$L$3,"",OFFSET(INDIRECT("'الرئيسية'!A"&amp;$K$3),RR-1,CC))</f>
        <v/>
      </c>
      <c r="H118" s="50" t="str">
        <f ca="1">IF(RR&gt;$L$3,"",OFFSET(INDIRECT("'الرئيسية'!A"&amp;$K$3),RR-1,CC))</f>
        <v/>
      </c>
      <c r="I118" s="51" t="str">
        <f t="shared" ca="1" si="1"/>
        <v/>
      </c>
    </row>
    <row r="119" spans="2:9" ht="21.95" customHeight="1">
      <c r="B119" s="47" t="str">
        <f ca="1">IF(C119="","",COUNTA($C$14:C119))</f>
        <v/>
      </c>
      <c r="C119" s="48" t="str">
        <f ca="1">IF(RR&gt;$L$3,"",OFFSET(INDIRECT("'الرئيسية'!A"&amp;$K$3),RR-1,CC))</f>
        <v/>
      </c>
      <c r="D119" s="71" t="str">
        <f ca="1">IF(RR&gt;$L$3,"",OFFSET(INDIRECT("'الرئيسية'!A"&amp;$K$3),RR-1,CC))</f>
        <v/>
      </c>
      <c r="E119" s="71"/>
      <c r="F119" s="49" t="str">
        <f ca="1">IF(IF(RR&gt;$L$3,"",OFFSET(INDIRECT("'الرئيسية'!A"&amp;$K$3),RR-1,CC))=0,"",IF(RR&gt;$L$3,"",OFFSET(INDIRECT("'الرئيسية'!A"&amp;$K$3),RR-1,CC)))</f>
        <v/>
      </c>
      <c r="G119" s="50" t="str">
        <f ca="1">IF(RR&gt;$L$3,"",OFFSET(INDIRECT("'الرئيسية'!A"&amp;$K$3),RR-1,CC))</f>
        <v/>
      </c>
      <c r="H119" s="50" t="str">
        <f ca="1">IF(RR&gt;$L$3,"",OFFSET(INDIRECT("'الرئيسية'!A"&amp;$K$3),RR-1,CC))</f>
        <v/>
      </c>
      <c r="I119" s="51" t="str">
        <f t="shared" ca="1" si="1"/>
        <v/>
      </c>
    </row>
    <row r="120" spans="2:9" ht="21.95" customHeight="1">
      <c r="B120" s="47" t="str">
        <f ca="1">IF(C120="","",COUNTA($C$14:C120))</f>
        <v/>
      </c>
      <c r="C120" s="48" t="str">
        <f ca="1">IF(RR&gt;$L$3,"",OFFSET(INDIRECT("'الرئيسية'!A"&amp;$K$3),RR-1,CC))</f>
        <v/>
      </c>
      <c r="D120" s="71" t="str">
        <f ca="1">IF(RR&gt;$L$3,"",OFFSET(INDIRECT("'الرئيسية'!A"&amp;$K$3),RR-1,CC))</f>
        <v/>
      </c>
      <c r="E120" s="71"/>
      <c r="F120" s="49" t="str">
        <f ca="1">IF(IF(RR&gt;$L$3,"",OFFSET(INDIRECT("'الرئيسية'!A"&amp;$K$3),RR-1,CC))=0,"",IF(RR&gt;$L$3,"",OFFSET(INDIRECT("'الرئيسية'!A"&amp;$K$3),RR-1,CC)))</f>
        <v/>
      </c>
      <c r="G120" s="50" t="str">
        <f ca="1">IF(RR&gt;$L$3,"",OFFSET(INDIRECT("'الرئيسية'!A"&amp;$K$3),RR-1,CC))</f>
        <v/>
      </c>
      <c r="H120" s="50" t="str">
        <f ca="1">IF(RR&gt;$L$3,"",OFFSET(INDIRECT("'الرئيسية'!A"&amp;$K$3),RR-1,CC))</f>
        <v/>
      </c>
      <c r="I120" s="51" t="str">
        <f t="shared" ca="1" si="1"/>
        <v/>
      </c>
    </row>
    <row r="121" spans="2:9" ht="21.95" customHeight="1">
      <c r="B121" s="47" t="str">
        <f ca="1">IF(C121="","",COUNTA($C$14:C121))</f>
        <v/>
      </c>
      <c r="C121" s="48" t="str">
        <f ca="1">IF(RR&gt;$L$3,"",OFFSET(INDIRECT("'الرئيسية'!A"&amp;$K$3),RR-1,CC))</f>
        <v/>
      </c>
      <c r="D121" s="71" t="str">
        <f ca="1">IF(RR&gt;$L$3,"",OFFSET(INDIRECT("'الرئيسية'!A"&amp;$K$3),RR-1,CC))</f>
        <v/>
      </c>
      <c r="E121" s="71"/>
      <c r="F121" s="49" t="str">
        <f ca="1">IF(IF(RR&gt;$L$3,"",OFFSET(INDIRECT("'الرئيسية'!A"&amp;$K$3),RR-1,CC))=0,"",IF(RR&gt;$L$3,"",OFFSET(INDIRECT("'الرئيسية'!A"&amp;$K$3),RR-1,CC)))</f>
        <v/>
      </c>
      <c r="G121" s="50" t="str">
        <f ca="1">IF(RR&gt;$L$3,"",OFFSET(INDIRECT("'الرئيسية'!A"&amp;$K$3),RR-1,CC))</f>
        <v/>
      </c>
      <c r="H121" s="50" t="str">
        <f ca="1">IF(RR&gt;$L$3,"",OFFSET(INDIRECT("'الرئيسية'!A"&amp;$K$3),RR-1,CC))</f>
        <v/>
      </c>
      <c r="I121" s="51" t="str">
        <f t="shared" ca="1" si="1"/>
        <v/>
      </c>
    </row>
    <row r="122" spans="2:9" ht="21.95" customHeight="1">
      <c r="B122" s="47" t="str">
        <f ca="1">IF(C122="","",COUNTA($C$14:C122))</f>
        <v/>
      </c>
      <c r="C122" s="48" t="str">
        <f ca="1">IF(RR&gt;$L$3,"",OFFSET(INDIRECT("'الرئيسية'!A"&amp;$K$3),RR-1,CC))</f>
        <v/>
      </c>
      <c r="D122" s="71" t="str">
        <f ca="1">IF(RR&gt;$L$3,"",OFFSET(INDIRECT("'الرئيسية'!A"&amp;$K$3),RR-1,CC))</f>
        <v/>
      </c>
      <c r="E122" s="71"/>
      <c r="F122" s="49" t="str">
        <f ca="1">IF(IF(RR&gt;$L$3,"",OFFSET(INDIRECT("'الرئيسية'!A"&amp;$K$3),RR-1,CC))=0,"",IF(RR&gt;$L$3,"",OFFSET(INDIRECT("'الرئيسية'!A"&amp;$K$3),RR-1,CC)))</f>
        <v/>
      </c>
      <c r="G122" s="50" t="str">
        <f ca="1">IF(RR&gt;$L$3,"",OFFSET(INDIRECT("'الرئيسية'!A"&amp;$K$3),RR-1,CC))</f>
        <v/>
      </c>
      <c r="H122" s="50" t="str">
        <f ca="1">IF(RR&gt;$L$3,"",OFFSET(INDIRECT("'الرئيسية'!A"&amp;$K$3),RR-1,CC))</f>
        <v/>
      </c>
      <c r="I122" s="51" t="str">
        <f t="shared" ca="1" si="1"/>
        <v/>
      </c>
    </row>
    <row r="123" spans="2:9" ht="21.95" customHeight="1">
      <c r="B123" s="47" t="str">
        <f ca="1">IF(C123="","",COUNTA($C$14:C123))</f>
        <v/>
      </c>
      <c r="C123" s="48" t="str">
        <f ca="1">IF(RR&gt;$L$3,"",OFFSET(INDIRECT("'الرئيسية'!A"&amp;$K$3),RR-1,CC))</f>
        <v/>
      </c>
      <c r="D123" s="71" t="str">
        <f ca="1">IF(RR&gt;$L$3,"",OFFSET(INDIRECT("'الرئيسية'!A"&amp;$K$3),RR-1,CC))</f>
        <v/>
      </c>
      <c r="E123" s="71"/>
      <c r="F123" s="49" t="str">
        <f ca="1">IF(IF(RR&gt;$L$3,"",OFFSET(INDIRECT("'الرئيسية'!A"&amp;$K$3),RR-1,CC))=0,"",IF(RR&gt;$L$3,"",OFFSET(INDIRECT("'الرئيسية'!A"&amp;$K$3),RR-1,CC)))</f>
        <v/>
      </c>
      <c r="G123" s="50" t="str">
        <f ca="1">IF(RR&gt;$L$3,"",OFFSET(INDIRECT("'الرئيسية'!A"&amp;$K$3),RR-1,CC))</f>
        <v/>
      </c>
      <c r="H123" s="50" t="str">
        <f ca="1">IF(RR&gt;$L$3,"",OFFSET(INDIRECT("'الرئيسية'!A"&amp;$K$3),RR-1,CC))</f>
        <v/>
      </c>
      <c r="I123" s="51" t="str">
        <f t="shared" ca="1" si="1"/>
        <v/>
      </c>
    </row>
    <row r="124" spans="2:9" ht="21.95" customHeight="1">
      <c r="B124" s="47" t="str">
        <f ca="1">IF(C124="","",COUNTA($C$14:C124))</f>
        <v/>
      </c>
      <c r="C124" s="48" t="str">
        <f ca="1">IF(RR&gt;$L$3,"",OFFSET(INDIRECT("'الرئيسية'!A"&amp;$K$3),RR-1,CC))</f>
        <v/>
      </c>
      <c r="D124" s="71" t="str">
        <f ca="1">IF(RR&gt;$L$3,"",OFFSET(INDIRECT("'الرئيسية'!A"&amp;$K$3),RR-1,CC))</f>
        <v/>
      </c>
      <c r="E124" s="71"/>
      <c r="F124" s="49" t="str">
        <f ca="1">IF(IF(RR&gt;$L$3,"",OFFSET(INDIRECT("'الرئيسية'!A"&amp;$K$3),RR-1,CC))=0,"",IF(RR&gt;$L$3,"",OFFSET(INDIRECT("'الرئيسية'!A"&amp;$K$3),RR-1,CC)))</f>
        <v/>
      </c>
      <c r="G124" s="50" t="str">
        <f ca="1">IF(RR&gt;$L$3,"",OFFSET(INDIRECT("'الرئيسية'!A"&amp;$K$3),RR-1,CC))</f>
        <v/>
      </c>
      <c r="H124" s="50" t="str">
        <f ca="1">IF(RR&gt;$L$3,"",OFFSET(INDIRECT("'الرئيسية'!A"&amp;$K$3),RR-1,CC))</f>
        <v/>
      </c>
      <c r="I124" s="51" t="str">
        <f t="shared" ca="1" si="1"/>
        <v/>
      </c>
    </row>
    <row r="125" spans="2:9" ht="21.95" customHeight="1">
      <c r="B125" s="47" t="str">
        <f ca="1">IF(C125="","",COUNTA($C$14:C125))</f>
        <v/>
      </c>
      <c r="C125" s="48" t="str">
        <f ca="1">IF(RR&gt;$L$3,"",OFFSET(INDIRECT("'الرئيسية'!A"&amp;$K$3),RR-1,CC))</f>
        <v/>
      </c>
      <c r="D125" s="71" t="str">
        <f ca="1">IF(RR&gt;$L$3,"",OFFSET(INDIRECT("'الرئيسية'!A"&amp;$K$3),RR-1,CC))</f>
        <v/>
      </c>
      <c r="E125" s="71"/>
      <c r="F125" s="49" t="str">
        <f ca="1">IF(IF(RR&gt;$L$3,"",OFFSET(INDIRECT("'الرئيسية'!A"&amp;$K$3),RR-1,CC))=0,"",IF(RR&gt;$L$3,"",OFFSET(INDIRECT("'الرئيسية'!A"&amp;$K$3),RR-1,CC)))</f>
        <v/>
      </c>
      <c r="G125" s="50" t="str">
        <f ca="1">IF(RR&gt;$L$3,"",OFFSET(INDIRECT("'الرئيسية'!A"&amp;$K$3),RR-1,CC))</f>
        <v/>
      </c>
      <c r="H125" s="50" t="str">
        <f ca="1">IF(RR&gt;$L$3,"",OFFSET(INDIRECT("'الرئيسية'!A"&amp;$K$3),RR-1,CC))</f>
        <v/>
      </c>
      <c r="I125" s="51" t="str">
        <f t="shared" ca="1" si="1"/>
        <v/>
      </c>
    </row>
    <row r="126" spans="2:9" ht="21.95" customHeight="1">
      <c r="B126" s="47" t="str">
        <f ca="1">IF(C126="","",COUNTA($C$14:C126))</f>
        <v/>
      </c>
      <c r="C126" s="48" t="str">
        <f ca="1">IF(RR&gt;$L$3,"",OFFSET(INDIRECT("'الرئيسية'!A"&amp;$K$3),RR-1,CC))</f>
        <v/>
      </c>
      <c r="D126" s="71" t="str">
        <f ca="1">IF(RR&gt;$L$3,"",OFFSET(INDIRECT("'الرئيسية'!A"&amp;$K$3),RR-1,CC))</f>
        <v/>
      </c>
      <c r="E126" s="71"/>
      <c r="F126" s="49" t="str">
        <f ca="1">IF(IF(RR&gt;$L$3,"",OFFSET(INDIRECT("'الرئيسية'!A"&amp;$K$3),RR-1,CC))=0,"",IF(RR&gt;$L$3,"",OFFSET(INDIRECT("'الرئيسية'!A"&amp;$K$3),RR-1,CC)))</f>
        <v/>
      </c>
      <c r="G126" s="50" t="str">
        <f ca="1">IF(RR&gt;$L$3,"",OFFSET(INDIRECT("'الرئيسية'!A"&amp;$K$3),RR-1,CC))</f>
        <v/>
      </c>
      <c r="H126" s="50" t="str">
        <f ca="1">IF(RR&gt;$L$3,"",OFFSET(INDIRECT("'الرئيسية'!A"&amp;$K$3),RR-1,CC))</f>
        <v/>
      </c>
      <c r="I126" s="51" t="str">
        <f t="shared" ca="1" si="1"/>
        <v/>
      </c>
    </row>
    <row r="127" spans="2:9" ht="21.95" customHeight="1">
      <c r="B127" s="47" t="str">
        <f ca="1">IF(C127="","",COUNTA($C$14:C127))</f>
        <v/>
      </c>
      <c r="C127" s="48" t="str">
        <f ca="1">IF(RR&gt;$L$3,"",OFFSET(INDIRECT("'الرئيسية'!A"&amp;$K$3),RR-1,CC))</f>
        <v/>
      </c>
      <c r="D127" s="71" t="str">
        <f ca="1">IF(RR&gt;$L$3,"",OFFSET(INDIRECT("'الرئيسية'!A"&amp;$K$3),RR-1,CC))</f>
        <v/>
      </c>
      <c r="E127" s="71"/>
      <c r="F127" s="49" t="str">
        <f ca="1">IF(IF(RR&gt;$L$3,"",OFFSET(INDIRECT("'الرئيسية'!A"&amp;$K$3),RR-1,CC))=0,"",IF(RR&gt;$L$3,"",OFFSET(INDIRECT("'الرئيسية'!A"&amp;$K$3),RR-1,CC)))</f>
        <v/>
      </c>
      <c r="G127" s="50" t="str">
        <f ca="1">IF(RR&gt;$L$3,"",OFFSET(INDIRECT("'الرئيسية'!A"&amp;$K$3),RR-1,CC))</f>
        <v/>
      </c>
      <c r="H127" s="50" t="str">
        <f ca="1">IF(RR&gt;$L$3,"",OFFSET(INDIRECT("'الرئيسية'!A"&amp;$K$3),RR-1,CC))</f>
        <v/>
      </c>
      <c r="I127" s="51" t="str">
        <f t="shared" ca="1" si="1"/>
        <v/>
      </c>
    </row>
    <row r="128" spans="2:9" ht="21.95" customHeight="1">
      <c r="B128" s="47" t="str">
        <f ca="1">IF(C128="","",COUNTA($C$14:C128))</f>
        <v/>
      </c>
      <c r="C128" s="48" t="str">
        <f ca="1">IF(RR&gt;$L$3,"",OFFSET(INDIRECT("'الرئيسية'!A"&amp;$K$3),RR-1,CC))</f>
        <v/>
      </c>
      <c r="D128" s="71" t="str">
        <f ca="1">IF(RR&gt;$L$3,"",OFFSET(INDIRECT("'الرئيسية'!A"&amp;$K$3),RR-1,CC))</f>
        <v/>
      </c>
      <c r="E128" s="71"/>
      <c r="F128" s="49" t="str">
        <f ca="1">IF(IF(RR&gt;$L$3,"",OFFSET(INDIRECT("'الرئيسية'!A"&amp;$K$3),RR-1,CC))=0,"",IF(RR&gt;$L$3,"",OFFSET(INDIRECT("'الرئيسية'!A"&amp;$K$3),RR-1,CC)))</f>
        <v/>
      </c>
      <c r="G128" s="50" t="str">
        <f ca="1">IF(RR&gt;$L$3,"",OFFSET(INDIRECT("'الرئيسية'!A"&amp;$K$3),RR-1,CC))</f>
        <v/>
      </c>
      <c r="H128" s="50" t="str">
        <f ca="1">IF(RR&gt;$L$3,"",OFFSET(INDIRECT("'الرئيسية'!A"&amp;$K$3),RR-1,CC))</f>
        <v/>
      </c>
      <c r="I128" s="51" t="str">
        <f t="shared" ca="1" si="1"/>
        <v/>
      </c>
    </row>
    <row r="129" spans="2:9" ht="21.95" customHeight="1">
      <c r="B129" s="47" t="str">
        <f ca="1">IF(C129="","",COUNTA($C$14:C129))</f>
        <v/>
      </c>
      <c r="C129" s="48" t="str">
        <f ca="1">IF(RR&gt;$L$3,"",OFFSET(INDIRECT("'الرئيسية'!A"&amp;$K$3),RR-1,CC))</f>
        <v/>
      </c>
      <c r="D129" s="71" t="str">
        <f ca="1">IF(RR&gt;$L$3,"",OFFSET(INDIRECT("'الرئيسية'!A"&amp;$K$3),RR-1,CC))</f>
        <v/>
      </c>
      <c r="E129" s="71"/>
      <c r="F129" s="49" t="str">
        <f ca="1">IF(IF(RR&gt;$L$3,"",OFFSET(INDIRECT("'الرئيسية'!A"&amp;$K$3),RR-1,CC))=0,"",IF(RR&gt;$L$3,"",OFFSET(INDIRECT("'الرئيسية'!A"&amp;$K$3),RR-1,CC)))</f>
        <v/>
      </c>
      <c r="G129" s="50" t="str">
        <f ca="1">IF(RR&gt;$L$3,"",OFFSET(INDIRECT("'الرئيسية'!A"&amp;$K$3),RR-1,CC))</f>
        <v/>
      </c>
      <c r="H129" s="50" t="str">
        <f ca="1">IF(RR&gt;$L$3,"",OFFSET(INDIRECT("'الرئيسية'!A"&amp;$K$3),RR-1,CC))</f>
        <v/>
      </c>
      <c r="I129" s="51" t="str">
        <f t="shared" ca="1" si="1"/>
        <v/>
      </c>
    </row>
    <row r="130" spans="2:9" ht="21.95" customHeight="1">
      <c r="B130" s="47" t="str">
        <f ca="1">IF(C130="","",COUNTA($C$14:C130))</f>
        <v/>
      </c>
      <c r="C130" s="48" t="str">
        <f ca="1">IF(RR&gt;$L$3,"",OFFSET(INDIRECT("'الرئيسية'!A"&amp;$K$3),RR-1,CC))</f>
        <v/>
      </c>
      <c r="D130" s="71" t="str">
        <f ca="1">IF(RR&gt;$L$3,"",OFFSET(INDIRECT("'الرئيسية'!A"&amp;$K$3),RR-1,CC))</f>
        <v/>
      </c>
      <c r="E130" s="71"/>
      <c r="F130" s="49" t="str">
        <f ca="1">IF(IF(RR&gt;$L$3,"",OFFSET(INDIRECT("'الرئيسية'!A"&amp;$K$3),RR-1,CC))=0,"",IF(RR&gt;$L$3,"",OFFSET(INDIRECT("'الرئيسية'!A"&amp;$K$3),RR-1,CC)))</f>
        <v/>
      </c>
      <c r="G130" s="50" t="str">
        <f ca="1">IF(RR&gt;$L$3,"",OFFSET(INDIRECT("'الرئيسية'!A"&amp;$K$3),RR-1,CC))</f>
        <v/>
      </c>
      <c r="H130" s="50" t="str">
        <f ca="1">IF(RR&gt;$L$3,"",OFFSET(INDIRECT("'الرئيسية'!A"&amp;$K$3),RR-1,CC))</f>
        <v/>
      </c>
      <c r="I130" s="51" t="str">
        <f t="shared" ca="1" si="1"/>
        <v/>
      </c>
    </row>
    <row r="131" spans="2:9" ht="21.95" customHeight="1">
      <c r="B131" s="47" t="str">
        <f ca="1">IF(C131="","",COUNTA($C$14:C131))</f>
        <v/>
      </c>
      <c r="C131" s="48" t="str">
        <f ca="1">IF(RR&gt;$L$3,"",OFFSET(INDIRECT("'الرئيسية'!A"&amp;$K$3),RR-1,CC))</f>
        <v/>
      </c>
      <c r="D131" s="71" t="str">
        <f ca="1">IF(RR&gt;$L$3,"",OFFSET(INDIRECT("'الرئيسية'!A"&amp;$K$3),RR-1,CC))</f>
        <v/>
      </c>
      <c r="E131" s="71"/>
      <c r="F131" s="49" t="str">
        <f ca="1">IF(IF(RR&gt;$L$3,"",OFFSET(INDIRECT("'الرئيسية'!A"&amp;$K$3),RR-1,CC))=0,"",IF(RR&gt;$L$3,"",OFFSET(INDIRECT("'الرئيسية'!A"&amp;$K$3),RR-1,CC)))</f>
        <v/>
      </c>
      <c r="G131" s="50" t="str">
        <f ca="1">IF(RR&gt;$L$3,"",OFFSET(INDIRECT("'الرئيسية'!A"&amp;$K$3),RR-1,CC))</f>
        <v/>
      </c>
      <c r="H131" s="50" t="str">
        <f ca="1">IF(RR&gt;$L$3,"",OFFSET(INDIRECT("'الرئيسية'!A"&amp;$K$3),RR-1,CC))</f>
        <v/>
      </c>
      <c r="I131" s="51" t="str">
        <f t="shared" ca="1" si="1"/>
        <v/>
      </c>
    </row>
    <row r="132" spans="2:9" ht="21.95" customHeight="1">
      <c r="B132" s="47" t="str">
        <f ca="1">IF(C132="","",COUNTA($C$14:C132))</f>
        <v/>
      </c>
      <c r="C132" s="48" t="str">
        <f ca="1">IF(RR&gt;$L$3,"",OFFSET(INDIRECT("'الرئيسية'!A"&amp;$K$3),RR-1,CC))</f>
        <v/>
      </c>
      <c r="D132" s="71" t="str">
        <f ca="1">IF(RR&gt;$L$3,"",OFFSET(INDIRECT("'الرئيسية'!A"&amp;$K$3),RR-1,CC))</f>
        <v/>
      </c>
      <c r="E132" s="71"/>
      <c r="F132" s="49" t="str">
        <f ca="1">IF(IF(RR&gt;$L$3,"",OFFSET(INDIRECT("'الرئيسية'!A"&amp;$K$3),RR-1,CC))=0,"",IF(RR&gt;$L$3,"",OFFSET(INDIRECT("'الرئيسية'!A"&amp;$K$3),RR-1,CC)))</f>
        <v/>
      </c>
      <c r="G132" s="50" t="str">
        <f ca="1">IF(RR&gt;$L$3,"",OFFSET(INDIRECT("'الرئيسية'!A"&amp;$K$3),RR-1,CC))</f>
        <v/>
      </c>
      <c r="H132" s="50" t="str">
        <f ca="1">IF(RR&gt;$L$3,"",OFFSET(INDIRECT("'الرئيسية'!A"&amp;$K$3),RR-1,CC))</f>
        <v/>
      </c>
      <c r="I132" s="51" t="str">
        <f t="shared" ca="1" si="1"/>
        <v/>
      </c>
    </row>
    <row r="133" spans="2:9" ht="21.95" customHeight="1">
      <c r="B133" s="47" t="str">
        <f ca="1">IF(C133="","",COUNTA($C$14:C133))</f>
        <v/>
      </c>
      <c r="C133" s="48" t="str">
        <f ca="1">IF(RR&gt;$L$3,"",OFFSET(INDIRECT("'الرئيسية'!A"&amp;$K$3),RR-1,CC))</f>
        <v/>
      </c>
      <c r="D133" s="71" t="str">
        <f ca="1">IF(RR&gt;$L$3,"",OFFSET(INDIRECT("'الرئيسية'!A"&amp;$K$3),RR-1,CC))</f>
        <v/>
      </c>
      <c r="E133" s="71"/>
      <c r="F133" s="49" t="str">
        <f ca="1">IF(IF(RR&gt;$L$3,"",OFFSET(INDIRECT("'الرئيسية'!A"&amp;$K$3),RR-1,CC))=0,"",IF(RR&gt;$L$3,"",OFFSET(INDIRECT("'الرئيسية'!A"&amp;$K$3),RR-1,CC)))</f>
        <v/>
      </c>
      <c r="G133" s="50" t="str">
        <f ca="1">IF(RR&gt;$L$3,"",OFFSET(INDIRECT("'الرئيسية'!A"&amp;$K$3),RR-1,CC))</f>
        <v/>
      </c>
      <c r="H133" s="50" t="str">
        <f ca="1">IF(RR&gt;$L$3,"",OFFSET(INDIRECT("'الرئيسية'!A"&amp;$K$3),RR-1,CC))</f>
        <v/>
      </c>
      <c r="I133" s="51" t="str">
        <f t="shared" ca="1" si="1"/>
        <v/>
      </c>
    </row>
    <row r="134" spans="2:9" ht="21.95" customHeight="1">
      <c r="B134" s="47" t="str">
        <f ca="1">IF(C134="","",COUNTA($C$14:C134))</f>
        <v/>
      </c>
      <c r="C134" s="48" t="str">
        <f ca="1">IF(RR&gt;$L$3,"",OFFSET(INDIRECT("'الرئيسية'!A"&amp;$K$3),RR-1,CC))</f>
        <v/>
      </c>
      <c r="D134" s="71" t="str">
        <f ca="1">IF(RR&gt;$L$3,"",OFFSET(INDIRECT("'الرئيسية'!A"&amp;$K$3),RR-1,CC))</f>
        <v/>
      </c>
      <c r="E134" s="71"/>
      <c r="F134" s="49" t="str">
        <f ca="1">IF(IF(RR&gt;$L$3,"",OFFSET(INDIRECT("'الرئيسية'!A"&amp;$K$3),RR-1,CC))=0,"",IF(RR&gt;$L$3,"",OFFSET(INDIRECT("'الرئيسية'!A"&amp;$K$3),RR-1,CC)))</f>
        <v/>
      </c>
      <c r="G134" s="50" t="str">
        <f ca="1">IF(RR&gt;$L$3,"",OFFSET(INDIRECT("'الرئيسية'!A"&amp;$K$3),RR-1,CC))</f>
        <v/>
      </c>
      <c r="H134" s="50" t="str">
        <f ca="1">IF(RR&gt;$L$3,"",OFFSET(INDIRECT("'الرئيسية'!A"&amp;$K$3),RR-1,CC))</f>
        <v/>
      </c>
      <c r="I134" s="51" t="str">
        <f t="shared" ca="1" si="1"/>
        <v/>
      </c>
    </row>
    <row r="135" spans="2:9" ht="21.95" customHeight="1">
      <c r="B135" s="47" t="str">
        <f ca="1">IF(C135="","",COUNTA($C$14:C135))</f>
        <v/>
      </c>
      <c r="C135" s="48" t="str">
        <f ca="1">IF(RR&gt;$L$3,"",OFFSET(INDIRECT("'الرئيسية'!A"&amp;$K$3),RR-1,CC))</f>
        <v/>
      </c>
      <c r="D135" s="71" t="str">
        <f ca="1">IF(RR&gt;$L$3,"",OFFSET(INDIRECT("'الرئيسية'!A"&amp;$K$3),RR-1,CC))</f>
        <v/>
      </c>
      <c r="E135" s="71"/>
      <c r="F135" s="49" t="str">
        <f ca="1">IF(IF(RR&gt;$L$3,"",OFFSET(INDIRECT("'الرئيسية'!A"&amp;$K$3),RR-1,CC))=0,"",IF(RR&gt;$L$3,"",OFFSET(INDIRECT("'الرئيسية'!A"&amp;$K$3),RR-1,CC)))</f>
        <v/>
      </c>
      <c r="G135" s="50" t="str">
        <f ca="1">IF(RR&gt;$L$3,"",OFFSET(INDIRECT("'الرئيسية'!A"&amp;$K$3),RR-1,CC))</f>
        <v/>
      </c>
      <c r="H135" s="50" t="str">
        <f ca="1">IF(RR&gt;$L$3,"",OFFSET(INDIRECT("'الرئيسية'!A"&amp;$K$3),RR-1,CC))</f>
        <v/>
      </c>
      <c r="I135" s="51" t="str">
        <f t="shared" ca="1" si="1"/>
        <v/>
      </c>
    </row>
    <row r="136" spans="2:9" ht="21.95" customHeight="1">
      <c r="B136" s="47" t="str">
        <f ca="1">IF(C136="","",COUNTA($C$14:C136))</f>
        <v/>
      </c>
      <c r="C136" s="48" t="str">
        <f ca="1">IF(RR&gt;$L$3,"",OFFSET(INDIRECT("'الرئيسية'!A"&amp;$K$3),RR-1,CC))</f>
        <v/>
      </c>
      <c r="D136" s="71" t="str">
        <f ca="1">IF(RR&gt;$L$3,"",OFFSET(INDIRECT("'الرئيسية'!A"&amp;$K$3),RR-1,CC))</f>
        <v/>
      </c>
      <c r="E136" s="71"/>
      <c r="F136" s="49" t="str">
        <f ca="1">IF(IF(RR&gt;$L$3,"",OFFSET(INDIRECT("'الرئيسية'!A"&amp;$K$3),RR-1,CC))=0,"",IF(RR&gt;$L$3,"",OFFSET(INDIRECT("'الرئيسية'!A"&amp;$K$3),RR-1,CC)))</f>
        <v/>
      </c>
      <c r="G136" s="50" t="str">
        <f ca="1">IF(RR&gt;$L$3,"",OFFSET(INDIRECT("'الرئيسية'!A"&amp;$K$3),RR-1,CC))</f>
        <v/>
      </c>
      <c r="H136" s="50" t="str">
        <f ca="1">IF(RR&gt;$L$3,"",OFFSET(INDIRECT("'الرئيسية'!A"&amp;$K$3),RR-1,CC))</f>
        <v/>
      </c>
      <c r="I136" s="51" t="str">
        <f t="shared" ca="1" si="1"/>
        <v/>
      </c>
    </row>
    <row r="137" spans="2:9" ht="21.95" customHeight="1">
      <c r="B137" s="47" t="str">
        <f ca="1">IF(C137="","",COUNTA($C$14:C137))</f>
        <v/>
      </c>
      <c r="C137" s="48" t="str">
        <f ca="1">IF(RR&gt;$L$3,"",OFFSET(INDIRECT("'الرئيسية'!A"&amp;$K$3),RR-1,CC))</f>
        <v/>
      </c>
      <c r="D137" s="71" t="str">
        <f ca="1">IF(RR&gt;$L$3,"",OFFSET(INDIRECT("'الرئيسية'!A"&amp;$K$3),RR-1,CC))</f>
        <v/>
      </c>
      <c r="E137" s="71"/>
      <c r="F137" s="49" t="str">
        <f ca="1">IF(IF(RR&gt;$L$3,"",OFFSET(INDIRECT("'الرئيسية'!A"&amp;$K$3),RR-1,CC))=0,"",IF(RR&gt;$L$3,"",OFFSET(INDIRECT("'الرئيسية'!A"&amp;$K$3),RR-1,CC)))</f>
        <v/>
      </c>
      <c r="G137" s="50" t="str">
        <f ca="1">IF(RR&gt;$L$3,"",OFFSET(INDIRECT("'الرئيسية'!A"&amp;$K$3),RR-1,CC))</f>
        <v/>
      </c>
      <c r="H137" s="50" t="str">
        <f ca="1">IF(RR&gt;$L$3,"",OFFSET(INDIRECT("'الرئيسية'!A"&amp;$K$3),RR-1,CC))</f>
        <v/>
      </c>
      <c r="I137" s="51" t="str">
        <f t="shared" ca="1" si="1"/>
        <v/>
      </c>
    </row>
    <row r="138" spans="2:9" ht="21.95" customHeight="1">
      <c r="B138" s="47" t="str">
        <f ca="1">IF(C138="","",COUNTA($C$14:C138))</f>
        <v/>
      </c>
      <c r="C138" s="48" t="str">
        <f ca="1">IF(RR&gt;$L$3,"",OFFSET(INDIRECT("'الرئيسية'!A"&amp;$K$3),RR-1,CC))</f>
        <v/>
      </c>
      <c r="D138" s="71" t="str">
        <f ca="1">IF(RR&gt;$L$3,"",OFFSET(INDIRECT("'الرئيسية'!A"&amp;$K$3),RR-1,CC))</f>
        <v/>
      </c>
      <c r="E138" s="71"/>
      <c r="F138" s="49" t="str">
        <f ca="1">IF(IF(RR&gt;$L$3,"",OFFSET(INDIRECT("'الرئيسية'!A"&amp;$K$3),RR-1,CC))=0,"",IF(RR&gt;$L$3,"",OFFSET(INDIRECT("'الرئيسية'!A"&amp;$K$3),RR-1,CC)))</f>
        <v/>
      </c>
      <c r="G138" s="50" t="str">
        <f ca="1">IF(RR&gt;$L$3,"",OFFSET(INDIRECT("'الرئيسية'!A"&amp;$K$3),RR-1,CC))</f>
        <v/>
      </c>
      <c r="H138" s="50" t="str">
        <f ca="1">IF(RR&gt;$L$3,"",OFFSET(INDIRECT("'الرئيسية'!A"&amp;$K$3),RR-1,CC))</f>
        <v/>
      </c>
      <c r="I138" s="51" t="str">
        <f t="shared" ca="1" si="1"/>
        <v/>
      </c>
    </row>
    <row r="139" spans="2:9" ht="21.95" customHeight="1">
      <c r="B139" s="47" t="str">
        <f ca="1">IF(C139="","",COUNTA($C$14:C139))</f>
        <v/>
      </c>
      <c r="C139" s="48" t="str">
        <f ca="1">IF(RR&gt;$L$3,"",OFFSET(INDIRECT("'الرئيسية'!A"&amp;$K$3),RR-1,CC))</f>
        <v/>
      </c>
      <c r="D139" s="71" t="str">
        <f ca="1">IF(RR&gt;$L$3,"",OFFSET(INDIRECT("'الرئيسية'!A"&amp;$K$3),RR-1,CC))</f>
        <v/>
      </c>
      <c r="E139" s="71"/>
      <c r="F139" s="49" t="str">
        <f ca="1">IF(IF(RR&gt;$L$3,"",OFFSET(INDIRECT("'الرئيسية'!A"&amp;$K$3),RR-1,CC))=0,"",IF(RR&gt;$L$3,"",OFFSET(INDIRECT("'الرئيسية'!A"&amp;$K$3),RR-1,CC)))</f>
        <v/>
      </c>
      <c r="G139" s="50" t="str">
        <f ca="1">IF(RR&gt;$L$3,"",OFFSET(INDIRECT("'الرئيسية'!A"&amp;$K$3),RR-1,CC))</f>
        <v/>
      </c>
      <c r="H139" s="50" t="str">
        <f ca="1">IF(RR&gt;$L$3,"",OFFSET(INDIRECT("'الرئيسية'!A"&amp;$K$3),RR-1,CC))</f>
        <v/>
      </c>
      <c r="I139" s="51" t="str">
        <f t="shared" ca="1" si="1"/>
        <v/>
      </c>
    </row>
    <row r="140" spans="2:9" ht="21.95" customHeight="1">
      <c r="B140" s="47" t="str">
        <f ca="1">IF(C140="","",COUNTA($C$14:C140))</f>
        <v/>
      </c>
      <c r="C140" s="48" t="str">
        <f ca="1">IF(RR&gt;$L$3,"",OFFSET(INDIRECT("'الرئيسية'!A"&amp;$K$3),RR-1,CC))</f>
        <v/>
      </c>
      <c r="D140" s="71" t="str">
        <f ca="1">IF(RR&gt;$L$3,"",OFFSET(INDIRECT("'الرئيسية'!A"&amp;$K$3),RR-1,CC))</f>
        <v/>
      </c>
      <c r="E140" s="71"/>
      <c r="F140" s="49" t="str">
        <f ca="1">IF(IF(RR&gt;$L$3,"",OFFSET(INDIRECT("'الرئيسية'!A"&amp;$K$3),RR-1,CC))=0,"",IF(RR&gt;$L$3,"",OFFSET(INDIRECT("'الرئيسية'!A"&amp;$K$3),RR-1,CC)))</f>
        <v/>
      </c>
      <c r="G140" s="50" t="str">
        <f ca="1">IF(RR&gt;$L$3,"",OFFSET(INDIRECT("'الرئيسية'!A"&amp;$K$3),RR-1,CC))</f>
        <v/>
      </c>
      <c r="H140" s="50" t="str">
        <f ca="1">IF(RR&gt;$L$3,"",OFFSET(INDIRECT("'الرئيسية'!A"&amp;$K$3),RR-1,CC))</f>
        <v/>
      </c>
      <c r="I140" s="51" t="str">
        <f t="shared" ca="1" si="1"/>
        <v/>
      </c>
    </row>
    <row r="141" spans="2:9" ht="21.95" customHeight="1">
      <c r="B141" s="47" t="str">
        <f ca="1">IF(C141="","",COUNTA($C$14:C141))</f>
        <v/>
      </c>
      <c r="C141" s="48" t="str">
        <f ca="1">IF(RR&gt;$L$3,"",OFFSET(INDIRECT("'الرئيسية'!A"&amp;$K$3),RR-1,CC))</f>
        <v/>
      </c>
      <c r="D141" s="71" t="str">
        <f ca="1">IF(RR&gt;$L$3,"",OFFSET(INDIRECT("'الرئيسية'!A"&amp;$K$3),RR-1,CC))</f>
        <v/>
      </c>
      <c r="E141" s="71"/>
      <c r="F141" s="49" t="str">
        <f ca="1">IF(IF(RR&gt;$L$3,"",OFFSET(INDIRECT("'الرئيسية'!A"&amp;$K$3),RR-1,CC))=0,"",IF(RR&gt;$L$3,"",OFFSET(INDIRECT("'الرئيسية'!A"&amp;$K$3),RR-1,CC)))</f>
        <v/>
      </c>
      <c r="G141" s="50" t="str">
        <f ca="1">IF(RR&gt;$L$3,"",OFFSET(INDIRECT("'الرئيسية'!A"&amp;$K$3),RR-1,CC))</f>
        <v/>
      </c>
      <c r="H141" s="50" t="str">
        <f ca="1">IF(RR&gt;$L$3,"",OFFSET(INDIRECT("'الرئيسية'!A"&amp;$K$3),RR-1,CC))</f>
        <v/>
      </c>
      <c r="I141" s="51" t="str">
        <f t="shared" ca="1" si="1"/>
        <v/>
      </c>
    </row>
    <row r="142" spans="2:9" ht="21.95" customHeight="1">
      <c r="B142" s="47" t="str">
        <f ca="1">IF(C142="","",COUNTA($C$14:C142))</f>
        <v/>
      </c>
      <c r="C142" s="48" t="str">
        <f ca="1">IF(RR&gt;$L$3,"",OFFSET(INDIRECT("'الرئيسية'!A"&amp;$K$3),RR-1,CC))</f>
        <v/>
      </c>
      <c r="D142" s="71" t="str">
        <f ca="1">IF(RR&gt;$L$3,"",OFFSET(INDIRECT("'الرئيسية'!A"&amp;$K$3),RR-1,CC))</f>
        <v/>
      </c>
      <c r="E142" s="71"/>
      <c r="F142" s="49" t="str">
        <f ca="1">IF(IF(RR&gt;$L$3,"",OFFSET(INDIRECT("'الرئيسية'!A"&amp;$K$3),RR-1,CC))=0,"",IF(RR&gt;$L$3,"",OFFSET(INDIRECT("'الرئيسية'!A"&amp;$K$3),RR-1,CC)))</f>
        <v/>
      </c>
      <c r="G142" s="50" t="str">
        <f ca="1">IF(RR&gt;$L$3,"",OFFSET(INDIRECT("'الرئيسية'!A"&amp;$K$3),RR-1,CC))</f>
        <v/>
      </c>
      <c r="H142" s="50" t="str">
        <f ca="1">IF(RR&gt;$L$3,"",OFFSET(INDIRECT("'الرئيسية'!A"&amp;$K$3),RR-1,CC))</f>
        <v/>
      </c>
      <c r="I142" s="51" t="str">
        <f t="shared" ca="1" si="1"/>
        <v/>
      </c>
    </row>
    <row r="143" spans="2:9" ht="21.95" customHeight="1">
      <c r="B143" s="47" t="str">
        <f ca="1">IF(C143="","",COUNTA($C$14:C143))</f>
        <v/>
      </c>
      <c r="C143" s="48" t="str">
        <f ca="1">IF(RR&gt;$L$3,"",OFFSET(INDIRECT("'الرئيسية'!A"&amp;$K$3),RR-1,CC))</f>
        <v/>
      </c>
      <c r="D143" s="71" t="str">
        <f ca="1">IF(RR&gt;$L$3,"",OFFSET(INDIRECT("'الرئيسية'!A"&amp;$K$3),RR-1,CC))</f>
        <v/>
      </c>
      <c r="E143" s="71"/>
      <c r="F143" s="49" t="str">
        <f ca="1">IF(IF(RR&gt;$L$3,"",OFFSET(INDIRECT("'الرئيسية'!A"&amp;$K$3),RR-1,CC))=0,"",IF(RR&gt;$L$3,"",OFFSET(INDIRECT("'الرئيسية'!A"&amp;$K$3),RR-1,CC)))</f>
        <v/>
      </c>
      <c r="G143" s="50" t="str">
        <f ca="1">IF(RR&gt;$L$3,"",OFFSET(INDIRECT("'الرئيسية'!A"&amp;$K$3),RR-1,CC))</f>
        <v/>
      </c>
      <c r="H143" s="50" t="str">
        <f ca="1">IF(RR&gt;$L$3,"",OFFSET(INDIRECT("'الرئيسية'!A"&amp;$K$3),RR-1,CC))</f>
        <v/>
      </c>
      <c r="I143" s="51" t="str">
        <f t="shared" ca="1" si="1"/>
        <v/>
      </c>
    </row>
    <row r="144" spans="2:9" ht="21.95" customHeight="1">
      <c r="B144" s="47" t="str">
        <f ca="1">IF(C144="","",COUNTA($C$14:C144))</f>
        <v/>
      </c>
      <c r="C144" s="48" t="str">
        <f ca="1">IF(RR&gt;$L$3,"",OFFSET(INDIRECT("'الرئيسية'!A"&amp;$K$3),RR-1,CC))</f>
        <v/>
      </c>
      <c r="D144" s="71" t="str">
        <f ca="1">IF(RR&gt;$L$3,"",OFFSET(INDIRECT("'الرئيسية'!A"&amp;$K$3),RR-1,CC))</f>
        <v/>
      </c>
      <c r="E144" s="71"/>
      <c r="F144" s="49" t="str">
        <f ca="1">IF(IF(RR&gt;$L$3,"",OFFSET(INDIRECT("'الرئيسية'!A"&amp;$K$3),RR-1,CC))=0,"",IF(RR&gt;$L$3,"",OFFSET(INDIRECT("'الرئيسية'!A"&amp;$K$3),RR-1,CC)))</f>
        <v/>
      </c>
      <c r="G144" s="50" t="str">
        <f ca="1">IF(RR&gt;$L$3,"",OFFSET(INDIRECT("'الرئيسية'!A"&amp;$K$3),RR-1,CC))</f>
        <v/>
      </c>
      <c r="H144" s="50" t="str">
        <f ca="1">IF(RR&gt;$L$3,"",OFFSET(INDIRECT("'الرئيسية'!A"&amp;$K$3),RR-1,CC))</f>
        <v/>
      </c>
      <c r="I144" s="51" t="str">
        <f t="shared" ref="I144:I207" ca="1" si="2">IF(AND(G144="",H144=""),"",I143+G144-H144)</f>
        <v/>
      </c>
    </row>
    <row r="145" spans="2:9" ht="21.95" customHeight="1">
      <c r="B145" s="47" t="str">
        <f ca="1">IF(C145="","",COUNTA($C$14:C145))</f>
        <v/>
      </c>
      <c r="C145" s="48" t="str">
        <f ca="1">IF(RR&gt;$L$3,"",OFFSET(INDIRECT("'الرئيسية'!A"&amp;$K$3),RR-1,CC))</f>
        <v/>
      </c>
      <c r="D145" s="71" t="str">
        <f ca="1">IF(RR&gt;$L$3,"",OFFSET(INDIRECT("'الرئيسية'!A"&amp;$K$3),RR-1,CC))</f>
        <v/>
      </c>
      <c r="E145" s="71"/>
      <c r="F145" s="49" t="str">
        <f ca="1">IF(IF(RR&gt;$L$3,"",OFFSET(INDIRECT("'الرئيسية'!A"&amp;$K$3),RR-1,CC))=0,"",IF(RR&gt;$L$3,"",OFFSET(INDIRECT("'الرئيسية'!A"&amp;$K$3),RR-1,CC)))</f>
        <v/>
      </c>
      <c r="G145" s="50" t="str">
        <f ca="1">IF(RR&gt;$L$3,"",OFFSET(INDIRECT("'الرئيسية'!A"&amp;$K$3),RR-1,CC))</f>
        <v/>
      </c>
      <c r="H145" s="50" t="str">
        <f ca="1">IF(RR&gt;$L$3,"",OFFSET(INDIRECT("'الرئيسية'!A"&amp;$K$3),RR-1,CC))</f>
        <v/>
      </c>
      <c r="I145" s="51" t="str">
        <f t="shared" ca="1" si="2"/>
        <v/>
      </c>
    </row>
    <row r="146" spans="2:9" ht="21.95" customHeight="1">
      <c r="B146" s="47" t="str">
        <f ca="1">IF(C146="","",COUNTA($C$14:C146))</f>
        <v/>
      </c>
      <c r="C146" s="48" t="str">
        <f ca="1">IF(RR&gt;$L$3,"",OFFSET(INDIRECT("'الرئيسية'!A"&amp;$K$3),RR-1,CC))</f>
        <v/>
      </c>
      <c r="D146" s="71" t="str">
        <f ca="1">IF(RR&gt;$L$3,"",OFFSET(INDIRECT("'الرئيسية'!A"&amp;$K$3),RR-1,CC))</f>
        <v/>
      </c>
      <c r="E146" s="71"/>
      <c r="F146" s="49" t="str">
        <f ca="1">IF(IF(RR&gt;$L$3,"",OFFSET(INDIRECT("'الرئيسية'!A"&amp;$K$3),RR-1,CC))=0,"",IF(RR&gt;$L$3,"",OFFSET(INDIRECT("'الرئيسية'!A"&amp;$K$3),RR-1,CC)))</f>
        <v/>
      </c>
      <c r="G146" s="50" t="str">
        <f ca="1">IF(RR&gt;$L$3,"",OFFSET(INDIRECT("'الرئيسية'!A"&amp;$K$3),RR-1,CC))</f>
        <v/>
      </c>
      <c r="H146" s="50" t="str">
        <f ca="1">IF(RR&gt;$L$3,"",OFFSET(INDIRECT("'الرئيسية'!A"&amp;$K$3),RR-1,CC))</f>
        <v/>
      </c>
      <c r="I146" s="51" t="str">
        <f t="shared" ca="1" si="2"/>
        <v/>
      </c>
    </row>
    <row r="147" spans="2:9" ht="21.95" customHeight="1">
      <c r="B147" s="47" t="str">
        <f ca="1">IF(C147="","",COUNTA($C$14:C147))</f>
        <v/>
      </c>
      <c r="C147" s="48" t="str">
        <f ca="1">IF(RR&gt;$L$3,"",OFFSET(INDIRECT("'الرئيسية'!A"&amp;$K$3),RR-1,CC))</f>
        <v/>
      </c>
      <c r="D147" s="71" t="str">
        <f ca="1">IF(RR&gt;$L$3,"",OFFSET(INDIRECT("'الرئيسية'!A"&amp;$K$3),RR-1,CC))</f>
        <v/>
      </c>
      <c r="E147" s="71"/>
      <c r="F147" s="49" t="str">
        <f ca="1">IF(IF(RR&gt;$L$3,"",OFFSET(INDIRECT("'الرئيسية'!A"&amp;$K$3),RR-1,CC))=0,"",IF(RR&gt;$L$3,"",OFFSET(INDIRECT("'الرئيسية'!A"&amp;$K$3),RR-1,CC)))</f>
        <v/>
      </c>
      <c r="G147" s="50" t="str">
        <f ca="1">IF(RR&gt;$L$3,"",OFFSET(INDIRECT("'الرئيسية'!A"&amp;$K$3),RR-1,CC))</f>
        <v/>
      </c>
      <c r="H147" s="50" t="str">
        <f ca="1">IF(RR&gt;$L$3,"",OFFSET(INDIRECT("'الرئيسية'!A"&amp;$K$3),RR-1,CC))</f>
        <v/>
      </c>
      <c r="I147" s="51" t="str">
        <f t="shared" ca="1" si="2"/>
        <v/>
      </c>
    </row>
    <row r="148" spans="2:9" ht="21.95" customHeight="1">
      <c r="B148" s="47" t="str">
        <f ca="1">IF(C148="","",COUNTA($C$14:C148))</f>
        <v/>
      </c>
      <c r="C148" s="48" t="str">
        <f ca="1">IF(RR&gt;$L$3,"",OFFSET(INDIRECT("'الرئيسية'!A"&amp;$K$3),RR-1,CC))</f>
        <v/>
      </c>
      <c r="D148" s="71" t="str">
        <f ca="1">IF(RR&gt;$L$3,"",OFFSET(INDIRECT("'الرئيسية'!A"&amp;$K$3),RR-1,CC))</f>
        <v/>
      </c>
      <c r="E148" s="71"/>
      <c r="F148" s="49" t="str">
        <f ca="1">IF(IF(RR&gt;$L$3,"",OFFSET(INDIRECT("'الرئيسية'!A"&amp;$K$3),RR-1,CC))=0,"",IF(RR&gt;$L$3,"",OFFSET(INDIRECT("'الرئيسية'!A"&amp;$K$3),RR-1,CC)))</f>
        <v/>
      </c>
      <c r="G148" s="50" t="str">
        <f ca="1">IF(RR&gt;$L$3,"",OFFSET(INDIRECT("'الرئيسية'!A"&amp;$K$3),RR-1,CC))</f>
        <v/>
      </c>
      <c r="H148" s="50" t="str">
        <f ca="1">IF(RR&gt;$L$3,"",OFFSET(INDIRECT("'الرئيسية'!A"&amp;$K$3),RR-1,CC))</f>
        <v/>
      </c>
      <c r="I148" s="51" t="str">
        <f t="shared" ca="1" si="2"/>
        <v/>
      </c>
    </row>
    <row r="149" spans="2:9" ht="21.95" customHeight="1">
      <c r="B149" s="47" t="str">
        <f ca="1">IF(C149="","",COUNTA($C$14:C149))</f>
        <v/>
      </c>
      <c r="C149" s="48" t="str">
        <f ca="1">IF(RR&gt;$L$3,"",OFFSET(INDIRECT("'الرئيسية'!A"&amp;$K$3),RR-1,CC))</f>
        <v/>
      </c>
      <c r="D149" s="71" t="str">
        <f ca="1">IF(RR&gt;$L$3,"",OFFSET(INDIRECT("'الرئيسية'!A"&amp;$K$3),RR-1,CC))</f>
        <v/>
      </c>
      <c r="E149" s="71"/>
      <c r="F149" s="49" t="str">
        <f ca="1">IF(IF(RR&gt;$L$3,"",OFFSET(INDIRECT("'الرئيسية'!A"&amp;$K$3),RR-1,CC))=0,"",IF(RR&gt;$L$3,"",OFFSET(INDIRECT("'الرئيسية'!A"&amp;$K$3),RR-1,CC)))</f>
        <v/>
      </c>
      <c r="G149" s="50" t="str">
        <f ca="1">IF(RR&gt;$L$3,"",OFFSET(INDIRECT("'الرئيسية'!A"&amp;$K$3),RR-1,CC))</f>
        <v/>
      </c>
      <c r="H149" s="50" t="str">
        <f ca="1">IF(RR&gt;$L$3,"",OFFSET(INDIRECT("'الرئيسية'!A"&amp;$K$3),RR-1,CC))</f>
        <v/>
      </c>
      <c r="I149" s="51" t="str">
        <f t="shared" ca="1" si="2"/>
        <v/>
      </c>
    </row>
    <row r="150" spans="2:9" ht="21.95" customHeight="1">
      <c r="B150" s="47" t="str">
        <f ca="1">IF(C150="","",COUNTA($C$14:C150))</f>
        <v/>
      </c>
      <c r="C150" s="48" t="str">
        <f ca="1">IF(RR&gt;$L$3,"",OFFSET(INDIRECT("'الرئيسية'!A"&amp;$K$3),RR-1,CC))</f>
        <v/>
      </c>
      <c r="D150" s="71" t="str">
        <f ca="1">IF(RR&gt;$L$3,"",OFFSET(INDIRECT("'الرئيسية'!A"&amp;$K$3),RR-1,CC))</f>
        <v/>
      </c>
      <c r="E150" s="71"/>
      <c r="F150" s="49" t="str">
        <f ca="1">IF(IF(RR&gt;$L$3,"",OFFSET(INDIRECT("'الرئيسية'!A"&amp;$K$3),RR-1,CC))=0,"",IF(RR&gt;$L$3,"",OFFSET(INDIRECT("'الرئيسية'!A"&amp;$K$3),RR-1,CC)))</f>
        <v/>
      </c>
      <c r="G150" s="50" t="str">
        <f ca="1">IF(RR&gt;$L$3,"",OFFSET(INDIRECT("'الرئيسية'!A"&amp;$K$3),RR-1,CC))</f>
        <v/>
      </c>
      <c r="H150" s="50" t="str">
        <f ca="1">IF(RR&gt;$L$3,"",OFFSET(INDIRECT("'الرئيسية'!A"&amp;$K$3),RR-1,CC))</f>
        <v/>
      </c>
      <c r="I150" s="51" t="str">
        <f t="shared" ca="1" si="2"/>
        <v/>
      </c>
    </row>
    <row r="151" spans="2:9" ht="21.95" customHeight="1">
      <c r="B151" s="47" t="str">
        <f ca="1">IF(C151="","",COUNTA($C$14:C151))</f>
        <v/>
      </c>
      <c r="C151" s="48" t="str">
        <f ca="1">IF(RR&gt;$L$3,"",OFFSET(INDIRECT("'الرئيسية'!A"&amp;$K$3),RR-1,CC))</f>
        <v/>
      </c>
      <c r="D151" s="71" t="str">
        <f ca="1">IF(RR&gt;$L$3,"",OFFSET(INDIRECT("'الرئيسية'!A"&amp;$K$3),RR-1,CC))</f>
        <v/>
      </c>
      <c r="E151" s="71"/>
      <c r="F151" s="49" t="str">
        <f ca="1">IF(IF(RR&gt;$L$3,"",OFFSET(INDIRECT("'الرئيسية'!A"&amp;$K$3),RR-1,CC))=0,"",IF(RR&gt;$L$3,"",OFFSET(INDIRECT("'الرئيسية'!A"&amp;$K$3),RR-1,CC)))</f>
        <v/>
      </c>
      <c r="G151" s="50" t="str">
        <f ca="1">IF(RR&gt;$L$3,"",OFFSET(INDIRECT("'الرئيسية'!A"&amp;$K$3),RR-1,CC))</f>
        <v/>
      </c>
      <c r="H151" s="50" t="str">
        <f ca="1">IF(RR&gt;$L$3,"",OFFSET(INDIRECT("'الرئيسية'!A"&amp;$K$3),RR-1,CC))</f>
        <v/>
      </c>
      <c r="I151" s="51" t="str">
        <f t="shared" ca="1" si="2"/>
        <v/>
      </c>
    </row>
    <row r="152" spans="2:9" ht="21.95" customHeight="1">
      <c r="B152" s="47" t="str">
        <f ca="1">IF(C152="","",COUNTA($C$14:C152))</f>
        <v/>
      </c>
      <c r="C152" s="48" t="str">
        <f ca="1">IF(RR&gt;$L$3,"",OFFSET(INDIRECT("'الرئيسية'!A"&amp;$K$3),RR-1,CC))</f>
        <v/>
      </c>
      <c r="D152" s="71" t="str">
        <f ca="1">IF(RR&gt;$L$3,"",OFFSET(INDIRECT("'الرئيسية'!A"&amp;$K$3),RR-1,CC))</f>
        <v/>
      </c>
      <c r="E152" s="71"/>
      <c r="F152" s="49" t="str">
        <f ca="1">IF(IF(RR&gt;$L$3,"",OFFSET(INDIRECT("'الرئيسية'!A"&amp;$K$3),RR-1,CC))=0,"",IF(RR&gt;$L$3,"",OFFSET(INDIRECT("'الرئيسية'!A"&amp;$K$3),RR-1,CC)))</f>
        <v/>
      </c>
      <c r="G152" s="50" t="str">
        <f ca="1">IF(RR&gt;$L$3,"",OFFSET(INDIRECT("'الرئيسية'!A"&amp;$K$3),RR-1,CC))</f>
        <v/>
      </c>
      <c r="H152" s="50" t="str">
        <f ca="1">IF(RR&gt;$L$3,"",OFFSET(INDIRECT("'الرئيسية'!A"&amp;$K$3),RR-1,CC))</f>
        <v/>
      </c>
      <c r="I152" s="51" t="str">
        <f t="shared" ca="1" si="2"/>
        <v/>
      </c>
    </row>
    <row r="153" spans="2:9" ht="21.95" customHeight="1">
      <c r="B153" s="47" t="str">
        <f ca="1">IF(C153="","",COUNTA($C$14:C153))</f>
        <v/>
      </c>
      <c r="C153" s="48" t="str">
        <f ca="1">IF(RR&gt;$L$3,"",OFFSET(INDIRECT("'الرئيسية'!A"&amp;$K$3),RR-1,CC))</f>
        <v/>
      </c>
      <c r="D153" s="71" t="str">
        <f ca="1">IF(RR&gt;$L$3,"",OFFSET(INDIRECT("'الرئيسية'!A"&amp;$K$3),RR-1,CC))</f>
        <v/>
      </c>
      <c r="E153" s="71"/>
      <c r="F153" s="49" t="str">
        <f ca="1">IF(IF(RR&gt;$L$3,"",OFFSET(INDIRECT("'الرئيسية'!A"&amp;$K$3),RR-1,CC))=0,"",IF(RR&gt;$L$3,"",OFFSET(INDIRECT("'الرئيسية'!A"&amp;$K$3),RR-1,CC)))</f>
        <v/>
      </c>
      <c r="G153" s="50" t="str">
        <f ca="1">IF(RR&gt;$L$3,"",OFFSET(INDIRECT("'الرئيسية'!A"&amp;$K$3),RR-1,CC))</f>
        <v/>
      </c>
      <c r="H153" s="50" t="str">
        <f ca="1">IF(RR&gt;$L$3,"",OFFSET(INDIRECT("'الرئيسية'!A"&amp;$K$3),RR-1,CC))</f>
        <v/>
      </c>
      <c r="I153" s="51" t="str">
        <f t="shared" ca="1" si="2"/>
        <v/>
      </c>
    </row>
    <row r="154" spans="2:9" ht="21.95" customHeight="1">
      <c r="B154" s="47" t="str">
        <f ca="1">IF(C154="","",COUNTA($C$14:C154))</f>
        <v/>
      </c>
      <c r="C154" s="48" t="str">
        <f ca="1">IF(RR&gt;$L$3,"",OFFSET(INDIRECT("'الرئيسية'!A"&amp;$K$3),RR-1,CC))</f>
        <v/>
      </c>
      <c r="D154" s="71" t="str">
        <f ca="1">IF(RR&gt;$L$3,"",OFFSET(INDIRECT("'الرئيسية'!A"&amp;$K$3),RR-1,CC))</f>
        <v/>
      </c>
      <c r="E154" s="71"/>
      <c r="F154" s="49" t="str">
        <f ca="1">IF(IF(RR&gt;$L$3,"",OFFSET(INDIRECT("'الرئيسية'!A"&amp;$K$3),RR-1,CC))=0,"",IF(RR&gt;$L$3,"",OFFSET(INDIRECT("'الرئيسية'!A"&amp;$K$3),RR-1,CC)))</f>
        <v/>
      </c>
      <c r="G154" s="50" t="str">
        <f ca="1">IF(RR&gt;$L$3,"",OFFSET(INDIRECT("'الرئيسية'!A"&amp;$K$3),RR-1,CC))</f>
        <v/>
      </c>
      <c r="H154" s="50" t="str">
        <f ca="1">IF(RR&gt;$L$3,"",OFFSET(INDIRECT("'الرئيسية'!A"&amp;$K$3),RR-1,CC))</f>
        <v/>
      </c>
      <c r="I154" s="51" t="str">
        <f t="shared" ca="1" si="2"/>
        <v/>
      </c>
    </row>
    <row r="155" spans="2:9" ht="21.95" customHeight="1">
      <c r="B155" s="47" t="str">
        <f ca="1">IF(C155="","",COUNTA($C$14:C155))</f>
        <v/>
      </c>
      <c r="C155" s="48" t="str">
        <f ca="1">IF(RR&gt;$L$3,"",OFFSET(INDIRECT("'الرئيسية'!A"&amp;$K$3),RR-1,CC))</f>
        <v/>
      </c>
      <c r="D155" s="71" t="str">
        <f ca="1">IF(RR&gt;$L$3,"",OFFSET(INDIRECT("'الرئيسية'!A"&amp;$K$3),RR-1,CC))</f>
        <v/>
      </c>
      <c r="E155" s="71"/>
      <c r="F155" s="49" t="str">
        <f ca="1">IF(IF(RR&gt;$L$3,"",OFFSET(INDIRECT("'الرئيسية'!A"&amp;$K$3),RR-1,CC))=0,"",IF(RR&gt;$L$3,"",OFFSET(INDIRECT("'الرئيسية'!A"&amp;$K$3),RR-1,CC)))</f>
        <v/>
      </c>
      <c r="G155" s="50" t="str">
        <f ca="1">IF(RR&gt;$L$3,"",OFFSET(INDIRECT("'الرئيسية'!A"&amp;$K$3),RR-1,CC))</f>
        <v/>
      </c>
      <c r="H155" s="50" t="str">
        <f ca="1">IF(RR&gt;$L$3,"",OFFSET(INDIRECT("'الرئيسية'!A"&amp;$K$3),RR-1,CC))</f>
        <v/>
      </c>
      <c r="I155" s="51" t="str">
        <f t="shared" ca="1" si="2"/>
        <v/>
      </c>
    </row>
    <row r="156" spans="2:9" ht="21.95" customHeight="1">
      <c r="B156" s="47" t="str">
        <f ca="1">IF(C156="","",COUNTA($C$14:C156))</f>
        <v/>
      </c>
      <c r="C156" s="48" t="str">
        <f ca="1">IF(RR&gt;$L$3,"",OFFSET(INDIRECT("'الرئيسية'!A"&amp;$K$3),RR-1,CC))</f>
        <v/>
      </c>
      <c r="D156" s="71" t="str">
        <f ca="1">IF(RR&gt;$L$3,"",OFFSET(INDIRECT("'الرئيسية'!A"&amp;$K$3),RR-1,CC))</f>
        <v/>
      </c>
      <c r="E156" s="71"/>
      <c r="F156" s="49" t="str">
        <f ca="1">IF(IF(RR&gt;$L$3,"",OFFSET(INDIRECT("'الرئيسية'!A"&amp;$K$3),RR-1,CC))=0,"",IF(RR&gt;$L$3,"",OFFSET(INDIRECT("'الرئيسية'!A"&amp;$K$3),RR-1,CC)))</f>
        <v/>
      </c>
      <c r="G156" s="50" t="str">
        <f ca="1">IF(RR&gt;$L$3,"",OFFSET(INDIRECT("'الرئيسية'!A"&amp;$K$3),RR-1,CC))</f>
        <v/>
      </c>
      <c r="H156" s="50" t="str">
        <f ca="1">IF(RR&gt;$L$3,"",OFFSET(INDIRECT("'الرئيسية'!A"&amp;$K$3),RR-1,CC))</f>
        <v/>
      </c>
      <c r="I156" s="51" t="str">
        <f t="shared" ca="1" si="2"/>
        <v/>
      </c>
    </row>
    <row r="157" spans="2:9" ht="21.95" customHeight="1">
      <c r="B157" s="47" t="str">
        <f ca="1">IF(C157="","",COUNTA($C$14:C157))</f>
        <v/>
      </c>
      <c r="C157" s="48" t="str">
        <f ca="1">IF(RR&gt;$L$3,"",OFFSET(INDIRECT("'الرئيسية'!A"&amp;$K$3),RR-1,CC))</f>
        <v/>
      </c>
      <c r="D157" s="71" t="str">
        <f ca="1">IF(RR&gt;$L$3,"",OFFSET(INDIRECT("'الرئيسية'!A"&amp;$K$3),RR-1,CC))</f>
        <v/>
      </c>
      <c r="E157" s="71"/>
      <c r="F157" s="49" t="str">
        <f ca="1">IF(IF(RR&gt;$L$3,"",OFFSET(INDIRECT("'الرئيسية'!A"&amp;$K$3),RR-1,CC))=0,"",IF(RR&gt;$L$3,"",OFFSET(INDIRECT("'الرئيسية'!A"&amp;$K$3),RR-1,CC)))</f>
        <v/>
      </c>
      <c r="G157" s="50" t="str">
        <f ca="1">IF(RR&gt;$L$3,"",OFFSET(INDIRECT("'الرئيسية'!A"&amp;$K$3),RR-1,CC))</f>
        <v/>
      </c>
      <c r="H157" s="50" t="str">
        <f ca="1">IF(RR&gt;$L$3,"",OFFSET(INDIRECT("'الرئيسية'!A"&amp;$K$3),RR-1,CC))</f>
        <v/>
      </c>
      <c r="I157" s="51" t="str">
        <f t="shared" ca="1" si="2"/>
        <v/>
      </c>
    </row>
    <row r="158" spans="2:9" ht="21.95" customHeight="1">
      <c r="B158" s="47" t="str">
        <f ca="1">IF(C158="","",COUNTA($C$14:C158))</f>
        <v/>
      </c>
      <c r="C158" s="48" t="str">
        <f ca="1">IF(RR&gt;$L$3,"",OFFSET(INDIRECT("'الرئيسية'!A"&amp;$K$3),RR-1,CC))</f>
        <v/>
      </c>
      <c r="D158" s="71" t="str">
        <f ca="1">IF(RR&gt;$L$3,"",OFFSET(INDIRECT("'الرئيسية'!A"&amp;$K$3),RR-1,CC))</f>
        <v/>
      </c>
      <c r="E158" s="71"/>
      <c r="F158" s="49" t="str">
        <f ca="1">IF(IF(RR&gt;$L$3,"",OFFSET(INDIRECT("'الرئيسية'!A"&amp;$K$3),RR-1,CC))=0,"",IF(RR&gt;$L$3,"",OFFSET(INDIRECT("'الرئيسية'!A"&amp;$K$3),RR-1,CC)))</f>
        <v/>
      </c>
      <c r="G158" s="50" t="str">
        <f ca="1">IF(RR&gt;$L$3,"",OFFSET(INDIRECT("'الرئيسية'!A"&amp;$K$3),RR-1,CC))</f>
        <v/>
      </c>
      <c r="H158" s="50" t="str">
        <f ca="1">IF(RR&gt;$L$3,"",OFFSET(INDIRECT("'الرئيسية'!A"&amp;$K$3),RR-1,CC))</f>
        <v/>
      </c>
      <c r="I158" s="51" t="str">
        <f t="shared" ca="1" si="2"/>
        <v/>
      </c>
    </row>
    <row r="159" spans="2:9" ht="21.95" customHeight="1">
      <c r="B159" s="47" t="str">
        <f ca="1">IF(C159="","",COUNTA($C$14:C159))</f>
        <v/>
      </c>
      <c r="C159" s="48" t="str">
        <f ca="1">IF(RR&gt;$L$3,"",OFFSET(INDIRECT("'الرئيسية'!A"&amp;$K$3),RR-1,CC))</f>
        <v/>
      </c>
      <c r="D159" s="71" t="str">
        <f ca="1">IF(RR&gt;$L$3,"",OFFSET(INDIRECT("'الرئيسية'!A"&amp;$K$3),RR-1,CC))</f>
        <v/>
      </c>
      <c r="E159" s="71"/>
      <c r="F159" s="49" t="str">
        <f ca="1">IF(IF(RR&gt;$L$3,"",OFFSET(INDIRECT("'الرئيسية'!A"&amp;$K$3),RR-1,CC))=0,"",IF(RR&gt;$L$3,"",OFFSET(INDIRECT("'الرئيسية'!A"&amp;$K$3),RR-1,CC)))</f>
        <v/>
      </c>
      <c r="G159" s="50" t="str">
        <f ca="1">IF(RR&gt;$L$3,"",OFFSET(INDIRECT("'الرئيسية'!A"&amp;$K$3),RR-1,CC))</f>
        <v/>
      </c>
      <c r="H159" s="50" t="str">
        <f ca="1">IF(RR&gt;$L$3,"",OFFSET(INDIRECT("'الرئيسية'!A"&amp;$K$3),RR-1,CC))</f>
        <v/>
      </c>
      <c r="I159" s="51" t="str">
        <f t="shared" ca="1" si="2"/>
        <v/>
      </c>
    </row>
    <row r="160" spans="2:9" ht="21.95" customHeight="1">
      <c r="B160" s="47" t="str">
        <f ca="1">IF(C160="","",COUNTA($C$14:C160))</f>
        <v/>
      </c>
      <c r="C160" s="48" t="str">
        <f ca="1">IF(RR&gt;$L$3,"",OFFSET(INDIRECT("'الرئيسية'!A"&amp;$K$3),RR-1,CC))</f>
        <v/>
      </c>
      <c r="D160" s="71" t="str">
        <f ca="1">IF(RR&gt;$L$3,"",OFFSET(INDIRECT("'الرئيسية'!A"&amp;$K$3),RR-1,CC))</f>
        <v/>
      </c>
      <c r="E160" s="71"/>
      <c r="F160" s="49" t="str">
        <f ca="1">IF(IF(RR&gt;$L$3,"",OFFSET(INDIRECT("'الرئيسية'!A"&amp;$K$3),RR-1,CC))=0,"",IF(RR&gt;$L$3,"",OFFSET(INDIRECT("'الرئيسية'!A"&amp;$K$3),RR-1,CC)))</f>
        <v/>
      </c>
      <c r="G160" s="50" t="str">
        <f ca="1">IF(RR&gt;$L$3,"",OFFSET(INDIRECT("'الرئيسية'!A"&amp;$K$3),RR-1,CC))</f>
        <v/>
      </c>
      <c r="H160" s="50" t="str">
        <f ca="1">IF(RR&gt;$L$3,"",OFFSET(INDIRECT("'الرئيسية'!A"&amp;$K$3),RR-1,CC))</f>
        <v/>
      </c>
      <c r="I160" s="51" t="str">
        <f t="shared" ca="1" si="2"/>
        <v/>
      </c>
    </row>
    <row r="161" spans="2:9" ht="21.95" customHeight="1">
      <c r="B161" s="47" t="str">
        <f ca="1">IF(C161="","",COUNTA($C$14:C161))</f>
        <v/>
      </c>
      <c r="C161" s="48" t="str">
        <f ca="1">IF(RR&gt;$L$3,"",OFFSET(INDIRECT("'الرئيسية'!A"&amp;$K$3),RR-1,CC))</f>
        <v/>
      </c>
      <c r="D161" s="71" t="str">
        <f ca="1">IF(RR&gt;$L$3,"",OFFSET(INDIRECT("'الرئيسية'!A"&amp;$K$3),RR-1,CC))</f>
        <v/>
      </c>
      <c r="E161" s="71"/>
      <c r="F161" s="49" t="str">
        <f ca="1">IF(IF(RR&gt;$L$3,"",OFFSET(INDIRECT("'الرئيسية'!A"&amp;$K$3),RR-1,CC))=0,"",IF(RR&gt;$L$3,"",OFFSET(INDIRECT("'الرئيسية'!A"&amp;$K$3),RR-1,CC)))</f>
        <v/>
      </c>
      <c r="G161" s="50" t="str">
        <f ca="1">IF(RR&gt;$L$3,"",OFFSET(INDIRECT("'الرئيسية'!A"&amp;$K$3),RR-1,CC))</f>
        <v/>
      </c>
      <c r="H161" s="50" t="str">
        <f ca="1">IF(RR&gt;$L$3,"",OFFSET(INDIRECT("'الرئيسية'!A"&amp;$K$3),RR-1,CC))</f>
        <v/>
      </c>
      <c r="I161" s="51" t="str">
        <f t="shared" ca="1" si="2"/>
        <v/>
      </c>
    </row>
    <row r="162" spans="2:9" ht="21.95" customHeight="1">
      <c r="B162" s="47" t="str">
        <f ca="1">IF(C162="","",COUNTA($C$14:C162))</f>
        <v/>
      </c>
      <c r="C162" s="48" t="str">
        <f ca="1">IF(RR&gt;$L$3,"",OFFSET(INDIRECT("'الرئيسية'!A"&amp;$K$3),RR-1,CC))</f>
        <v/>
      </c>
      <c r="D162" s="71" t="str">
        <f ca="1">IF(RR&gt;$L$3,"",OFFSET(INDIRECT("'الرئيسية'!A"&amp;$K$3),RR-1,CC))</f>
        <v/>
      </c>
      <c r="E162" s="71"/>
      <c r="F162" s="49" t="str">
        <f ca="1">IF(IF(RR&gt;$L$3,"",OFFSET(INDIRECT("'الرئيسية'!A"&amp;$K$3),RR-1,CC))=0,"",IF(RR&gt;$L$3,"",OFFSET(INDIRECT("'الرئيسية'!A"&amp;$K$3),RR-1,CC)))</f>
        <v/>
      </c>
      <c r="G162" s="50" t="str">
        <f ca="1">IF(RR&gt;$L$3,"",OFFSET(INDIRECT("'الرئيسية'!A"&amp;$K$3),RR-1,CC))</f>
        <v/>
      </c>
      <c r="H162" s="50" t="str">
        <f ca="1">IF(RR&gt;$L$3,"",OFFSET(INDIRECT("'الرئيسية'!A"&amp;$K$3),RR-1,CC))</f>
        <v/>
      </c>
      <c r="I162" s="51" t="str">
        <f t="shared" ca="1" si="2"/>
        <v/>
      </c>
    </row>
    <row r="163" spans="2:9" ht="21.95" customHeight="1">
      <c r="B163" s="47" t="str">
        <f ca="1">IF(C163="","",COUNTA($C$14:C163))</f>
        <v/>
      </c>
      <c r="C163" s="48" t="str">
        <f ca="1">IF(RR&gt;$L$3,"",OFFSET(INDIRECT("'الرئيسية'!A"&amp;$K$3),RR-1,CC))</f>
        <v/>
      </c>
      <c r="D163" s="71" t="str">
        <f ca="1">IF(RR&gt;$L$3,"",OFFSET(INDIRECT("'الرئيسية'!A"&amp;$K$3),RR-1,CC))</f>
        <v/>
      </c>
      <c r="E163" s="71"/>
      <c r="F163" s="49" t="str">
        <f ca="1">IF(IF(RR&gt;$L$3,"",OFFSET(INDIRECT("'الرئيسية'!A"&amp;$K$3),RR-1,CC))=0,"",IF(RR&gt;$L$3,"",OFFSET(INDIRECT("'الرئيسية'!A"&amp;$K$3),RR-1,CC)))</f>
        <v/>
      </c>
      <c r="G163" s="50" t="str">
        <f ca="1">IF(RR&gt;$L$3,"",OFFSET(INDIRECT("'الرئيسية'!A"&amp;$K$3),RR-1,CC))</f>
        <v/>
      </c>
      <c r="H163" s="50" t="str">
        <f ca="1">IF(RR&gt;$L$3,"",OFFSET(INDIRECT("'الرئيسية'!A"&amp;$K$3),RR-1,CC))</f>
        <v/>
      </c>
      <c r="I163" s="51" t="str">
        <f t="shared" ca="1" si="2"/>
        <v/>
      </c>
    </row>
    <row r="164" spans="2:9" ht="21.95" customHeight="1">
      <c r="B164" s="47" t="str">
        <f ca="1">IF(C164="","",COUNTA($C$14:C164))</f>
        <v/>
      </c>
      <c r="C164" s="48" t="str">
        <f ca="1">IF(RR&gt;$L$3,"",OFFSET(INDIRECT("'الرئيسية'!A"&amp;$K$3),RR-1,CC))</f>
        <v/>
      </c>
      <c r="D164" s="71" t="str">
        <f ca="1">IF(RR&gt;$L$3,"",OFFSET(INDIRECT("'الرئيسية'!A"&amp;$K$3),RR-1,CC))</f>
        <v/>
      </c>
      <c r="E164" s="71"/>
      <c r="F164" s="49" t="str">
        <f ca="1">IF(IF(RR&gt;$L$3,"",OFFSET(INDIRECT("'الرئيسية'!A"&amp;$K$3),RR-1,CC))=0,"",IF(RR&gt;$L$3,"",OFFSET(INDIRECT("'الرئيسية'!A"&amp;$K$3),RR-1,CC)))</f>
        <v/>
      </c>
      <c r="G164" s="50" t="str">
        <f ca="1">IF(RR&gt;$L$3,"",OFFSET(INDIRECT("'الرئيسية'!A"&amp;$K$3),RR-1,CC))</f>
        <v/>
      </c>
      <c r="H164" s="50" t="str">
        <f ca="1">IF(RR&gt;$L$3,"",OFFSET(INDIRECT("'الرئيسية'!A"&amp;$K$3),RR-1,CC))</f>
        <v/>
      </c>
      <c r="I164" s="51" t="str">
        <f t="shared" ca="1" si="2"/>
        <v/>
      </c>
    </row>
    <row r="165" spans="2:9" ht="21.95" customHeight="1">
      <c r="B165" s="47" t="str">
        <f ca="1">IF(C165="","",COUNTA($C$14:C165))</f>
        <v/>
      </c>
      <c r="C165" s="48" t="str">
        <f ca="1">IF(RR&gt;$L$3,"",OFFSET(INDIRECT("'الرئيسية'!A"&amp;$K$3),RR-1,CC))</f>
        <v/>
      </c>
      <c r="D165" s="71" t="str">
        <f ca="1">IF(RR&gt;$L$3,"",OFFSET(INDIRECT("'الرئيسية'!A"&amp;$K$3),RR-1,CC))</f>
        <v/>
      </c>
      <c r="E165" s="71"/>
      <c r="F165" s="49" t="str">
        <f ca="1">IF(IF(RR&gt;$L$3,"",OFFSET(INDIRECT("'الرئيسية'!A"&amp;$K$3),RR-1,CC))=0,"",IF(RR&gt;$L$3,"",OFFSET(INDIRECT("'الرئيسية'!A"&amp;$K$3),RR-1,CC)))</f>
        <v/>
      </c>
      <c r="G165" s="50" t="str">
        <f ca="1">IF(RR&gt;$L$3,"",OFFSET(INDIRECT("'الرئيسية'!A"&amp;$K$3),RR-1,CC))</f>
        <v/>
      </c>
      <c r="H165" s="50" t="str">
        <f ca="1">IF(RR&gt;$L$3,"",OFFSET(INDIRECT("'الرئيسية'!A"&amp;$K$3),RR-1,CC))</f>
        <v/>
      </c>
      <c r="I165" s="51" t="str">
        <f t="shared" ca="1" si="2"/>
        <v/>
      </c>
    </row>
    <row r="166" spans="2:9" ht="21.95" customHeight="1">
      <c r="B166" s="47" t="str">
        <f ca="1">IF(C166="","",COUNTA($C$14:C166))</f>
        <v/>
      </c>
      <c r="C166" s="48" t="str">
        <f ca="1">IF(RR&gt;$L$3,"",OFFSET(INDIRECT("'الرئيسية'!A"&amp;$K$3),RR-1,CC))</f>
        <v/>
      </c>
      <c r="D166" s="71" t="str">
        <f ca="1">IF(RR&gt;$L$3,"",OFFSET(INDIRECT("'الرئيسية'!A"&amp;$K$3),RR-1,CC))</f>
        <v/>
      </c>
      <c r="E166" s="71"/>
      <c r="F166" s="49" t="str">
        <f ca="1">IF(IF(RR&gt;$L$3,"",OFFSET(INDIRECT("'الرئيسية'!A"&amp;$K$3),RR-1,CC))=0,"",IF(RR&gt;$L$3,"",OFFSET(INDIRECT("'الرئيسية'!A"&amp;$K$3),RR-1,CC)))</f>
        <v/>
      </c>
      <c r="G166" s="50" t="str">
        <f ca="1">IF(RR&gt;$L$3,"",OFFSET(INDIRECT("'الرئيسية'!A"&amp;$K$3),RR-1,CC))</f>
        <v/>
      </c>
      <c r="H166" s="50" t="str">
        <f ca="1">IF(RR&gt;$L$3,"",OFFSET(INDIRECT("'الرئيسية'!A"&amp;$K$3),RR-1,CC))</f>
        <v/>
      </c>
      <c r="I166" s="51" t="str">
        <f t="shared" ca="1" si="2"/>
        <v/>
      </c>
    </row>
    <row r="167" spans="2:9" ht="21.95" customHeight="1">
      <c r="B167" s="47" t="str">
        <f ca="1">IF(C167="","",COUNTA($C$14:C167))</f>
        <v/>
      </c>
      <c r="C167" s="48" t="str">
        <f ca="1">IF(RR&gt;$L$3,"",OFFSET(INDIRECT("'الرئيسية'!A"&amp;$K$3),RR-1,CC))</f>
        <v/>
      </c>
      <c r="D167" s="71" t="str">
        <f ca="1">IF(RR&gt;$L$3,"",OFFSET(INDIRECT("'الرئيسية'!A"&amp;$K$3),RR-1,CC))</f>
        <v/>
      </c>
      <c r="E167" s="71"/>
      <c r="F167" s="49" t="str">
        <f ca="1">IF(IF(RR&gt;$L$3,"",OFFSET(INDIRECT("'الرئيسية'!A"&amp;$K$3),RR-1,CC))=0,"",IF(RR&gt;$L$3,"",OFFSET(INDIRECT("'الرئيسية'!A"&amp;$K$3),RR-1,CC)))</f>
        <v/>
      </c>
      <c r="G167" s="50" t="str">
        <f ca="1">IF(RR&gt;$L$3,"",OFFSET(INDIRECT("'الرئيسية'!A"&amp;$K$3),RR-1,CC))</f>
        <v/>
      </c>
      <c r="H167" s="50" t="str">
        <f ca="1">IF(RR&gt;$L$3,"",OFFSET(INDIRECT("'الرئيسية'!A"&amp;$K$3),RR-1,CC))</f>
        <v/>
      </c>
      <c r="I167" s="51" t="str">
        <f t="shared" ca="1" si="2"/>
        <v/>
      </c>
    </row>
    <row r="168" spans="2:9" ht="21.95" customHeight="1">
      <c r="B168" s="47" t="str">
        <f ca="1">IF(C168="","",COUNTA($C$14:C168))</f>
        <v/>
      </c>
      <c r="C168" s="48" t="str">
        <f ca="1">IF(RR&gt;$L$3,"",OFFSET(INDIRECT("'الرئيسية'!A"&amp;$K$3),RR-1,CC))</f>
        <v/>
      </c>
      <c r="D168" s="71" t="str">
        <f ca="1">IF(RR&gt;$L$3,"",OFFSET(INDIRECT("'الرئيسية'!A"&amp;$K$3),RR-1,CC))</f>
        <v/>
      </c>
      <c r="E168" s="71"/>
      <c r="F168" s="49" t="str">
        <f ca="1">IF(IF(RR&gt;$L$3,"",OFFSET(INDIRECT("'الرئيسية'!A"&amp;$K$3),RR-1,CC))=0,"",IF(RR&gt;$L$3,"",OFFSET(INDIRECT("'الرئيسية'!A"&amp;$K$3),RR-1,CC)))</f>
        <v/>
      </c>
      <c r="G168" s="50" t="str">
        <f ca="1">IF(RR&gt;$L$3,"",OFFSET(INDIRECT("'الرئيسية'!A"&amp;$K$3),RR-1,CC))</f>
        <v/>
      </c>
      <c r="H168" s="50" t="str">
        <f ca="1">IF(RR&gt;$L$3,"",OFFSET(INDIRECT("'الرئيسية'!A"&amp;$K$3),RR-1,CC))</f>
        <v/>
      </c>
      <c r="I168" s="51" t="str">
        <f t="shared" ca="1" si="2"/>
        <v/>
      </c>
    </row>
    <row r="169" spans="2:9" ht="21.95" customHeight="1">
      <c r="B169" s="47" t="str">
        <f ca="1">IF(C169="","",COUNTA($C$14:C169))</f>
        <v/>
      </c>
      <c r="C169" s="48" t="str">
        <f ca="1">IF(RR&gt;$L$3,"",OFFSET(INDIRECT("'الرئيسية'!A"&amp;$K$3),RR-1,CC))</f>
        <v/>
      </c>
      <c r="D169" s="71" t="str">
        <f ca="1">IF(RR&gt;$L$3,"",OFFSET(INDIRECT("'الرئيسية'!A"&amp;$K$3),RR-1,CC))</f>
        <v/>
      </c>
      <c r="E169" s="71"/>
      <c r="F169" s="49" t="str">
        <f ca="1">IF(IF(RR&gt;$L$3,"",OFFSET(INDIRECT("'الرئيسية'!A"&amp;$K$3),RR-1,CC))=0,"",IF(RR&gt;$L$3,"",OFFSET(INDIRECT("'الرئيسية'!A"&amp;$K$3),RR-1,CC)))</f>
        <v/>
      </c>
      <c r="G169" s="50" t="str">
        <f ca="1">IF(RR&gt;$L$3,"",OFFSET(INDIRECT("'الرئيسية'!A"&amp;$K$3),RR-1,CC))</f>
        <v/>
      </c>
      <c r="H169" s="50" t="str">
        <f ca="1">IF(RR&gt;$L$3,"",OFFSET(INDIRECT("'الرئيسية'!A"&amp;$K$3),RR-1,CC))</f>
        <v/>
      </c>
      <c r="I169" s="51" t="str">
        <f t="shared" ca="1" si="2"/>
        <v/>
      </c>
    </row>
    <row r="170" spans="2:9" ht="21.95" customHeight="1">
      <c r="B170" s="47" t="str">
        <f ca="1">IF(C170="","",COUNTA($C$14:C170))</f>
        <v/>
      </c>
      <c r="C170" s="48" t="str">
        <f ca="1">IF(RR&gt;$L$3,"",OFFSET(INDIRECT("'الرئيسية'!A"&amp;$K$3),RR-1,CC))</f>
        <v/>
      </c>
      <c r="D170" s="71" t="str">
        <f ca="1">IF(RR&gt;$L$3,"",OFFSET(INDIRECT("'الرئيسية'!A"&amp;$K$3),RR-1,CC))</f>
        <v/>
      </c>
      <c r="E170" s="71"/>
      <c r="F170" s="49" t="str">
        <f ca="1">IF(IF(RR&gt;$L$3,"",OFFSET(INDIRECT("'الرئيسية'!A"&amp;$K$3),RR-1,CC))=0,"",IF(RR&gt;$L$3,"",OFFSET(INDIRECT("'الرئيسية'!A"&amp;$K$3),RR-1,CC)))</f>
        <v/>
      </c>
      <c r="G170" s="50" t="str">
        <f ca="1">IF(RR&gt;$L$3,"",OFFSET(INDIRECT("'الرئيسية'!A"&amp;$K$3),RR-1,CC))</f>
        <v/>
      </c>
      <c r="H170" s="50" t="str">
        <f ca="1">IF(RR&gt;$L$3,"",OFFSET(INDIRECT("'الرئيسية'!A"&amp;$K$3),RR-1,CC))</f>
        <v/>
      </c>
      <c r="I170" s="51" t="str">
        <f t="shared" ca="1" si="2"/>
        <v/>
      </c>
    </row>
    <row r="171" spans="2:9" ht="21.95" customHeight="1">
      <c r="B171" s="47" t="str">
        <f ca="1">IF(C171="","",COUNTA($C$14:C171))</f>
        <v/>
      </c>
      <c r="C171" s="48" t="str">
        <f ca="1">IF(RR&gt;$L$3,"",OFFSET(INDIRECT("'الرئيسية'!A"&amp;$K$3),RR-1,CC))</f>
        <v/>
      </c>
      <c r="D171" s="71" t="str">
        <f ca="1">IF(RR&gt;$L$3,"",OFFSET(INDIRECT("'الرئيسية'!A"&amp;$K$3),RR-1,CC))</f>
        <v/>
      </c>
      <c r="E171" s="71"/>
      <c r="F171" s="49" t="str">
        <f ca="1">IF(IF(RR&gt;$L$3,"",OFFSET(INDIRECT("'الرئيسية'!A"&amp;$K$3),RR-1,CC))=0,"",IF(RR&gt;$L$3,"",OFFSET(INDIRECT("'الرئيسية'!A"&amp;$K$3),RR-1,CC)))</f>
        <v/>
      </c>
      <c r="G171" s="50" t="str">
        <f ca="1">IF(RR&gt;$L$3,"",OFFSET(INDIRECT("'الرئيسية'!A"&amp;$K$3),RR-1,CC))</f>
        <v/>
      </c>
      <c r="H171" s="50" t="str">
        <f ca="1">IF(RR&gt;$L$3,"",OFFSET(INDIRECT("'الرئيسية'!A"&amp;$K$3),RR-1,CC))</f>
        <v/>
      </c>
      <c r="I171" s="51" t="str">
        <f t="shared" ca="1" si="2"/>
        <v/>
      </c>
    </row>
    <row r="172" spans="2:9" ht="21.95" customHeight="1">
      <c r="B172" s="47" t="str">
        <f ca="1">IF(C172="","",COUNTA($C$14:C172))</f>
        <v/>
      </c>
      <c r="C172" s="48" t="str">
        <f ca="1">IF(RR&gt;$L$3,"",OFFSET(INDIRECT("'الرئيسية'!A"&amp;$K$3),RR-1,CC))</f>
        <v/>
      </c>
      <c r="D172" s="71" t="str">
        <f ca="1">IF(RR&gt;$L$3,"",OFFSET(INDIRECT("'الرئيسية'!A"&amp;$K$3),RR-1,CC))</f>
        <v/>
      </c>
      <c r="E172" s="71"/>
      <c r="F172" s="49" t="str">
        <f ca="1">IF(IF(RR&gt;$L$3,"",OFFSET(INDIRECT("'الرئيسية'!A"&amp;$K$3),RR-1,CC))=0,"",IF(RR&gt;$L$3,"",OFFSET(INDIRECT("'الرئيسية'!A"&amp;$K$3),RR-1,CC)))</f>
        <v/>
      </c>
      <c r="G172" s="50" t="str">
        <f ca="1">IF(RR&gt;$L$3,"",OFFSET(INDIRECT("'الرئيسية'!A"&amp;$K$3),RR-1,CC))</f>
        <v/>
      </c>
      <c r="H172" s="50" t="str">
        <f ca="1">IF(RR&gt;$L$3,"",OFFSET(INDIRECT("'الرئيسية'!A"&amp;$K$3),RR-1,CC))</f>
        <v/>
      </c>
      <c r="I172" s="51" t="str">
        <f t="shared" ca="1" si="2"/>
        <v/>
      </c>
    </row>
    <row r="173" spans="2:9" ht="21.95" customHeight="1">
      <c r="B173" s="47" t="str">
        <f ca="1">IF(C173="","",COUNTA($C$14:C173))</f>
        <v/>
      </c>
      <c r="C173" s="48" t="str">
        <f ca="1">IF(RR&gt;$L$3,"",OFFSET(INDIRECT("'الرئيسية'!A"&amp;$K$3),RR-1,CC))</f>
        <v/>
      </c>
      <c r="D173" s="71" t="str">
        <f ca="1">IF(RR&gt;$L$3,"",OFFSET(INDIRECT("'الرئيسية'!A"&amp;$K$3),RR-1,CC))</f>
        <v/>
      </c>
      <c r="E173" s="71"/>
      <c r="F173" s="49" t="str">
        <f ca="1">IF(IF(RR&gt;$L$3,"",OFFSET(INDIRECT("'الرئيسية'!A"&amp;$K$3),RR-1,CC))=0,"",IF(RR&gt;$L$3,"",OFFSET(INDIRECT("'الرئيسية'!A"&amp;$K$3),RR-1,CC)))</f>
        <v/>
      </c>
      <c r="G173" s="50" t="str">
        <f ca="1">IF(RR&gt;$L$3,"",OFFSET(INDIRECT("'الرئيسية'!A"&amp;$K$3),RR-1,CC))</f>
        <v/>
      </c>
      <c r="H173" s="50" t="str">
        <f ca="1">IF(RR&gt;$L$3,"",OFFSET(INDIRECT("'الرئيسية'!A"&amp;$K$3),RR-1,CC))</f>
        <v/>
      </c>
      <c r="I173" s="51" t="str">
        <f t="shared" ca="1" si="2"/>
        <v/>
      </c>
    </row>
    <row r="174" spans="2:9" ht="21.95" customHeight="1">
      <c r="B174" s="47" t="str">
        <f ca="1">IF(C174="","",COUNTA($C$14:C174))</f>
        <v/>
      </c>
      <c r="C174" s="48" t="str">
        <f ca="1">IF(RR&gt;$L$3,"",OFFSET(INDIRECT("'الرئيسية'!A"&amp;$K$3),RR-1,CC))</f>
        <v/>
      </c>
      <c r="D174" s="71" t="str">
        <f ca="1">IF(RR&gt;$L$3,"",OFFSET(INDIRECT("'الرئيسية'!A"&amp;$K$3),RR-1,CC))</f>
        <v/>
      </c>
      <c r="E174" s="71"/>
      <c r="F174" s="49" t="str">
        <f ca="1">IF(IF(RR&gt;$L$3,"",OFFSET(INDIRECT("'الرئيسية'!A"&amp;$K$3),RR-1,CC))=0,"",IF(RR&gt;$L$3,"",OFFSET(INDIRECT("'الرئيسية'!A"&amp;$K$3),RR-1,CC)))</f>
        <v/>
      </c>
      <c r="G174" s="50" t="str">
        <f ca="1">IF(RR&gt;$L$3,"",OFFSET(INDIRECT("'الرئيسية'!A"&amp;$K$3),RR-1,CC))</f>
        <v/>
      </c>
      <c r="H174" s="50" t="str">
        <f ca="1">IF(RR&gt;$L$3,"",OFFSET(INDIRECT("'الرئيسية'!A"&amp;$K$3),RR-1,CC))</f>
        <v/>
      </c>
      <c r="I174" s="51" t="str">
        <f t="shared" ca="1" si="2"/>
        <v/>
      </c>
    </row>
    <row r="175" spans="2:9" ht="21.95" customHeight="1">
      <c r="B175" s="47" t="str">
        <f ca="1">IF(C175="","",COUNTA($C$14:C175))</f>
        <v/>
      </c>
      <c r="C175" s="48" t="str">
        <f ca="1">IF(RR&gt;$L$3,"",OFFSET(INDIRECT("'الرئيسية'!A"&amp;$K$3),RR-1,CC))</f>
        <v/>
      </c>
      <c r="D175" s="71" t="str">
        <f ca="1">IF(RR&gt;$L$3,"",OFFSET(INDIRECT("'الرئيسية'!A"&amp;$K$3),RR-1,CC))</f>
        <v/>
      </c>
      <c r="E175" s="71"/>
      <c r="F175" s="49" t="str">
        <f ca="1">IF(IF(RR&gt;$L$3,"",OFFSET(INDIRECT("'الرئيسية'!A"&amp;$K$3),RR-1,CC))=0,"",IF(RR&gt;$L$3,"",OFFSET(INDIRECT("'الرئيسية'!A"&amp;$K$3),RR-1,CC)))</f>
        <v/>
      </c>
      <c r="G175" s="50" t="str">
        <f ca="1">IF(RR&gt;$L$3,"",OFFSET(INDIRECT("'الرئيسية'!A"&amp;$K$3),RR-1,CC))</f>
        <v/>
      </c>
      <c r="H175" s="50" t="str">
        <f ca="1">IF(RR&gt;$L$3,"",OFFSET(INDIRECT("'الرئيسية'!A"&amp;$K$3),RR-1,CC))</f>
        <v/>
      </c>
      <c r="I175" s="51" t="str">
        <f t="shared" ca="1" si="2"/>
        <v/>
      </c>
    </row>
    <row r="176" spans="2:9" ht="21.95" customHeight="1">
      <c r="B176" s="47" t="str">
        <f ca="1">IF(C176="","",COUNTA($C$14:C176))</f>
        <v/>
      </c>
      <c r="C176" s="48" t="str">
        <f ca="1">IF(RR&gt;$L$3,"",OFFSET(INDIRECT("'الرئيسية'!A"&amp;$K$3),RR-1,CC))</f>
        <v/>
      </c>
      <c r="D176" s="71" t="str">
        <f ca="1">IF(RR&gt;$L$3,"",OFFSET(INDIRECT("'الرئيسية'!A"&amp;$K$3),RR-1,CC))</f>
        <v/>
      </c>
      <c r="E176" s="71"/>
      <c r="F176" s="49" t="str">
        <f ca="1">IF(IF(RR&gt;$L$3,"",OFFSET(INDIRECT("'الرئيسية'!A"&amp;$K$3),RR-1,CC))=0,"",IF(RR&gt;$L$3,"",OFFSET(INDIRECT("'الرئيسية'!A"&amp;$K$3),RR-1,CC)))</f>
        <v/>
      </c>
      <c r="G176" s="50" t="str">
        <f ca="1">IF(RR&gt;$L$3,"",OFFSET(INDIRECT("'الرئيسية'!A"&amp;$K$3),RR-1,CC))</f>
        <v/>
      </c>
      <c r="H176" s="50" t="str">
        <f ca="1">IF(RR&gt;$L$3,"",OFFSET(INDIRECT("'الرئيسية'!A"&amp;$K$3),RR-1,CC))</f>
        <v/>
      </c>
      <c r="I176" s="51" t="str">
        <f t="shared" ca="1" si="2"/>
        <v/>
      </c>
    </row>
    <row r="177" spans="2:9" ht="21.95" customHeight="1">
      <c r="B177" s="47" t="str">
        <f ca="1">IF(C177="","",COUNTA($C$14:C177))</f>
        <v/>
      </c>
      <c r="C177" s="48" t="str">
        <f ca="1">IF(RR&gt;$L$3,"",OFFSET(INDIRECT("'الرئيسية'!A"&amp;$K$3),RR-1,CC))</f>
        <v/>
      </c>
      <c r="D177" s="71" t="str">
        <f ca="1">IF(RR&gt;$L$3,"",OFFSET(INDIRECT("'الرئيسية'!A"&amp;$K$3),RR-1,CC))</f>
        <v/>
      </c>
      <c r="E177" s="71"/>
      <c r="F177" s="49" t="str">
        <f ca="1">IF(IF(RR&gt;$L$3,"",OFFSET(INDIRECT("'الرئيسية'!A"&amp;$K$3),RR-1,CC))=0,"",IF(RR&gt;$L$3,"",OFFSET(INDIRECT("'الرئيسية'!A"&amp;$K$3),RR-1,CC)))</f>
        <v/>
      </c>
      <c r="G177" s="50" t="str">
        <f ca="1">IF(RR&gt;$L$3,"",OFFSET(INDIRECT("'الرئيسية'!A"&amp;$K$3),RR-1,CC))</f>
        <v/>
      </c>
      <c r="H177" s="50" t="str">
        <f ca="1">IF(RR&gt;$L$3,"",OFFSET(INDIRECT("'الرئيسية'!A"&amp;$K$3),RR-1,CC))</f>
        <v/>
      </c>
      <c r="I177" s="51" t="str">
        <f t="shared" ca="1" si="2"/>
        <v/>
      </c>
    </row>
    <row r="178" spans="2:9" ht="21.95" customHeight="1">
      <c r="B178" s="47" t="str">
        <f ca="1">IF(C178="","",COUNTA($C$14:C178))</f>
        <v/>
      </c>
      <c r="C178" s="48" t="str">
        <f ca="1">IF(RR&gt;$L$3,"",OFFSET(INDIRECT("'الرئيسية'!A"&amp;$K$3),RR-1,CC))</f>
        <v/>
      </c>
      <c r="D178" s="71" t="str">
        <f ca="1">IF(RR&gt;$L$3,"",OFFSET(INDIRECT("'الرئيسية'!A"&amp;$K$3),RR-1,CC))</f>
        <v/>
      </c>
      <c r="E178" s="71"/>
      <c r="F178" s="49" t="str">
        <f ca="1">IF(IF(RR&gt;$L$3,"",OFFSET(INDIRECT("'الرئيسية'!A"&amp;$K$3),RR-1,CC))=0,"",IF(RR&gt;$L$3,"",OFFSET(INDIRECT("'الرئيسية'!A"&amp;$K$3),RR-1,CC)))</f>
        <v/>
      </c>
      <c r="G178" s="50" t="str">
        <f ca="1">IF(RR&gt;$L$3,"",OFFSET(INDIRECT("'الرئيسية'!A"&amp;$K$3),RR-1,CC))</f>
        <v/>
      </c>
      <c r="H178" s="50" t="str">
        <f ca="1">IF(RR&gt;$L$3,"",OFFSET(INDIRECT("'الرئيسية'!A"&amp;$K$3),RR-1,CC))</f>
        <v/>
      </c>
      <c r="I178" s="51" t="str">
        <f t="shared" ca="1" si="2"/>
        <v/>
      </c>
    </row>
    <row r="179" spans="2:9" ht="21.95" customHeight="1">
      <c r="B179" s="47" t="str">
        <f ca="1">IF(C179="","",COUNTA($C$14:C179))</f>
        <v/>
      </c>
      <c r="C179" s="48" t="str">
        <f ca="1">IF(RR&gt;$L$3,"",OFFSET(INDIRECT("'الرئيسية'!A"&amp;$K$3),RR-1,CC))</f>
        <v/>
      </c>
      <c r="D179" s="71" t="str">
        <f ca="1">IF(RR&gt;$L$3,"",OFFSET(INDIRECT("'الرئيسية'!A"&amp;$K$3),RR-1,CC))</f>
        <v/>
      </c>
      <c r="E179" s="71"/>
      <c r="F179" s="49" t="str">
        <f ca="1">IF(IF(RR&gt;$L$3,"",OFFSET(INDIRECT("'الرئيسية'!A"&amp;$K$3),RR-1,CC))=0,"",IF(RR&gt;$L$3,"",OFFSET(INDIRECT("'الرئيسية'!A"&amp;$K$3),RR-1,CC)))</f>
        <v/>
      </c>
      <c r="G179" s="50" t="str">
        <f ca="1">IF(RR&gt;$L$3,"",OFFSET(INDIRECT("'الرئيسية'!A"&amp;$K$3),RR-1,CC))</f>
        <v/>
      </c>
      <c r="H179" s="50" t="str">
        <f ca="1">IF(RR&gt;$L$3,"",OFFSET(INDIRECT("'الرئيسية'!A"&amp;$K$3),RR-1,CC))</f>
        <v/>
      </c>
      <c r="I179" s="51" t="str">
        <f t="shared" ca="1" si="2"/>
        <v/>
      </c>
    </row>
    <row r="180" spans="2:9" ht="21.95" customHeight="1">
      <c r="B180" s="47" t="str">
        <f ca="1">IF(C180="","",COUNTA($C$14:C180))</f>
        <v/>
      </c>
      <c r="C180" s="48" t="str">
        <f ca="1">IF(RR&gt;$L$3,"",OFFSET(INDIRECT("'الرئيسية'!A"&amp;$K$3),RR-1,CC))</f>
        <v/>
      </c>
      <c r="D180" s="71" t="str">
        <f ca="1">IF(RR&gt;$L$3,"",OFFSET(INDIRECT("'الرئيسية'!A"&amp;$K$3),RR-1,CC))</f>
        <v/>
      </c>
      <c r="E180" s="71"/>
      <c r="F180" s="49" t="str">
        <f ca="1">IF(IF(RR&gt;$L$3,"",OFFSET(INDIRECT("'الرئيسية'!A"&amp;$K$3),RR-1,CC))=0,"",IF(RR&gt;$L$3,"",OFFSET(INDIRECT("'الرئيسية'!A"&amp;$K$3),RR-1,CC)))</f>
        <v/>
      </c>
      <c r="G180" s="50" t="str">
        <f ca="1">IF(RR&gt;$L$3,"",OFFSET(INDIRECT("'الرئيسية'!A"&amp;$K$3),RR-1,CC))</f>
        <v/>
      </c>
      <c r="H180" s="50" t="str">
        <f ca="1">IF(RR&gt;$L$3,"",OFFSET(INDIRECT("'الرئيسية'!A"&amp;$K$3),RR-1,CC))</f>
        <v/>
      </c>
      <c r="I180" s="51" t="str">
        <f t="shared" ca="1" si="2"/>
        <v/>
      </c>
    </row>
    <row r="181" spans="2:9" ht="21.95" customHeight="1">
      <c r="B181" s="47" t="str">
        <f ca="1">IF(C181="","",COUNTA($C$14:C181))</f>
        <v/>
      </c>
      <c r="C181" s="48" t="str">
        <f ca="1">IF(RR&gt;$L$3,"",OFFSET(INDIRECT("'الرئيسية'!A"&amp;$K$3),RR-1,CC))</f>
        <v/>
      </c>
      <c r="D181" s="71" t="str">
        <f ca="1">IF(RR&gt;$L$3,"",OFFSET(INDIRECT("'الرئيسية'!A"&amp;$K$3),RR-1,CC))</f>
        <v/>
      </c>
      <c r="E181" s="71"/>
      <c r="F181" s="49" t="str">
        <f ca="1">IF(IF(RR&gt;$L$3,"",OFFSET(INDIRECT("'الرئيسية'!A"&amp;$K$3),RR-1,CC))=0,"",IF(RR&gt;$L$3,"",OFFSET(INDIRECT("'الرئيسية'!A"&amp;$K$3),RR-1,CC)))</f>
        <v/>
      </c>
      <c r="G181" s="50" t="str">
        <f ca="1">IF(RR&gt;$L$3,"",OFFSET(INDIRECT("'الرئيسية'!A"&amp;$K$3),RR-1,CC))</f>
        <v/>
      </c>
      <c r="H181" s="50" t="str">
        <f ca="1">IF(RR&gt;$L$3,"",OFFSET(INDIRECT("'الرئيسية'!A"&amp;$K$3),RR-1,CC))</f>
        <v/>
      </c>
      <c r="I181" s="51" t="str">
        <f t="shared" ca="1" si="2"/>
        <v/>
      </c>
    </row>
    <row r="182" spans="2:9" ht="21.95" customHeight="1">
      <c r="B182" s="47" t="str">
        <f ca="1">IF(C182="","",COUNTA($C$14:C182))</f>
        <v/>
      </c>
      <c r="C182" s="48" t="str">
        <f ca="1">IF(RR&gt;$L$3,"",OFFSET(INDIRECT("'الرئيسية'!A"&amp;$K$3),RR-1,CC))</f>
        <v/>
      </c>
      <c r="D182" s="71" t="str">
        <f ca="1">IF(RR&gt;$L$3,"",OFFSET(INDIRECT("'الرئيسية'!A"&amp;$K$3),RR-1,CC))</f>
        <v/>
      </c>
      <c r="E182" s="71"/>
      <c r="F182" s="49" t="str">
        <f ca="1">IF(IF(RR&gt;$L$3,"",OFFSET(INDIRECT("'الرئيسية'!A"&amp;$K$3),RR-1,CC))=0,"",IF(RR&gt;$L$3,"",OFFSET(INDIRECT("'الرئيسية'!A"&amp;$K$3),RR-1,CC)))</f>
        <v/>
      </c>
      <c r="G182" s="50" t="str">
        <f ca="1">IF(RR&gt;$L$3,"",OFFSET(INDIRECT("'الرئيسية'!A"&amp;$K$3),RR-1,CC))</f>
        <v/>
      </c>
      <c r="H182" s="50" t="str">
        <f ca="1">IF(RR&gt;$L$3,"",OFFSET(INDIRECT("'الرئيسية'!A"&amp;$K$3),RR-1,CC))</f>
        <v/>
      </c>
      <c r="I182" s="51" t="str">
        <f t="shared" ca="1" si="2"/>
        <v/>
      </c>
    </row>
    <row r="183" spans="2:9" ht="21.95" customHeight="1">
      <c r="B183" s="47" t="str">
        <f ca="1">IF(C183="","",COUNTA($C$14:C183))</f>
        <v/>
      </c>
      <c r="C183" s="48" t="str">
        <f ca="1">IF(RR&gt;$L$3,"",OFFSET(INDIRECT("'الرئيسية'!A"&amp;$K$3),RR-1,CC))</f>
        <v/>
      </c>
      <c r="D183" s="71" t="str">
        <f ca="1">IF(RR&gt;$L$3,"",OFFSET(INDIRECT("'الرئيسية'!A"&amp;$K$3),RR-1,CC))</f>
        <v/>
      </c>
      <c r="E183" s="71"/>
      <c r="F183" s="49" t="str">
        <f ca="1">IF(IF(RR&gt;$L$3,"",OFFSET(INDIRECT("'الرئيسية'!A"&amp;$K$3),RR-1,CC))=0,"",IF(RR&gt;$L$3,"",OFFSET(INDIRECT("'الرئيسية'!A"&amp;$K$3),RR-1,CC)))</f>
        <v/>
      </c>
      <c r="G183" s="50" t="str">
        <f ca="1">IF(RR&gt;$L$3,"",OFFSET(INDIRECT("'الرئيسية'!A"&amp;$K$3),RR-1,CC))</f>
        <v/>
      </c>
      <c r="H183" s="50" t="str">
        <f ca="1">IF(RR&gt;$L$3,"",OFFSET(INDIRECT("'الرئيسية'!A"&amp;$K$3),RR-1,CC))</f>
        <v/>
      </c>
      <c r="I183" s="51" t="str">
        <f t="shared" ca="1" si="2"/>
        <v/>
      </c>
    </row>
    <row r="184" spans="2:9" ht="21.95" customHeight="1">
      <c r="B184" s="47" t="str">
        <f ca="1">IF(C184="","",COUNTA($C$14:C184))</f>
        <v/>
      </c>
      <c r="C184" s="48" t="str">
        <f ca="1">IF(RR&gt;$L$3,"",OFFSET(INDIRECT("'الرئيسية'!A"&amp;$K$3),RR-1,CC))</f>
        <v/>
      </c>
      <c r="D184" s="71" t="str">
        <f ca="1">IF(RR&gt;$L$3,"",OFFSET(INDIRECT("'الرئيسية'!A"&amp;$K$3),RR-1,CC))</f>
        <v/>
      </c>
      <c r="E184" s="71"/>
      <c r="F184" s="49" t="str">
        <f ca="1">IF(IF(RR&gt;$L$3,"",OFFSET(INDIRECT("'الرئيسية'!A"&amp;$K$3),RR-1,CC))=0,"",IF(RR&gt;$L$3,"",OFFSET(INDIRECT("'الرئيسية'!A"&amp;$K$3),RR-1,CC)))</f>
        <v/>
      </c>
      <c r="G184" s="50" t="str">
        <f ca="1">IF(RR&gt;$L$3,"",OFFSET(INDIRECT("'الرئيسية'!A"&amp;$K$3),RR-1,CC))</f>
        <v/>
      </c>
      <c r="H184" s="50" t="str">
        <f ca="1">IF(RR&gt;$L$3,"",OFFSET(INDIRECT("'الرئيسية'!A"&amp;$K$3),RR-1,CC))</f>
        <v/>
      </c>
      <c r="I184" s="51" t="str">
        <f t="shared" ca="1" si="2"/>
        <v/>
      </c>
    </row>
    <row r="185" spans="2:9" ht="21.95" customHeight="1">
      <c r="B185" s="47" t="str">
        <f ca="1">IF(C185="","",COUNTA($C$14:C185))</f>
        <v/>
      </c>
      <c r="C185" s="48" t="str">
        <f ca="1">IF(RR&gt;$L$3,"",OFFSET(INDIRECT("'الرئيسية'!A"&amp;$K$3),RR-1,CC))</f>
        <v/>
      </c>
      <c r="D185" s="71" t="str">
        <f ca="1">IF(RR&gt;$L$3,"",OFFSET(INDIRECT("'الرئيسية'!A"&amp;$K$3),RR-1,CC))</f>
        <v/>
      </c>
      <c r="E185" s="71"/>
      <c r="F185" s="49" t="str">
        <f ca="1">IF(IF(RR&gt;$L$3,"",OFFSET(INDIRECT("'الرئيسية'!A"&amp;$K$3),RR-1,CC))=0,"",IF(RR&gt;$L$3,"",OFFSET(INDIRECT("'الرئيسية'!A"&amp;$K$3),RR-1,CC)))</f>
        <v/>
      </c>
      <c r="G185" s="50" t="str">
        <f ca="1">IF(RR&gt;$L$3,"",OFFSET(INDIRECT("'الرئيسية'!A"&amp;$K$3),RR-1,CC))</f>
        <v/>
      </c>
      <c r="H185" s="50" t="str">
        <f ca="1">IF(RR&gt;$L$3,"",OFFSET(INDIRECT("'الرئيسية'!A"&amp;$K$3),RR-1,CC))</f>
        <v/>
      </c>
      <c r="I185" s="51" t="str">
        <f t="shared" ca="1" si="2"/>
        <v/>
      </c>
    </row>
    <row r="186" spans="2:9" ht="21.95" customHeight="1">
      <c r="B186" s="47" t="str">
        <f ca="1">IF(C186="","",COUNTA($C$14:C186))</f>
        <v/>
      </c>
      <c r="C186" s="48" t="str">
        <f ca="1">IF(RR&gt;$L$3,"",OFFSET(INDIRECT("'الرئيسية'!A"&amp;$K$3),RR-1,CC))</f>
        <v/>
      </c>
      <c r="D186" s="71" t="str">
        <f ca="1">IF(RR&gt;$L$3,"",OFFSET(INDIRECT("'الرئيسية'!A"&amp;$K$3),RR-1,CC))</f>
        <v/>
      </c>
      <c r="E186" s="71"/>
      <c r="F186" s="49" t="str">
        <f ca="1">IF(IF(RR&gt;$L$3,"",OFFSET(INDIRECT("'الرئيسية'!A"&amp;$K$3),RR-1,CC))=0,"",IF(RR&gt;$L$3,"",OFFSET(INDIRECT("'الرئيسية'!A"&amp;$K$3),RR-1,CC)))</f>
        <v/>
      </c>
      <c r="G186" s="50" t="str">
        <f ca="1">IF(RR&gt;$L$3,"",OFFSET(INDIRECT("'الرئيسية'!A"&amp;$K$3),RR-1,CC))</f>
        <v/>
      </c>
      <c r="H186" s="50" t="str">
        <f ca="1">IF(RR&gt;$L$3,"",OFFSET(INDIRECT("'الرئيسية'!A"&amp;$K$3),RR-1,CC))</f>
        <v/>
      </c>
      <c r="I186" s="51" t="str">
        <f t="shared" ca="1" si="2"/>
        <v/>
      </c>
    </row>
    <row r="187" spans="2:9" ht="21.95" customHeight="1">
      <c r="B187" s="47" t="str">
        <f ca="1">IF(C187="","",COUNTA($C$14:C187))</f>
        <v/>
      </c>
      <c r="C187" s="48" t="str">
        <f ca="1">IF(RR&gt;$L$3,"",OFFSET(INDIRECT("'الرئيسية'!A"&amp;$K$3),RR-1,CC))</f>
        <v/>
      </c>
      <c r="D187" s="71" t="str">
        <f ca="1">IF(RR&gt;$L$3,"",OFFSET(INDIRECT("'الرئيسية'!A"&amp;$K$3),RR-1,CC))</f>
        <v/>
      </c>
      <c r="E187" s="71"/>
      <c r="F187" s="49" t="str">
        <f ca="1">IF(IF(RR&gt;$L$3,"",OFFSET(INDIRECT("'الرئيسية'!A"&amp;$K$3),RR-1,CC))=0,"",IF(RR&gt;$L$3,"",OFFSET(INDIRECT("'الرئيسية'!A"&amp;$K$3),RR-1,CC)))</f>
        <v/>
      </c>
      <c r="G187" s="50" t="str">
        <f ca="1">IF(RR&gt;$L$3,"",OFFSET(INDIRECT("'الرئيسية'!A"&amp;$K$3),RR-1,CC))</f>
        <v/>
      </c>
      <c r="H187" s="50" t="str">
        <f ca="1">IF(RR&gt;$L$3,"",OFFSET(INDIRECT("'الرئيسية'!A"&amp;$K$3),RR-1,CC))</f>
        <v/>
      </c>
      <c r="I187" s="51" t="str">
        <f t="shared" ca="1" si="2"/>
        <v/>
      </c>
    </row>
    <row r="188" spans="2:9" ht="21.95" customHeight="1">
      <c r="B188" s="47" t="str">
        <f ca="1">IF(C188="","",COUNTA($C$14:C188))</f>
        <v/>
      </c>
      <c r="C188" s="48" t="str">
        <f ca="1">IF(RR&gt;$L$3,"",OFFSET(INDIRECT("'الرئيسية'!A"&amp;$K$3),RR-1,CC))</f>
        <v/>
      </c>
      <c r="D188" s="71" t="str">
        <f ca="1">IF(RR&gt;$L$3,"",OFFSET(INDIRECT("'الرئيسية'!A"&amp;$K$3),RR-1,CC))</f>
        <v/>
      </c>
      <c r="E188" s="71"/>
      <c r="F188" s="49" t="str">
        <f ca="1">IF(IF(RR&gt;$L$3,"",OFFSET(INDIRECT("'الرئيسية'!A"&amp;$K$3),RR-1,CC))=0,"",IF(RR&gt;$L$3,"",OFFSET(INDIRECT("'الرئيسية'!A"&amp;$K$3),RR-1,CC)))</f>
        <v/>
      </c>
      <c r="G188" s="50" t="str">
        <f ca="1">IF(RR&gt;$L$3,"",OFFSET(INDIRECT("'الرئيسية'!A"&amp;$K$3),RR-1,CC))</f>
        <v/>
      </c>
      <c r="H188" s="50" t="str">
        <f ca="1">IF(RR&gt;$L$3,"",OFFSET(INDIRECT("'الرئيسية'!A"&amp;$K$3),RR-1,CC))</f>
        <v/>
      </c>
      <c r="I188" s="51" t="str">
        <f t="shared" ca="1" si="2"/>
        <v/>
      </c>
    </row>
    <row r="189" spans="2:9" ht="21.95" customHeight="1">
      <c r="B189" s="47" t="str">
        <f ca="1">IF(C189="","",COUNTA($C$14:C189))</f>
        <v/>
      </c>
      <c r="C189" s="48" t="str">
        <f ca="1">IF(RR&gt;$L$3,"",OFFSET(INDIRECT("'الرئيسية'!A"&amp;$K$3),RR-1,CC))</f>
        <v/>
      </c>
      <c r="D189" s="71" t="str">
        <f ca="1">IF(RR&gt;$L$3,"",OFFSET(INDIRECT("'الرئيسية'!A"&amp;$K$3),RR-1,CC))</f>
        <v/>
      </c>
      <c r="E189" s="71"/>
      <c r="F189" s="49" t="str">
        <f ca="1">IF(IF(RR&gt;$L$3,"",OFFSET(INDIRECT("'الرئيسية'!A"&amp;$K$3),RR-1,CC))=0,"",IF(RR&gt;$L$3,"",OFFSET(INDIRECT("'الرئيسية'!A"&amp;$K$3),RR-1,CC)))</f>
        <v/>
      </c>
      <c r="G189" s="50" t="str">
        <f ca="1">IF(RR&gt;$L$3,"",OFFSET(INDIRECT("'الرئيسية'!A"&amp;$K$3),RR-1,CC))</f>
        <v/>
      </c>
      <c r="H189" s="50" t="str">
        <f ca="1">IF(RR&gt;$L$3,"",OFFSET(INDIRECT("'الرئيسية'!A"&amp;$K$3),RR-1,CC))</f>
        <v/>
      </c>
      <c r="I189" s="51" t="str">
        <f t="shared" ca="1" si="2"/>
        <v/>
      </c>
    </row>
    <row r="190" spans="2:9" ht="21.95" customHeight="1">
      <c r="B190" s="47" t="str">
        <f ca="1">IF(C190="","",COUNTA($C$14:C190))</f>
        <v/>
      </c>
      <c r="C190" s="48" t="str">
        <f ca="1">IF(RR&gt;$L$3,"",OFFSET(INDIRECT("'الرئيسية'!A"&amp;$K$3),RR-1,CC))</f>
        <v/>
      </c>
      <c r="D190" s="71" t="str">
        <f ca="1">IF(RR&gt;$L$3,"",OFFSET(INDIRECT("'الرئيسية'!A"&amp;$K$3),RR-1,CC))</f>
        <v/>
      </c>
      <c r="E190" s="71"/>
      <c r="F190" s="49" t="str">
        <f ca="1">IF(IF(RR&gt;$L$3,"",OFFSET(INDIRECT("'الرئيسية'!A"&amp;$K$3),RR-1,CC))=0,"",IF(RR&gt;$L$3,"",OFFSET(INDIRECT("'الرئيسية'!A"&amp;$K$3),RR-1,CC)))</f>
        <v/>
      </c>
      <c r="G190" s="50" t="str">
        <f ca="1">IF(RR&gt;$L$3,"",OFFSET(INDIRECT("'الرئيسية'!A"&amp;$K$3),RR-1,CC))</f>
        <v/>
      </c>
      <c r="H190" s="50" t="str">
        <f ca="1">IF(RR&gt;$L$3,"",OFFSET(INDIRECT("'الرئيسية'!A"&amp;$K$3),RR-1,CC))</f>
        <v/>
      </c>
      <c r="I190" s="51" t="str">
        <f t="shared" ca="1" si="2"/>
        <v/>
      </c>
    </row>
    <row r="191" spans="2:9" ht="21.95" customHeight="1">
      <c r="B191" s="47" t="str">
        <f ca="1">IF(C191="","",COUNTA($C$14:C191))</f>
        <v/>
      </c>
      <c r="C191" s="48" t="str">
        <f ca="1">IF(RR&gt;$L$3,"",OFFSET(INDIRECT("'الرئيسية'!A"&amp;$K$3),RR-1,CC))</f>
        <v/>
      </c>
      <c r="D191" s="71" t="str">
        <f ca="1">IF(RR&gt;$L$3,"",OFFSET(INDIRECT("'الرئيسية'!A"&amp;$K$3),RR-1,CC))</f>
        <v/>
      </c>
      <c r="E191" s="71"/>
      <c r="F191" s="49" t="str">
        <f ca="1">IF(IF(RR&gt;$L$3,"",OFFSET(INDIRECT("'الرئيسية'!A"&amp;$K$3),RR-1,CC))=0,"",IF(RR&gt;$L$3,"",OFFSET(INDIRECT("'الرئيسية'!A"&amp;$K$3),RR-1,CC)))</f>
        <v/>
      </c>
      <c r="G191" s="50" t="str">
        <f ca="1">IF(RR&gt;$L$3,"",OFFSET(INDIRECT("'الرئيسية'!A"&amp;$K$3),RR-1,CC))</f>
        <v/>
      </c>
      <c r="H191" s="50" t="str">
        <f ca="1">IF(RR&gt;$L$3,"",OFFSET(INDIRECT("'الرئيسية'!A"&amp;$K$3),RR-1,CC))</f>
        <v/>
      </c>
      <c r="I191" s="51" t="str">
        <f t="shared" ca="1" si="2"/>
        <v/>
      </c>
    </row>
    <row r="192" spans="2:9" ht="21.95" customHeight="1">
      <c r="B192" s="47" t="str">
        <f ca="1">IF(C192="","",COUNTA($C$14:C192))</f>
        <v/>
      </c>
      <c r="C192" s="48" t="str">
        <f ca="1">IF(RR&gt;$L$3,"",OFFSET(INDIRECT("'الرئيسية'!A"&amp;$K$3),RR-1,CC))</f>
        <v/>
      </c>
      <c r="D192" s="71" t="str">
        <f ca="1">IF(RR&gt;$L$3,"",OFFSET(INDIRECT("'الرئيسية'!A"&amp;$K$3),RR-1,CC))</f>
        <v/>
      </c>
      <c r="E192" s="71"/>
      <c r="F192" s="49" t="str">
        <f ca="1">IF(IF(RR&gt;$L$3,"",OFFSET(INDIRECT("'الرئيسية'!A"&amp;$K$3),RR-1,CC))=0,"",IF(RR&gt;$L$3,"",OFFSET(INDIRECT("'الرئيسية'!A"&amp;$K$3),RR-1,CC)))</f>
        <v/>
      </c>
      <c r="G192" s="50" t="str">
        <f ca="1">IF(RR&gt;$L$3,"",OFFSET(INDIRECT("'الرئيسية'!A"&amp;$K$3),RR-1,CC))</f>
        <v/>
      </c>
      <c r="H192" s="50" t="str">
        <f ca="1">IF(RR&gt;$L$3,"",OFFSET(INDIRECT("'الرئيسية'!A"&amp;$K$3),RR-1,CC))</f>
        <v/>
      </c>
      <c r="I192" s="51" t="str">
        <f t="shared" ca="1" si="2"/>
        <v/>
      </c>
    </row>
    <row r="193" spans="2:9" ht="21.95" customHeight="1">
      <c r="B193" s="47" t="str">
        <f ca="1">IF(C193="","",COUNTA($C$14:C193))</f>
        <v/>
      </c>
      <c r="C193" s="48" t="str">
        <f ca="1">IF(RR&gt;$L$3,"",OFFSET(INDIRECT("'الرئيسية'!A"&amp;$K$3),RR-1,CC))</f>
        <v/>
      </c>
      <c r="D193" s="71" t="str">
        <f ca="1">IF(RR&gt;$L$3,"",OFFSET(INDIRECT("'الرئيسية'!A"&amp;$K$3),RR-1,CC))</f>
        <v/>
      </c>
      <c r="E193" s="71"/>
      <c r="F193" s="49" t="str">
        <f ca="1">IF(IF(RR&gt;$L$3,"",OFFSET(INDIRECT("'الرئيسية'!A"&amp;$K$3),RR-1,CC))=0,"",IF(RR&gt;$L$3,"",OFFSET(INDIRECT("'الرئيسية'!A"&amp;$K$3),RR-1,CC)))</f>
        <v/>
      </c>
      <c r="G193" s="50" t="str">
        <f ca="1">IF(RR&gt;$L$3,"",OFFSET(INDIRECT("'الرئيسية'!A"&amp;$K$3),RR-1,CC))</f>
        <v/>
      </c>
      <c r="H193" s="50" t="str">
        <f ca="1">IF(RR&gt;$L$3,"",OFFSET(INDIRECT("'الرئيسية'!A"&amp;$K$3),RR-1,CC))</f>
        <v/>
      </c>
      <c r="I193" s="51" t="str">
        <f t="shared" ca="1" si="2"/>
        <v/>
      </c>
    </row>
    <row r="194" spans="2:9" ht="21.95" customHeight="1">
      <c r="B194" s="47" t="str">
        <f ca="1">IF(C194="","",COUNTA($C$14:C194))</f>
        <v/>
      </c>
      <c r="C194" s="48" t="str">
        <f ca="1">IF(RR&gt;$L$3,"",OFFSET(INDIRECT("'الرئيسية'!A"&amp;$K$3),RR-1,CC))</f>
        <v/>
      </c>
      <c r="D194" s="71" t="str">
        <f ca="1">IF(RR&gt;$L$3,"",OFFSET(INDIRECT("'الرئيسية'!A"&amp;$K$3),RR-1,CC))</f>
        <v/>
      </c>
      <c r="E194" s="71"/>
      <c r="F194" s="49" t="str">
        <f ca="1">IF(IF(RR&gt;$L$3,"",OFFSET(INDIRECT("'الرئيسية'!A"&amp;$K$3),RR-1,CC))=0,"",IF(RR&gt;$L$3,"",OFFSET(INDIRECT("'الرئيسية'!A"&amp;$K$3),RR-1,CC)))</f>
        <v/>
      </c>
      <c r="G194" s="50" t="str">
        <f ca="1">IF(RR&gt;$L$3,"",OFFSET(INDIRECT("'الرئيسية'!A"&amp;$K$3),RR-1,CC))</f>
        <v/>
      </c>
      <c r="H194" s="50" t="str">
        <f ca="1">IF(RR&gt;$L$3,"",OFFSET(INDIRECT("'الرئيسية'!A"&amp;$K$3),RR-1,CC))</f>
        <v/>
      </c>
      <c r="I194" s="51" t="str">
        <f t="shared" ca="1" si="2"/>
        <v/>
      </c>
    </row>
    <row r="195" spans="2:9" ht="21.95" customHeight="1">
      <c r="B195" s="47" t="str">
        <f ca="1">IF(C195="","",COUNTA($C$14:C195))</f>
        <v/>
      </c>
      <c r="C195" s="48" t="str">
        <f ca="1">IF(RR&gt;$L$3,"",OFFSET(INDIRECT("'الرئيسية'!A"&amp;$K$3),RR-1,CC))</f>
        <v/>
      </c>
      <c r="D195" s="71" t="str">
        <f ca="1">IF(RR&gt;$L$3,"",OFFSET(INDIRECT("'الرئيسية'!A"&amp;$K$3),RR-1,CC))</f>
        <v/>
      </c>
      <c r="E195" s="71"/>
      <c r="F195" s="49" t="str">
        <f ca="1">IF(IF(RR&gt;$L$3,"",OFFSET(INDIRECT("'الرئيسية'!A"&amp;$K$3),RR-1,CC))=0,"",IF(RR&gt;$L$3,"",OFFSET(INDIRECT("'الرئيسية'!A"&amp;$K$3),RR-1,CC)))</f>
        <v/>
      </c>
      <c r="G195" s="50" t="str">
        <f ca="1">IF(RR&gt;$L$3,"",OFFSET(INDIRECT("'الرئيسية'!A"&amp;$K$3),RR-1,CC))</f>
        <v/>
      </c>
      <c r="H195" s="50" t="str">
        <f ca="1">IF(RR&gt;$L$3,"",OFFSET(INDIRECT("'الرئيسية'!A"&amp;$K$3),RR-1,CC))</f>
        <v/>
      </c>
      <c r="I195" s="51" t="str">
        <f t="shared" ca="1" si="2"/>
        <v/>
      </c>
    </row>
    <row r="196" spans="2:9" ht="21.95" customHeight="1">
      <c r="B196" s="47" t="str">
        <f ca="1">IF(C196="","",COUNTA($C$14:C196))</f>
        <v/>
      </c>
      <c r="C196" s="48" t="str">
        <f ca="1">IF(RR&gt;$L$3,"",OFFSET(INDIRECT("'الرئيسية'!A"&amp;$K$3),RR-1,CC))</f>
        <v/>
      </c>
      <c r="D196" s="71" t="str">
        <f ca="1">IF(RR&gt;$L$3,"",OFFSET(INDIRECT("'الرئيسية'!A"&amp;$K$3),RR-1,CC))</f>
        <v/>
      </c>
      <c r="E196" s="71"/>
      <c r="F196" s="49" t="str">
        <f ca="1">IF(IF(RR&gt;$L$3,"",OFFSET(INDIRECT("'الرئيسية'!A"&amp;$K$3),RR-1,CC))=0,"",IF(RR&gt;$L$3,"",OFFSET(INDIRECT("'الرئيسية'!A"&amp;$K$3),RR-1,CC)))</f>
        <v/>
      </c>
      <c r="G196" s="50" t="str">
        <f ca="1">IF(RR&gt;$L$3,"",OFFSET(INDIRECT("'الرئيسية'!A"&amp;$K$3),RR-1,CC))</f>
        <v/>
      </c>
      <c r="H196" s="50" t="str">
        <f ca="1">IF(RR&gt;$L$3,"",OFFSET(INDIRECT("'الرئيسية'!A"&amp;$K$3),RR-1,CC))</f>
        <v/>
      </c>
      <c r="I196" s="51" t="str">
        <f t="shared" ca="1" si="2"/>
        <v/>
      </c>
    </row>
    <row r="197" spans="2:9" ht="21.95" customHeight="1">
      <c r="B197" s="47" t="str">
        <f ca="1">IF(C197="","",COUNTA($C$14:C197))</f>
        <v/>
      </c>
      <c r="C197" s="48" t="str">
        <f ca="1">IF(RR&gt;$L$3,"",OFFSET(INDIRECT("'الرئيسية'!A"&amp;$K$3),RR-1,CC))</f>
        <v/>
      </c>
      <c r="D197" s="71" t="str">
        <f ca="1">IF(RR&gt;$L$3,"",OFFSET(INDIRECT("'الرئيسية'!A"&amp;$K$3),RR-1,CC))</f>
        <v/>
      </c>
      <c r="E197" s="71"/>
      <c r="F197" s="49" t="str">
        <f ca="1">IF(IF(RR&gt;$L$3,"",OFFSET(INDIRECT("'الرئيسية'!A"&amp;$K$3),RR-1,CC))=0,"",IF(RR&gt;$L$3,"",OFFSET(INDIRECT("'الرئيسية'!A"&amp;$K$3),RR-1,CC)))</f>
        <v/>
      </c>
      <c r="G197" s="50" t="str">
        <f ca="1">IF(RR&gt;$L$3,"",OFFSET(INDIRECT("'الرئيسية'!A"&amp;$K$3),RR-1,CC))</f>
        <v/>
      </c>
      <c r="H197" s="50" t="str">
        <f ca="1">IF(RR&gt;$L$3,"",OFFSET(INDIRECT("'الرئيسية'!A"&amp;$K$3),RR-1,CC))</f>
        <v/>
      </c>
      <c r="I197" s="51" t="str">
        <f t="shared" ca="1" si="2"/>
        <v/>
      </c>
    </row>
    <row r="198" spans="2:9" ht="21.95" customHeight="1">
      <c r="B198" s="47" t="str">
        <f ca="1">IF(C198="","",COUNTA($C$14:C198))</f>
        <v/>
      </c>
      <c r="C198" s="48" t="str">
        <f ca="1">IF(RR&gt;$L$3,"",OFFSET(INDIRECT("'الرئيسية'!A"&amp;$K$3),RR-1,CC))</f>
        <v/>
      </c>
      <c r="D198" s="71" t="str">
        <f ca="1">IF(RR&gt;$L$3,"",OFFSET(INDIRECT("'الرئيسية'!A"&amp;$K$3),RR-1,CC))</f>
        <v/>
      </c>
      <c r="E198" s="71"/>
      <c r="F198" s="49" t="str">
        <f ca="1">IF(IF(RR&gt;$L$3,"",OFFSET(INDIRECT("'الرئيسية'!A"&amp;$K$3),RR-1,CC))=0,"",IF(RR&gt;$L$3,"",OFFSET(INDIRECT("'الرئيسية'!A"&amp;$K$3),RR-1,CC)))</f>
        <v/>
      </c>
      <c r="G198" s="50" t="str">
        <f ca="1">IF(RR&gt;$L$3,"",OFFSET(INDIRECT("'الرئيسية'!A"&amp;$K$3),RR-1,CC))</f>
        <v/>
      </c>
      <c r="H198" s="50" t="str">
        <f ca="1">IF(RR&gt;$L$3,"",OFFSET(INDIRECT("'الرئيسية'!A"&amp;$K$3),RR-1,CC))</f>
        <v/>
      </c>
      <c r="I198" s="51" t="str">
        <f t="shared" ca="1" si="2"/>
        <v/>
      </c>
    </row>
    <row r="199" spans="2:9" ht="21.95" customHeight="1">
      <c r="B199" s="47" t="str">
        <f ca="1">IF(C199="","",COUNTA($C$14:C199))</f>
        <v/>
      </c>
      <c r="C199" s="48" t="str">
        <f ca="1">IF(RR&gt;$L$3,"",OFFSET(INDIRECT("'الرئيسية'!A"&amp;$K$3),RR-1,CC))</f>
        <v/>
      </c>
      <c r="D199" s="71" t="str">
        <f ca="1">IF(RR&gt;$L$3,"",OFFSET(INDIRECT("'الرئيسية'!A"&amp;$K$3),RR-1,CC))</f>
        <v/>
      </c>
      <c r="E199" s="71"/>
      <c r="F199" s="49" t="str">
        <f ca="1">IF(IF(RR&gt;$L$3,"",OFFSET(INDIRECT("'الرئيسية'!A"&amp;$K$3),RR-1,CC))=0,"",IF(RR&gt;$L$3,"",OFFSET(INDIRECT("'الرئيسية'!A"&amp;$K$3),RR-1,CC)))</f>
        <v/>
      </c>
      <c r="G199" s="50" t="str">
        <f ca="1">IF(RR&gt;$L$3,"",OFFSET(INDIRECT("'الرئيسية'!A"&amp;$K$3),RR-1,CC))</f>
        <v/>
      </c>
      <c r="H199" s="50" t="str">
        <f ca="1">IF(RR&gt;$L$3,"",OFFSET(INDIRECT("'الرئيسية'!A"&amp;$K$3),RR-1,CC))</f>
        <v/>
      </c>
      <c r="I199" s="51" t="str">
        <f t="shared" ca="1" si="2"/>
        <v/>
      </c>
    </row>
    <row r="200" spans="2:9" ht="21.95" customHeight="1">
      <c r="B200" s="47" t="str">
        <f ca="1">IF(C200="","",COUNTA($C$14:C200))</f>
        <v/>
      </c>
      <c r="C200" s="48" t="str">
        <f ca="1">IF(RR&gt;$L$3,"",OFFSET(INDIRECT("'الرئيسية'!A"&amp;$K$3),RR-1,CC))</f>
        <v/>
      </c>
      <c r="D200" s="71" t="str">
        <f ca="1">IF(RR&gt;$L$3,"",OFFSET(INDIRECT("'الرئيسية'!A"&amp;$K$3),RR-1,CC))</f>
        <v/>
      </c>
      <c r="E200" s="71"/>
      <c r="F200" s="49" t="str">
        <f ca="1">IF(IF(RR&gt;$L$3,"",OFFSET(INDIRECT("'الرئيسية'!A"&amp;$K$3),RR-1,CC))=0,"",IF(RR&gt;$L$3,"",OFFSET(INDIRECT("'الرئيسية'!A"&amp;$K$3),RR-1,CC)))</f>
        <v/>
      </c>
      <c r="G200" s="50" t="str">
        <f ca="1">IF(RR&gt;$L$3,"",OFFSET(INDIRECT("'الرئيسية'!A"&amp;$K$3),RR-1,CC))</f>
        <v/>
      </c>
      <c r="H200" s="50" t="str">
        <f ca="1">IF(RR&gt;$L$3,"",OFFSET(INDIRECT("'الرئيسية'!A"&amp;$K$3),RR-1,CC))</f>
        <v/>
      </c>
      <c r="I200" s="51" t="str">
        <f t="shared" ca="1" si="2"/>
        <v/>
      </c>
    </row>
    <row r="201" spans="2:9" ht="21.95" customHeight="1">
      <c r="B201" s="47" t="str">
        <f ca="1">IF(C201="","",COUNTA($C$14:C201))</f>
        <v/>
      </c>
      <c r="C201" s="48" t="str">
        <f ca="1">IF(RR&gt;$L$3,"",OFFSET(INDIRECT("'الرئيسية'!A"&amp;$K$3),RR-1,CC))</f>
        <v/>
      </c>
      <c r="D201" s="71" t="str">
        <f ca="1">IF(RR&gt;$L$3,"",OFFSET(INDIRECT("'الرئيسية'!A"&amp;$K$3),RR-1,CC))</f>
        <v/>
      </c>
      <c r="E201" s="71"/>
      <c r="F201" s="49" t="str">
        <f ca="1">IF(IF(RR&gt;$L$3,"",OFFSET(INDIRECT("'الرئيسية'!A"&amp;$K$3),RR-1,CC))=0,"",IF(RR&gt;$L$3,"",OFFSET(INDIRECT("'الرئيسية'!A"&amp;$K$3),RR-1,CC)))</f>
        <v/>
      </c>
      <c r="G201" s="50" t="str">
        <f ca="1">IF(RR&gt;$L$3,"",OFFSET(INDIRECT("'الرئيسية'!A"&amp;$K$3),RR-1,CC))</f>
        <v/>
      </c>
      <c r="H201" s="50" t="str">
        <f ca="1">IF(RR&gt;$L$3,"",OFFSET(INDIRECT("'الرئيسية'!A"&amp;$K$3),RR-1,CC))</f>
        <v/>
      </c>
      <c r="I201" s="51" t="str">
        <f t="shared" ca="1" si="2"/>
        <v/>
      </c>
    </row>
    <row r="202" spans="2:9" ht="21.95" customHeight="1">
      <c r="B202" s="47" t="str">
        <f ca="1">IF(C202="","",COUNTA($C$14:C202))</f>
        <v/>
      </c>
      <c r="C202" s="48" t="str">
        <f ca="1">IF(RR&gt;$L$3,"",OFFSET(INDIRECT("'الرئيسية'!A"&amp;$K$3),RR-1,CC))</f>
        <v/>
      </c>
      <c r="D202" s="71" t="str">
        <f ca="1">IF(RR&gt;$L$3,"",OFFSET(INDIRECT("'الرئيسية'!A"&amp;$K$3),RR-1,CC))</f>
        <v/>
      </c>
      <c r="E202" s="71"/>
      <c r="F202" s="49" t="str">
        <f ca="1">IF(IF(RR&gt;$L$3,"",OFFSET(INDIRECT("'الرئيسية'!A"&amp;$K$3),RR-1,CC))=0,"",IF(RR&gt;$L$3,"",OFFSET(INDIRECT("'الرئيسية'!A"&amp;$K$3),RR-1,CC)))</f>
        <v/>
      </c>
      <c r="G202" s="50" t="str">
        <f ca="1">IF(RR&gt;$L$3,"",OFFSET(INDIRECT("'الرئيسية'!A"&amp;$K$3),RR-1,CC))</f>
        <v/>
      </c>
      <c r="H202" s="50" t="str">
        <f ca="1">IF(RR&gt;$L$3,"",OFFSET(INDIRECT("'الرئيسية'!A"&amp;$K$3),RR-1,CC))</f>
        <v/>
      </c>
      <c r="I202" s="51" t="str">
        <f t="shared" ca="1" si="2"/>
        <v/>
      </c>
    </row>
    <row r="203" spans="2:9" ht="21.95" customHeight="1">
      <c r="B203" s="47" t="str">
        <f ca="1">IF(C203="","",COUNTA($C$14:C203))</f>
        <v/>
      </c>
      <c r="C203" s="48" t="str">
        <f ca="1">IF(RR&gt;$L$3,"",OFFSET(INDIRECT("'الرئيسية'!A"&amp;$K$3),RR-1,CC))</f>
        <v/>
      </c>
      <c r="D203" s="71" t="str">
        <f ca="1">IF(RR&gt;$L$3,"",OFFSET(INDIRECT("'الرئيسية'!A"&amp;$K$3),RR-1,CC))</f>
        <v/>
      </c>
      <c r="E203" s="71"/>
      <c r="F203" s="49" t="str">
        <f ca="1">IF(IF(RR&gt;$L$3,"",OFFSET(INDIRECT("'الرئيسية'!A"&amp;$K$3),RR-1,CC))=0,"",IF(RR&gt;$L$3,"",OFFSET(INDIRECT("'الرئيسية'!A"&amp;$K$3),RR-1,CC)))</f>
        <v/>
      </c>
      <c r="G203" s="50" t="str">
        <f ca="1">IF(RR&gt;$L$3,"",OFFSET(INDIRECT("'الرئيسية'!A"&amp;$K$3),RR-1,CC))</f>
        <v/>
      </c>
      <c r="H203" s="50" t="str">
        <f ca="1">IF(RR&gt;$L$3,"",OFFSET(INDIRECT("'الرئيسية'!A"&amp;$K$3),RR-1,CC))</f>
        <v/>
      </c>
      <c r="I203" s="51" t="str">
        <f t="shared" ca="1" si="2"/>
        <v/>
      </c>
    </row>
    <row r="204" spans="2:9" ht="21.95" customHeight="1">
      <c r="B204" s="47" t="str">
        <f ca="1">IF(C204="","",COUNTA($C$14:C204))</f>
        <v/>
      </c>
      <c r="C204" s="48" t="str">
        <f ca="1">IF(RR&gt;$L$3,"",OFFSET(INDIRECT("'الرئيسية'!A"&amp;$K$3),RR-1,CC))</f>
        <v/>
      </c>
      <c r="D204" s="71" t="str">
        <f ca="1">IF(RR&gt;$L$3,"",OFFSET(INDIRECT("'الرئيسية'!A"&amp;$K$3),RR-1,CC))</f>
        <v/>
      </c>
      <c r="E204" s="71"/>
      <c r="F204" s="49" t="str">
        <f ca="1">IF(IF(RR&gt;$L$3,"",OFFSET(INDIRECT("'الرئيسية'!A"&amp;$K$3),RR-1,CC))=0,"",IF(RR&gt;$L$3,"",OFFSET(INDIRECT("'الرئيسية'!A"&amp;$K$3),RR-1,CC)))</f>
        <v/>
      </c>
      <c r="G204" s="50" t="str">
        <f ca="1">IF(RR&gt;$L$3,"",OFFSET(INDIRECT("'الرئيسية'!A"&amp;$K$3),RR-1,CC))</f>
        <v/>
      </c>
      <c r="H204" s="50" t="str">
        <f ca="1">IF(RR&gt;$L$3,"",OFFSET(INDIRECT("'الرئيسية'!A"&amp;$K$3),RR-1,CC))</f>
        <v/>
      </c>
      <c r="I204" s="51" t="str">
        <f t="shared" ca="1" si="2"/>
        <v/>
      </c>
    </row>
    <row r="205" spans="2:9" ht="21.95" customHeight="1">
      <c r="B205" s="47" t="str">
        <f ca="1">IF(C205="","",COUNTA($C$14:C205))</f>
        <v/>
      </c>
      <c r="C205" s="48" t="str">
        <f ca="1">IF(RR&gt;$L$3,"",OFFSET(INDIRECT("'الرئيسية'!A"&amp;$K$3),RR-1,CC))</f>
        <v/>
      </c>
      <c r="D205" s="71" t="str">
        <f ca="1">IF(RR&gt;$L$3,"",OFFSET(INDIRECT("'الرئيسية'!A"&amp;$K$3),RR-1,CC))</f>
        <v/>
      </c>
      <c r="E205" s="71"/>
      <c r="F205" s="49" t="str">
        <f ca="1">IF(IF(RR&gt;$L$3,"",OFFSET(INDIRECT("'الرئيسية'!A"&amp;$K$3),RR-1,CC))=0,"",IF(RR&gt;$L$3,"",OFFSET(INDIRECT("'الرئيسية'!A"&amp;$K$3),RR-1,CC)))</f>
        <v/>
      </c>
      <c r="G205" s="50" t="str">
        <f ca="1">IF(RR&gt;$L$3,"",OFFSET(INDIRECT("'الرئيسية'!A"&amp;$K$3),RR-1,CC))</f>
        <v/>
      </c>
      <c r="H205" s="50" t="str">
        <f ca="1">IF(RR&gt;$L$3,"",OFFSET(INDIRECT("'الرئيسية'!A"&amp;$K$3),RR-1,CC))</f>
        <v/>
      </c>
      <c r="I205" s="51" t="str">
        <f t="shared" ca="1" si="2"/>
        <v/>
      </c>
    </row>
    <row r="206" spans="2:9" ht="21.95" customHeight="1">
      <c r="B206" s="47" t="str">
        <f ca="1">IF(C206="","",COUNTA($C$14:C206))</f>
        <v/>
      </c>
      <c r="C206" s="48" t="str">
        <f ca="1">IF(RR&gt;$L$3,"",OFFSET(INDIRECT("'الرئيسية'!A"&amp;$K$3),RR-1,CC))</f>
        <v/>
      </c>
      <c r="D206" s="71" t="str">
        <f ca="1">IF(RR&gt;$L$3,"",OFFSET(INDIRECT("'الرئيسية'!A"&amp;$K$3),RR-1,CC))</f>
        <v/>
      </c>
      <c r="E206" s="71"/>
      <c r="F206" s="49" t="str">
        <f ca="1">IF(IF(RR&gt;$L$3,"",OFFSET(INDIRECT("'الرئيسية'!A"&amp;$K$3),RR-1,CC))=0,"",IF(RR&gt;$L$3,"",OFFSET(INDIRECT("'الرئيسية'!A"&amp;$K$3),RR-1,CC)))</f>
        <v/>
      </c>
      <c r="G206" s="50" t="str">
        <f ca="1">IF(RR&gt;$L$3,"",OFFSET(INDIRECT("'الرئيسية'!A"&amp;$K$3),RR-1,CC))</f>
        <v/>
      </c>
      <c r="H206" s="50" t="str">
        <f ca="1">IF(RR&gt;$L$3,"",OFFSET(INDIRECT("'الرئيسية'!A"&amp;$K$3),RR-1,CC))</f>
        <v/>
      </c>
      <c r="I206" s="51" t="str">
        <f t="shared" ca="1" si="2"/>
        <v/>
      </c>
    </row>
    <row r="207" spans="2:9" ht="21.95" customHeight="1">
      <c r="B207" s="47" t="str">
        <f ca="1">IF(C207="","",COUNTA($C$14:C207))</f>
        <v/>
      </c>
      <c r="C207" s="48" t="str">
        <f ca="1">IF(RR&gt;$L$3,"",OFFSET(INDIRECT("'الرئيسية'!A"&amp;$K$3),RR-1,CC))</f>
        <v/>
      </c>
      <c r="D207" s="71" t="str">
        <f ca="1">IF(RR&gt;$L$3,"",OFFSET(INDIRECT("'الرئيسية'!A"&amp;$K$3),RR-1,CC))</f>
        <v/>
      </c>
      <c r="E207" s="71"/>
      <c r="F207" s="49" t="str">
        <f ca="1">IF(IF(RR&gt;$L$3,"",OFFSET(INDIRECT("'الرئيسية'!A"&amp;$K$3),RR-1,CC))=0,"",IF(RR&gt;$L$3,"",OFFSET(INDIRECT("'الرئيسية'!A"&amp;$K$3),RR-1,CC)))</f>
        <v/>
      </c>
      <c r="G207" s="50" t="str">
        <f ca="1">IF(RR&gt;$L$3,"",OFFSET(INDIRECT("'الرئيسية'!A"&amp;$K$3),RR-1,CC))</f>
        <v/>
      </c>
      <c r="H207" s="50" t="str">
        <f ca="1">IF(RR&gt;$L$3,"",OFFSET(INDIRECT("'الرئيسية'!A"&amp;$K$3),RR-1,CC))</f>
        <v/>
      </c>
      <c r="I207" s="51" t="str">
        <f t="shared" ca="1" si="2"/>
        <v/>
      </c>
    </row>
    <row r="208" spans="2:9" ht="21.95" customHeight="1">
      <c r="B208" s="47" t="str">
        <f ca="1">IF(C208="","",COUNTA($C$14:C208))</f>
        <v/>
      </c>
      <c r="C208" s="48" t="str">
        <f ca="1">IF(RR&gt;$L$3,"",OFFSET(INDIRECT("'الرئيسية'!A"&amp;$K$3),RR-1,CC))</f>
        <v/>
      </c>
      <c r="D208" s="71" t="str">
        <f ca="1">IF(RR&gt;$L$3,"",OFFSET(INDIRECT("'الرئيسية'!A"&amp;$K$3),RR-1,CC))</f>
        <v/>
      </c>
      <c r="E208" s="71"/>
      <c r="F208" s="49" t="str">
        <f ca="1">IF(IF(RR&gt;$L$3,"",OFFSET(INDIRECT("'الرئيسية'!A"&amp;$K$3),RR-1,CC))=0,"",IF(RR&gt;$L$3,"",OFFSET(INDIRECT("'الرئيسية'!A"&amp;$K$3),RR-1,CC)))</f>
        <v/>
      </c>
      <c r="G208" s="50" t="str">
        <f ca="1">IF(RR&gt;$L$3,"",OFFSET(INDIRECT("'الرئيسية'!A"&amp;$K$3),RR-1,CC))</f>
        <v/>
      </c>
      <c r="H208" s="50" t="str">
        <f ca="1">IF(RR&gt;$L$3,"",OFFSET(INDIRECT("'الرئيسية'!A"&amp;$K$3),RR-1,CC))</f>
        <v/>
      </c>
      <c r="I208" s="51" t="str">
        <f t="shared" ref="I208:I271" ca="1" si="3">IF(AND(G208="",H208=""),"",I207+G208-H208)</f>
        <v/>
      </c>
    </row>
    <row r="209" spans="2:9" ht="21.95" customHeight="1">
      <c r="B209" s="47" t="str">
        <f ca="1">IF(C209="","",COUNTA($C$14:C209))</f>
        <v/>
      </c>
      <c r="C209" s="48" t="str">
        <f ca="1">IF(RR&gt;$L$3,"",OFFSET(INDIRECT("'الرئيسية'!A"&amp;$K$3),RR-1,CC))</f>
        <v/>
      </c>
      <c r="D209" s="71" t="str">
        <f ca="1">IF(RR&gt;$L$3,"",OFFSET(INDIRECT("'الرئيسية'!A"&amp;$K$3),RR-1,CC))</f>
        <v/>
      </c>
      <c r="E209" s="71"/>
      <c r="F209" s="49" t="str">
        <f ca="1">IF(IF(RR&gt;$L$3,"",OFFSET(INDIRECT("'الرئيسية'!A"&amp;$K$3),RR-1,CC))=0,"",IF(RR&gt;$L$3,"",OFFSET(INDIRECT("'الرئيسية'!A"&amp;$K$3),RR-1,CC)))</f>
        <v/>
      </c>
      <c r="G209" s="50" t="str">
        <f ca="1">IF(RR&gt;$L$3,"",OFFSET(INDIRECT("'الرئيسية'!A"&amp;$K$3),RR-1,CC))</f>
        <v/>
      </c>
      <c r="H209" s="50" t="str">
        <f ca="1">IF(RR&gt;$L$3,"",OFFSET(INDIRECT("'الرئيسية'!A"&amp;$K$3),RR-1,CC))</f>
        <v/>
      </c>
      <c r="I209" s="51" t="str">
        <f t="shared" ca="1" si="3"/>
        <v/>
      </c>
    </row>
    <row r="210" spans="2:9" ht="21.95" customHeight="1">
      <c r="B210" s="47" t="str">
        <f ca="1">IF(C210="","",COUNTA($C$14:C210))</f>
        <v/>
      </c>
      <c r="C210" s="48" t="str">
        <f ca="1">IF(RR&gt;$L$3,"",OFFSET(INDIRECT("'الرئيسية'!A"&amp;$K$3),RR-1,CC))</f>
        <v/>
      </c>
      <c r="D210" s="71" t="str">
        <f ca="1">IF(RR&gt;$L$3,"",OFFSET(INDIRECT("'الرئيسية'!A"&amp;$K$3),RR-1,CC))</f>
        <v/>
      </c>
      <c r="E210" s="71"/>
      <c r="F210" s="49" t="str">
        <f ca="1">IF(IF(RR&gt;$L$3,"",OFFSET(INDIRECT("'الرئيسية'!A"&amp;$K$3),RR-1,CC))=0,"",IF(RR&gt;$L$3,"",OFFSET(INDIRECT("'الرئيسية'!A"&amp;$K$3),RR-1,CC)))</f>
        <v/>
      </c>
      <c r="G210" s="50" t="str">
        <f ca="1">IF(RR&gt;$L$3,"",OFFSET(INDIRECT("'الرئيسية'!A"&amp;$K$3),RR-1,CC))</f>
        <v/>
      </c>
      <c r="H210" s="50" t="str">
        <f ca="1">IF(RR&gt;$L$3,"",OFFSET(INDIRECT("'الرئيسية'!A"&amp;$K$3),RR-1,CC))</f>
        <v/>
      </c>
      <c r="I210" s="51" t="str">
        <f t="shared" ca="1" si="3"/>
        <v/>
      </c>
    </row>
    <row r="211" spans="2:9" ht="21.95" customHeight="1">
      <c r="B211" s="47" t="str">
        <f ca="1">IF(C211="","",COUNTA($C$14:C211))</f>
        <v/>
      </c>
      <c r="C211" s="48" t="str">
        <f ca="1">IF(RR&gt;$L$3,"",OFFSET(INDIRECT("'الرئيسية'!A"&amp;$K$3),RR-1,CC))</f>
        <v/>
      </c>
      <c r="D211" s="71" t="str">
        <f ca="1">IF(RR&gt;$L$3,"",OFFSET(INDIRECT("'الرئيسية'!A"&amp;$K$3),RR-1,CC))</f>
        <v/>
      </c>
      <c r="E211" s="71"/>
      <c r="F211" s="49" t="str">
        <f ca="1">IF(IF(RR&gt;$L$3,"",OFFSET(INDIRECT("'الرئيسية'!A"&amp;$K$3),RR-1,CC))=0,"",IF(RR&gt;$L$3,"",OFFSET(INDIRECT("'الرئيسية'!A"&amp;$K$3),RR-1,CC)))</f>
        <v/>
      </c>
      <c r="G211" s="50" t="str">
        <f ca="1">IF(RR&gt;$L$3,"",OFFSET(INDIRECT("'الرئيسية'!A"&amp;$K$3),RR-1,CC))</f>
        <v/>
      </c>
      <c r="H211" s="50" t="str">
        <f ca="1">IF(RR&gt;$L$3,"",OFFSET(INDIRECT("'الرئيسية'!A"&amp;$K$3),RR-1,CC))</f>
        <v/>
      </c>
      <c r="I211" s="51" t="str">
        <f t="shared" ca="1" si="3"/>
        <v/>
      </c>
    </row>
    <row r="212" spans="2:9" ht="21.95" customHeight="1">
      <c r="B212" s="47" t="str">
        <f ca="1">IF(C212="","",COUNTA($C$14:C212))</f>
        <v/>
      </c>
      <c r="C212" s="48" t="str">
        <f ca="1">IF(RR&gt;$L$3,"",OFFSET(INDIRECT("'الرئيسية'!A"&amp;$K$3),RR-1,CC))</f>
        <v/>
      </c>
      <c r="D212" s="71" t="str">
        <f ca="1">IF(RR&gt;$L$3,"",OFFSET(INDIRECT("'الرئيسية'!A"&amp;$K$3),RR-1,CC))</f>
        <v/>
      </c>
      <c r="E212" s="71"/>
      <c r="F212" s="49" t="str">
        <f ca="1">IF(IF(RR&gt;$L$3,"",OFFSET(INDIRECT("'الرئيسية'!A"&amp;$K$3),RR-1,CC))=0,"",IF(RR&gt;$L$3,"",OFFSET(INDIRECT("'الرئيسية'!A"&amp;$K$3),RR-1,CC)))</f>
        <v/>
      </c>
      <c r="G212" s="50" t="str">
        <f ca="1">IF(RR&gt;$L$3,"",OFFSET(INDIRECT("'الرئيسية'!A"&amp;$K$3),RR-1,CC))</f>
        <v/>
      </c>
      <c r="H212" s="50" t="str">
        <f ca="1">IF(RR&gt;$L$3,"",OFFSET(INDIRECT("'الرئيسية'!A"&amp;$K$3),RR-1,CC))</f>
        <v/>
      </c>
      <c r="I212" s="51" t="str">
        <f t="shared" ca="1" si="3"/>
        <v/>
      </c>
    </row>
    <row r="213" spans="2:9" ht="21.95" customHeight="1">
      <c r="B213" s="47" t="str">
        <f ca="1">IF(C213="","",COUNTA($C$14:C213))</f>
        <v/>
      </c>
      <c r="C213" s="48" t="str">
        <f ca="1">IF(RR&gt;$L$3,"",OFFSET(INDIRECT("'الرئيسية'!A"&amp;$K$3),RR-1,CC))</f>
        <v/>
      </c>
      <c r="D213" s="71" t="str">
        <f ca="1">IF(RR&gt;$L$3,"",OFFSET(INDIRECT("'الرئيسية'!A"&amp;$K$3),RR-1,CC))</f>
        <v/>
      </c>
      <c r="E213" s="71"/>
      <c r="F213" s="49" t="str">
        <f ca="1">IF(IF(RR&gt;$L$3,"",OFFSET(INDIRECT("'الرئيسية'!A"&amp;$K$3),RR-1,CC))=0,"",IF(RR&gt;$L$3,"",OFFSET(INDIRECT("'الرئيسية'!A"&amp;$K$3),RR-1,CC)))</f>
        <v/>
      </c>
      <c r="G213" s="50" t="str">
        <f ca="1">IF(RR&gt;$L$3,"",OFFSET(INDIRECT("'الرئيسية'!A"&amp;$K$3),RR-1,CC))</f>
        <v/>
      </c>
      <c r="H213" s="50" t="str">
        <f ca="1">IF(RR&gt;$L$3,"",OFFSET(INDIRECT("'الرئيسية'!A"&amp;$K$3),RR-1,CC))</f>
        <v/>
      </c>
      <c r="I213" s="51" t="str">
        <f t="shared" ca="1" si="3"/>
        <v/>
      </c>
    </row>
    <row r="214" spans="2:9" ht="21.95" customHeight="1">
      <c r="B214" s="47" t="str">
        <f ca="1">IF(C214="","",COUNTA($C$14:C214))</f>
        <v/>
      </c>
      <c r="C214" s="48" t="str">
        <f ca="1">IF(RR&gt;$L$3,"",OFFSET(INDIRECT("'الرئيسية'!A"&amp;$K$3),RR-1,CC))</f>
        <v/>
      </c>
      <c r="D214" s="71" t="str">
        <f ca="1">IF(RR&gt;$L$3,"",OFFSET(INDIRECT("'الرئيسية'!A"&amp;$K$3),RR-1,CC))</f>
        <v/>
      </c>
      <c r="E214" s="71"/>
      <c r="F214" s="49" t="str">
        <f ca="1">IF(IF(RR&gt;$L$3,"",OFFSET(INDIRECT("'الرئيسية'!A"&amp;$K$3),RR-1,CC))=0,"",IF(RR&gt;$L$3,"",OFFSET(INDIRECT("'الرئيسية'!A"&amp;$K$3),RR-1,CC)))</f>
        <v/>
      </c>
      <c r="G214" s="50" t="str">
        <f ca="1">IF(RR&gt;$L$3,"",OFFSET(INDIRECT("'الرئيسية'!A"&amp;$K$3),RR-1,CC))</f>
        <v/>
      </c>
      <c r="H214" s="50" t="str">
        <f ca="1">IF(RR&gt;$L$3,"",OFFSET(INDIRECT("'الرئيسية'!A"&amp;$K$3),RR-1,CC))</f>
        <v/>
      </c>
      <c r="I214" s="51" t="str">
        <f t="shared" ca="1" si="3"/>
        <v/>
      </c>
    </row>
    <row r="215" spans="2:9" ht="21.95" customHeight="1">
      <c r="B215" s="47" t="str">
        <f ca="1">IF(C215="","",COUNTA($C$14:C215))</f>
        <v/>
      </c>
      <c r="C215" s="48" t="str">
        <f ca="1">IF(RR&gt;$L$3,"",OFFSET(INDIRECT("'الرئيسية'!A"&amp;$K$3),RR-1,CC))</f>
        <v/>
      </c>
      <c r="D215" s="71" t="str">
        <f ca="1">IF(RR&gt;$L$3,"",OFFSET(INDIRECT("'الرئيسية'!A"&amp;$K$3),RR-1,CC))</f>
        <v/>
      </c>
      <c r="E215" s="71"/>
      <c r="F215" s="49" t="str">
        <f ca="1">IF(IF(RR&gt;$L$3,"",OFFSET(INDIRECT("'الرئيسية'!A"&amp;$K$3),RR-1,CC))=0,"",IF(RR&gt;$L$3,"",OFFSET(INDIRECT("'الرئيسية'!A"&amp;$K$3),RR-1,CC)))</f>
        <v/>
      </c>
      <c r="G215" s="50" t="str">
        <f ca="1">IF(RR&gt;$L$3,"",OFFSET(INDIRECT("'الرئيسية'!A"&amp;$K$3),RR-1,CC))</f>
        <v/>
      </c>
      <c r="H215" s="50" t="str">
        <f ca="1">IF(RR&gt;$L$3,"",OFFSET(INDIRECT("'الرئيسية'!A"&amp;$K$3),RR-1,CC))</f>
        <v/>
      </c>
      <c r="I215" s="51" t="str">
        <f t="shared" ca="1" si="3"/>
        <v/>
      </c>
    </row>
    <row r="216" spans="2:9" ht="21.95" customHeight="1">
      <c r="B216" s="47" t="str">
        <f ca="1">IF(C216="","",COUNTA($C$14:C216))</f>
        <v/>
      </c>
      <c r="C216" s="48" t="str">
        <f ca="1">IF(RR&gt;$L$3,"",OFFSET(INDIRECT("'الرئيسية'!A"&amp;$K$3),RR-1,CC))</f>
        <v/>
      </c>
      <c r="D216" s="71" t="str">
        <f ca="1">IF(RR&gt;$L$3,"",OFFSET(INDIRECT("'الرئيسية'!A"&amp;$K$3),RR-1,CC))</f>
        <v/>
      </c>
      <c r="E216" s="71"/>
      <c r="F216" s="49" t="str">
        <f ca="1">IF(IF(RR&gt;$L$3,"",OFFSET(INDIRECT("'الرئيسية'!A"&amp;$K$3),RR-1,CC))=0,"",IF(RR&gt;$L$3,"",OFFSET(INDIRECT("'الرئيسية'!A"&amp;$K$3),RR-1,CC)))</f>
        <v/>
      </c>
      <c r="G216" s="50" t="str">
        <f ca="1">IF(RR&gt;$L$3,"",OFFSET(INDIRECT("'الرئيسية'!A"&amp;$K$3),RR-1,CC))</f>
        <v/>
      </c>
      <c r="H216" s="50" t="str">
        <f ca="1">IF(RR&gt;$L$3,"",OFFSET(INDIRECT("'الرئيسية'!A"&amp;$K$3),RR-1,CC))</f>
        <v/>
      </c>
      <c r="I216" s="51" t="str">
        <f t="shared" ca="1" si="3"/>
        <v/>
      </c>
    </row>
    <row r="217" spans="2:9" ht="21.95" customHeight="1">
      <c r="B217" s="47" t="str">
        <f ca="1">IF(C217="","",COUNTA($C$14:C217))</f>
        <v/>
      </c>
      <c r="C217" s="48" t="str">
        <f ca="1">IF(RR&gt;$L$3,"",OFFSET(INDIRECT("'الرئيسية'!A"&amp;$K$3),RR-1,CC))</f>
        <v/>
      </c>
      <c r="D217" s="71" t="str">
        <f ca="1">IF(RR&gt;$L$3,"",OFFSET(INDIRECT("'الرئيسية'!A"&amp;$K$3),RR-1,CC))</f>
        <v/>
      </c>
      <c r="E217" s="71"/>
      <c r="F217" s="49" t="str">
        <f ca="1">IF(IF(RR&gt;$L$3,"",OFFSET(INDIRECT("'الرئيسية'!A"&amp;$K$3),RR-1,CC))=0,"",IF(RR&gt;$L$3,"",OFFSET(INDIRECT("'الرئيسية'!A"&amp;$K$3),RR-1,CC)))</f>
        <v/>
      </c>
      <c r="G217" s="50" t="str">
        <f ca="1">IF(RR&gt;$L$3,"",OFFSET(INDIRECT("'الرئيسية'!A"&amp;$K$3),RR-1,CC))</f>
        <v/>
      </c>
      <c r="H217" s="50" t="str">
        <f ca="1">IF(RR&gt;$L$3,"",OFFSET(INDIRECT("'الرئيسية'!A"&amp;$K$3),RR-1,CC))</f>
        <v/>
      </c>
      <c r="I217" s="51" t="str">
        <f t="shared" ca="1" si="3"/>
        <v/>
      </c>
    </row>
    <row r="218" spans="2:9" ht="21.95" customHeight="1">
      <c r="B218" s="47" t="str">
        <f ca="1">IF(C218="","",COUNTA($C$14:C218))</f>
        <v/>
      </c>
      <c r="C218" s="48" t="str">
        <f ca="1">IF(RR&gt;$L$3,"",OFFSET(INDIRECT("'الرئيسية'!A"&amp;$K$3),RR-1,CC))</f>
        <v/>
      </c>
      <c r="D218" s="71" t="str">
        <f ca="1">IF(RR&gt;$L$3,"",OFFSET(INDIRECT("'الرئيسية'!A"&amp;$K$3),RR-1,CC))</f>
        <v/>
      </c>
      <c r="E218" s="71"/>
      <c r="F218" s="49" t="str">
        <f ca="1">IF(IF(RR&gt;$L$3,"",OFFSET(INDIRECT("'الرئيسية'!A"&amp;$K$3),RR-1,CC))=0,"",IF(RR&gt;$L$3,"",OFFSET(INDIRECT("'الرئيسية'!A"&amp;$K$3),RR-1,CC)))</f>
        <v/>
      </c>
      <c r="G218" s="50" t="str">
        <f ca="1">IF(RR&gt;$L$3,"",OFFSET(INDIRECT("'الرئيسية'!A"&amp;$K$3),RR-1,CC))</f>
        <v/>
      </c>
      <c r="H218" s="50" t="str">
        <f ca="1">IF(RR&gt;$L$3,"",OFFSET(INDIRECT("'الرئيسية'!A"&amp;$K$3),RR-1,CC))</f>
        <v/>
      </c>
      <c r="I218" s="51" t="str">
        <f t="shared" ca="1" si="3"/>
        <v/>
      </c>
    </row>
    <row r="219" spans="2:9" ht="21.95" customHeight="1">
      <c r="B219" s="47" t="str">
        <f ca="1">IF(C219="","",COUNTA($C$14:C219))</f>
        <v/>
      </c>
      <c r="C219" s="48" t="str">
        <f ca="1">IF(RR&gt;$L$3,"",OFFSET(INDIRECT("'الرئيسية'!A"&amp;$K$3),RR-1,CC))</f>
        <v/>
      </c>
      <c r="D219" s="71" t="str">
        <f ca="1">IF(RR&gt;$L$3,"",OFFSET(INDIRECT("'الرئيسية'!A"&amp;$K$3),RR-1,CC))</f>
        <v/>
      </c>
      <c r="E219" s="71"/>
      <c r="F219" s="49" t="str">
        <f ca="1">IF(IF(RR&gt;$L$3,"",OFFSET(INDIRECT("'الرئيسية'!A"&amp;$K$3),RR-1,CC))=0,"",IF(RR&gt;$L$3,"",OFFSET(INDIRECT("'الرئيسية'!A"&amp;$K$3),RR-1,CC)))</f>
        <v/>
      </c>
      <c r="G219" s="50" t="str">
        <f ca="1">IF(RR&gt;$L$3,"",OFFSET(INDIRECT("'الرئيسية'!A"&amp;$K$3),RR-1,CC))</f>
        <v/>
      </c>
      <c r="H219" s="50" t="str">
        <f ca="1">IF(RR&gt;$L$3,"",OFFSET(INDIRECT("'الرئيسية'!A"&amp;$K$3),RR-1,CC))</f>
        <v/>
      </c>
      <c r="I219" s="51" t="str">
        <f t="shared" ca="1" si="3"/>
        <v/>
      </c>
    </row>
    <row r="220" spans="2:9" ht="21.95" customHeight="1">
      <c r="B220" s="47" t="str">
        <f ca="1">IF(C220="","",COUNTA($C$14:C220))</f>
        <v/>
      </c>
      <c r="C220" s="48" t="str">
        <f ca="1">IF(RR&gt;$L$3,"",OFFSET(INDIRECT("'الرئيسية'!A"&amp;$K$3),RR-1,CC))</f>
        <v/>
      </c>
      <c r="D220" s="71" t="str">
        <f ca="1">IF(RR&gt;$L$3,"",OFFSET(INDIRECT("'الرئيسية'!A"&amp;$K$3),RR-1,CC))</f>
        <v/>
      </c>
      <c r="E220" s="71"/>
      <c r="F220" s="49" t="str">
        <f ca="1">IF(IF(RR&gt;$L$3,"",OFFSET(INDIRECT("'الرئيسية'!A"&amp;$K$3),RR-1,CC))=0,"",IF(RR&gt;$L$3,"",OFFSET(INDIRECT("'الرئيسية'!A"&amp;$K$3),RR-1,CC)))</f>
        <v/>
      </c>
      <c r="G220" s="50" t="str">
        <f ca="1">IF(RR&gt;$L$3,"",OFFSET(INDIRECT("'الرئيسية'!A"&amp;$K$3),RR-1,CC))</f>
        <v/>
      </c>
      <c r="H220" s="50" t="str">
        <f ca="1">IF(RR&gt;$L$3,"",OFFSET(INDIRECT("'الرئيسية'!A"&amp;$K$3),RR-1,CC))</f>
        <v/>
      </c>
      <c r="I220" s="51" t="str">
        <f t="shared" ca="1" si="3"/>
        <v/>
      </c>
    </row>
    <row r="221" spans="2:9" ht="21.95" customHeight="1">
      <c r="B221" s="47" t="str">
        <f ca="1">IF(C221="","",COUNTA($C$14:C221))</f>
        <v/>
      </c>
      <c r="C221" s="48" t="str">
        <f ca="1">IF(RR&gt;$L$3,"",OFFSET(INDIRECT("'الرئيسية'!A"&amp;$K$3),RR-1,CC))</f>
        <v/>
      </c>
      <c r="D221" s="71" t="str">
        <f ca="1">IF(RR&gt;$L$3,"",OFFSET(INDIRECT("'الرئيسية'!A"&amp;$K$3),RR-1,CC))</f>
        <v/>
      </c>
      <c r="E221" s="71"/>
      <c r="F221" s="49" t="str">
        <f ca="1">IF(IF(RR&gt;$L$3,"",OFFSET(INDIRECT("'الرئيسية'!A"&amp;$K$3),RR-1,CC))=0,"",IF(RR&gt;$L$3,"",OFFSET(INDIRECT("'الرئيسية'!A"&amp;$K$3),RR-1,CC)))</f>
        <v/>
      </c>
      <c r="G221" s="50" t="str">
        <f ca="1">IF(RR&gt;$L$3,"",OFFSET(INDIRECT("'الرئيسية'!A"&amp;$K$3),RR-1,CC))</f>
        <v/>
      </c>
      <c r="H221" s="50" t="str">
        <f ca="1">IF(RR&gt;$L$3,"",OFFSET(INDIRECT("'الرئيسية'!A"&amp;$K$3),RR-1,CC))</f>
        <v/>
      </c>
      <c r="I221" s="51" t="str">
        <f t="shared" ca="1" si="3"/>
        <v/>
      </c>
    </row>
    <row r="222" spans="2:9" ht="21.95" customHeight="1">
      <c r="B222" s="47" t="str">
        <f ca="1">IF(C222="","",COUNTA($C$14:C222))</f>
        <v/>
      </c>
      <c r="C222" s="48" t="str">
        <f ca="1">IF(RR&gt;$L$3,"",OFFSET(INDIRECT("'الرئيسية'!A"&amp;$K$3),RR-1,CC))</f>
        <v/>
      </c>
      <c r="D222" s="71" t="str">
        <f ca="1">IF(RR&gt;$L$3,"",OFFSET(INDIRECT("'الرئيسية'!A"&amp;$K$3),RR-1,CC))</f>
        <v/>
      </c>
      <c r="E222" s="71"/>
      <c r="F222" s="49" t="str">
        <f ca="1">IF(IF(RR&gt;$L$3,"",OFFSET(INDIRECT("'الرئيسية'!A"&amp;$K$3),RR-1,CC))=0,"",IF(RR&gt;$L$3,"",OFFSET(INDIRECT("'الرئيسية'!A"&amp;$K$3),RR-1,CC)))</f>
        <v/>
      </c>
      <c r="G222" s="50" t="str">
        <f ca="1">IF(RR&gt;$L$3,"",OFFSET(INDIRECT("'الرئيسية'!A"&amp;$K$3),RR-1,CC))</f>
        <v/>
      </c>
      <c r="H222" s="50" t="str">
        <f ca="1">IF(RR&gt;$L$3,"",OFFSET(INDIRECT("'الرئيسية'!A"&amp;$K$3),RR-1,CC))</f>
        <v/>
      </c>
      <c r="I222" s="51" t="str">
        <f t="shared" ca="1" si="3"/>
        <v/>
      </c>
    </row>
    <row r="223" spans="2:9" ht="21.95" customHeight="1">
      <c r="B223" s="47" t="str">
        <f ca="1">IF(C223="","",COUNTA($C$14:C223))</f>
        <v/>
      </c>
      <c r="C223" s="48" t="str">
        <f ca="1">IF(RR&gt;$L$3,"",OFFSET(INDIRECT("'الرئيسية'!A"&amp;$K$3),RR-1,CC))</f>
        <v/>
      </c>
      <c r="D223" s="71" t="str">
        <f ca="1">IF(RR&gt;$L$3,"",OFFSET(INDIRECT("'الرئيسية'!A"&amp;$K$3),RR-1,CC))</f>
        <v/>
      </c>
      <c r="E223" s="71"/>
      <c r="F223" s="49" t="str">
        <f ca="1">IF(IF(RR&gt;$L$3,"",OFFSET(INDIRECT("'الرئيسية'!A"&amp;$K$3),RR-1,CC))=0,"",IF(RR&gt;$L$3,"",OFFSET(INDIRECT("'الرئيسية'!A"&amp;$K$3),RR-1,CC)))</f>
        <v/>
      </c>
      <c r="G223" s="50" t="str">
        <f ca="1">IF(RR&gt;$L$3,"",OFFSET(INDIRECT("'الرئيسية'!A"&amp;$K$3),RR-1,CC))</f>
        <v/>
      </c>
      <c r="H223" s="50" t="str">
        <f ca="1">IF(RR&gt;$L$3,"",OFFSET(INDIRECT("'الرئيسية'!A"&amp;$K$3),RR-1,CC))</f>
        <v/>
      </c>
      <c r="I223" s="51" t="str">
        <f t="shared" ca="1" si="3"/>
        <v/>
      </c>
    </row>
    <row r="224" spans="2:9" ht="21.95" customHeight="1">
      <c r="B224" s="47" t="str">
        <f ca="1">IF(C224="","",COUNTA($C$14:C224))</f>
        <v/>
      </c>
      <c r="C224" s="48" t="str">
        <f ca="1">IF(RR&gt;$L$3,"",OFFSET(INDIRECT("'الرئيسية'!A"&amp;$K$3),RR-1,CC))</f>
        <v/>
      </c>
      <c r="D224" s="71" t="str">
        <f ca="1">IF(RR&gt;$L$3,"",OFFSET(INDIRECT("'الرئيسية'!A"&amp;$K$3),RR-1,CC))</f>
        <v/>
      </c>
      <c r="E224" s="71"/>
      <c r="F224" s="49" t="str">
        <f ca="1">IF(IF(RR&gt;$L$3,"",OFFSET(INDIRECT("'الرئيسية'!A"&amp;$K$3),RR-1,CC))=0,"",IF(RR&gt;$L$3,"",OFFSET(INDIRECT("'الرئيسية'!A"&amp;$K$3),RR-1,CC)))</f>
        <v/>
      </c>
      <c r="G224" s="50" t="str">
        <f ca="1">IF(RR&gt;$L$3,"",OFFSET(INDIRECT("'الرئيسية'!A"&amp;$K$3),RR-1,CC))</f>
        <v/>
      </c>
      <c r="H224" s="50" t="str">
        <f ca="1">IF(RR&gt;$L$3,"",OFFSET(INDIRECT("'الرئيسية'!A"&amp;$K$3),RR-1,CC))</f>
        <v/>
      </c>
      <c r="I224" s="51" t="str">
        <f t="shared" ca="1" si="3"/>
        <v/>
      </c>
    </row>
    <row r="225" spans="2:9" ht="21.95" customHeight="1">
      <c r="B225" s="47" t="str">
        <f ca="1">IF(C225="","",COUNTA($C$14:C225))</f>
        <v/>
      </c>
      <c r="C225" s="48" t="str">
        <f ca="1">IF(RR&gt;$L$3,"",OFFSET(INDIRECT("'الرئيسية'!A"&amp;$K$3),RR-1,CC))</f>
        <v/>
      </c>
      <c r="D225" s="71" t="str">
        <f ca="1">IF(RR&gt;$L$3,"",OFFSET(INDIRECT("'الرئيسية'!A"&amp;$K$3),RR-1,CC))</f>
        <v/>
      </c>
      <c r="E225" s="71"/>
      <c r="F225" s="49" t="str">
        <f ca="1">IF(IF(RR&gt;$L$3,"",OFFSET(INDIRECT("'الرئيسية'!A"&amp;$K$3),RR-1,CC))=0,"",IF(RR&gt;$L$3,"",OFFSET(INDIRECT("'الرئيسية'!A"&amp;$K$3),RR-1,CC)))</f>
        <v/>
      </c>
      <c r="G225" s="50" t="str">
        <f ca="1">IF(RR&gt;$L$3,"",OFFSET(INDIRECT("'الرئيسية'!A"&amp;$K$3),RR-1,CC))</f>
        <v/>
      </c>
      <c r="H225" s="50" t="str">
        <f ca="1">IF(RR&gt;$L$3,"",OFFSET(INDIRECT("'الرئيسية'!A"&amp;$K$3),RR-1,CC))</f>
        <v/>
      </c>
      <c r="I225" s="51" t="str">
        <f t="shared" ca="1" si="3"/>
        <v/>
      </c>
    </row>
    <row r="226" spans="2:9" ht="21.95" customHeight="1">
      <c r="B226" s="47" t="str">
        <f ca="1">IF(C226="","",COUNTA($C$14:C226))</f>
        <v/>
      </c>
      <c r="C226" s="48" t="str">
        <f ca="1">IF(RR&gt;$L$3,"",OFFSET(INDIRECT("'الرئيسية'!A"&amp;$K$3),RR-1,CC))</f>
        <v/>
      </c>
      <c r="D226" s="71" t="str">
        <f ca="1">IF(RR&gt;$L$3,"",OFFSET(INDIRECT("'الرئيسية'!A"&amp;$K$3),RR-1,CC))</f>
        <v/>
      </c>
      <c r="E226" s="71"/>
      <c r="F226" s="49" t="str">
        <f ca="1">IF(IF(RR&gt;$L$3,"",OFFSET(INDIRECT("'الرئيسية'!A"&amp;$K$3),RR-1,CC))=0,"",IF(RR&gt;$L$3,"",OFFSET(INDIRECT("'الرئيسية'!A"&amp;$K$3),RR-1,CC)))</f>
        <v/>
      </c>
      <c r="G226" s="50" t="str">
        <f ca="1">IF(RR&gt;$L$3,"",OFFSET(INDIRECT("'الرئيسية'!A"&amp;$K$3),RR-1,CC))</f>
        <v/>
      </c>
      <c r="H226" s="50" t="str">
        <f ca="1">IF(RR&gt;$L$3,"",OFFSET(INDIRECT("'الرئيسية'!A"&amp;$K$3),RR-1,CC))</f>
        <v/>
      </c>
      <c r="I226" s="51" t="str">
        <f t="shared" ca="1" si="3"/>
        <v/>
      </c>
    </row>
    <row r="227" spans="2:9" ht="21.95" customHeight="1">
      <c r="B227" s="47" t="str">
        <f ca="1">IF(C227="","",COUNTA($C$14:C227))</f>
        <v/>
      </c>
      <c r="C227" s="48" t="str">
        <f ca="1">IF(RR&gt;$L$3,"",OFFSET(INDIRECT("'الرئيسية'!A"&amp;$K$3),RR-1,CC))</f>
        <v/>
      </c>
      <c r="D227" s="71" t="str">
        <f ca="1">IF(RR&gt;$L$3,"",OFFSET(INDIRECT("'الرئيسية'!A"&amp;$K$3),RR-1,CC))</f>
        <v/>
      </c>
      <c r="E227" s="71"/>
      <c r="F227" s="49" t="str">
        <f ca="1">IF(IF(RR&gt;$L$3,"",OFFSET(INDIRECT("'الرئيسية'!A"&amp;$K$3),RR-1,CC))=0,"",IF(RR&gt;$L$3,"",OFFSET(INDIRECT("'الرئيسية'!A"&amp;$K$3),RR-1,CC)))</f>
        <v/>
      </c>
      <c r="G227" s="50" t="str">
        <f ca="1">IF(RR&gt;$L$3,"",OFFSET(INDIRECT("'الرئيسية'!A"&amp;$K$3),RR-1,CC))</f>
        <v/>
      </c>
      <c r="H227" s="50" t="str">
        <f ca="1">IF(RR&gt;$L$3,"",OFFSET(INDIRECT("'الرئيسية'!A"&amp;$K$3),RR-1,CC))</f>
        <v/>
      </c>
      <c r="I227" s="51" t="str">
        <f t="shared" ca="1" si="3"/>
        <v/>
      </c>
    </row>
    <row r="228" spans="2:9" ht="21.95" customHeight="1">
      <c r="B228" s="47" t="str">
        <f ca="1">IF(C228="","",COUNTA($C$14:C228))</f>
        <v/>
      </c>
      <c r="C228" s="48" t="str">
        <f ca="1">IF(RR&gt;$L$3,"",OFFSET(INDIRECT("'الرئيسية'!A"&amp;$K$3),RR-1,CC))</f>
        <v/>
      </c>
      <c r="D228" s="71" t="str">
        <f ca="1">IF(RR&gt;$L$3,"",OFFSET(INDIRECT("'الرئيسية'!A"&amp;$K$3),RR-1,CC))</f>
        <v/>
      </c>
      <c r="E228" s="71"/>
      <c r="F228" s="49" t="str">
        <f ca="1">IF(IF(RR&gt;$L$3,"",OFFSET(INDIRECT("'الرئيسية'!A"&amp;$K$3),RR-1,CC))=0,"",IF(RR&gt;$L$3,"",OFFSET(INDIRECT("'الرئيسية'!A"&amp;$K$3),RR-1,CC)))</f>
        <v/>
      </c>
      <c r="G228" s="50" t="str">
        <f ca="1">IF(RR&gt;$L$3,"",OFFSET(INDIRECT("'الرئيسية'!A"&amp;$K$3),RR-1,CC))</f>
        <v/>
      </c>
      <c r="H228" s="50" t="str">
        <f ca="1">IF(RR&gt;$L$3,"",OFFSET(INDIRECT("'الرئيسية'!A"&amp;$K$3),RR-1,CC))</f>
        <v/>
      </c>
      <c r="I228" s="51" t="str">
        <f t="shared" ca="1" si="3"/>
        <v/>
      </c>
    </row>
    <row r="229" spans="2:9" ht="21.95" customHeight="1">
      <c r="B229" s="47" t="str">
        <f ca="1">IF(C229="","",COUNTA($C$14:C229))</f>
        <v/>
      </c>
      <c r="C229" s="48" t="str">
        <f ca="1">IF(RR&gt;$L$3,"",OFFSET(INDIRECT("'الرئيسية'!A"&amp;$K$3),RR-1,CC))</f>
        <v/>
      </c>
      <c r="D229" s="71" t="str">
        <f ca="1">IF(RR&gt;$L$3,"",OFFSET(INDIRECT("'الرئيسية'!A"&amp;$K$3),RR-1,CC))</f>
        <v/>
      </c>
      <c r="E229" s="71"/>
      <c r="F229" s="49" t="str">
        <f ca="1">IF(IF(RR&gt;$L$3,"",OFFSET(INDIRECT("'الرئيسية'!A"&amp;$K$3),RR-1,CC))=0,"",IF(RR&gt;$L$3,"",OFFSET(INDIRECT("'الرئيسية'!A"&amp;$K$3),RR-1,CC)))</f>
        <v/>
      </c>
      <c r="G229" s="50" t="str">
        <f ca="1">IF(RR&gt;$L$3,"",OFFSET(INDIRECT("'الرئيسية'!A"&amp;$K$3),RR-1,CC))</f>
        <v/>
      </c>
      <c r="H229" s="50" t="str">
        <f ca="1">IF(RR&gt;$L$3,"",OFFSET(INDIRECT("'الرئيسية'!A"&amp;$K$3),RR-1,CC))</f>
        <v/>
      </c>
      <c r="I229" s="51" t="str">
        <f t="shared" ca="1" si="3"/>
        <v/>
      </c>
    </row>
    <row r="230" spans="2:9" ht="21.95" customHeight="1">
      <c r="B230" s="47" t="str">
        <f ca="1">IF(C230="","",COUNTA($C$14:C230))</f>
        <v/>
      </c>
      <c r="C230" s="48" t="str">
        <f ca="1">IF(RR&gt;$L$3,"",OFFSET(INDIRECT("'الرئيسية'!A"&amp;$K$3),RR-1,CC))</f>
        <v/>
      </c>
      <c r="D230" s="71" t="str">
        <f ca="1">IF(RR&gt;$L$3,"",OFFSET(INDIRECT("'الرئيسية'!A"&amp;$K$3),RR-1,CC))</f>
        <v/>
      </c>
      <c r="E230" s="71"/>
      <c r="F230" s="49" t="str">
        <f ca="1">IF(IF(RR&gt;$L$3,"",OFFSET(INDIRECT("'الرئيسية'!A"&amp;$K$3),RR-1,CC))=0,"",IF(RR&gt;$L$3,"",OFFSET(INDIRECT("'الرئيسية'!A"&amp;$K$3),RR-1,CC)))</f>
        <v/>
      </c>
      <c r="G230" s="50" t="str">
        <f ca="1">IF(RR&gt;$L$3,"",OFFSET(INDIRECT("'الرئيسية'!A"&amp;$K$3),RR-1,CC))</f>
        <v/>
      </c>
      <c r="H230" s="50" t="str">
        <f ca="1">IF(RR&gt;$L$3,"",OFFSET(INDIRECT("'الرئيسية'!A"&amp;$K$3),RR-1,CC))</f>
        <v/>
      </c>
      <c r="I230" s="51" t="str">
        <f t="shared" ca="1" si="3"/>
        <v/>
      </c>
    </row>
    <row r="231" spans="2:9" ht="21.95" customHeight="1">
      <c r="B231" s="47" t="str">
        <f ca="1">IF(C231="","",COUNTA($C$14:C231))</f>
        <v/>
      </c>
      <c r="C231" s="48" t="str">
        <f ca="1">IF(RR&gt;$L$3,"",OFFSET(INDIRECT("'الرئيسية'!A"&amp;$K$3),RR-1,CC))</f>
        <v/>
      </c>
      <c r="D231" s="71" t="str">
        <f ca="1">IF(RR&gt;$L$3,"",OFFSET(INDIRECT("'الرئيسية'!A"&amp;$K$3),RR-1,CC))</f>
        <v/>
      </c>
      <c r="E231" s="71"/>
      <c r="F231" s="49" t="str">
        <f ca="1">IF(IF(RR&gt;$L$3,"",OFFSET(INDIRECT("'الرئيسية'!A"&amp;$K$3),RR-1,CC))=0,"",IF(RR&gt;$L$3,"",OFFSET(INDIRECT("'الرئيسية'!A"&amp;$K$3),RR-1,CC)))</f>
        <v/>
      </c>
      <c r="G231" s="50" t="str">
        <f ca="1">IF(RR&gt;$L$3,"",OFFSET(INDIRECT("'الرئيسية'!A"&amp;$K$3),RR-1,CC))</f>
        <v/>
      </c>
      <c r="H231" s="50" t="str">
        <f ca="1">IF(RR&gt;$L$3,"",OFFSET(INDIRECT("'الرئيسية'!A"&amp;$K$3),RR-1,CC))</f>
        <v/>
      </c>
      <c r="I231" s="51" t="str">
        <f t="shared" ca="1" si="3"/>
        <v/>
      </c>
    </row>
    <row r="232" spans="2:9" ht="21.95" customHeight="1">
      <c r="B232" s="47" t="str">
        <f ca="1">IF(C232="","",COUNTA($C$14:C232))</f>
        <v/>
      </c>
      <c r="C232" s="48" t="str">
        <f ca="1">IF(RR&gt;$L$3,"",OFFSET(INDIRECT("'الرئيسية'!A"&amp;$K$3),RR-1,CC))</f>
        <v/>
      </c>
      <c r="D232" s="71" t="str">
        <f ca="1">IF(RR&gt;$L$3,"",OFFSET(INDIRECT("'الرئيسية'!A"&amp;$K$3),RR-1,CC))</f>
        <v/>
      </c>
      <c r="E232" s="71"/>
      <c r="F232" s="49" t="str">
        <f ca="1">IF(IF(RR&gt;$L$3,"",OFFSET(INDIRECT("'الرئيسية'!A"&amp;$K$3),RR-1,CC))=0,"",IF(RR&gt;$L$3,"",OFFSET(INDIRECT("'الرئيسية'!A"&amp;$K$3),RR-1,CC)))</f>
        <v/>
      </c>
      <c r="G232" s="50" t="str">
        <f ca="1">IF(RR&gt;$L$3,"",OFFSET(INDIRECT("'الرئيسية'!A"&amp;$K$3),RR-1,CC))</f>
        <v/>
      </c>
      <c r="H232" s="50" t="str">
        <f ca="1">IF(RR&gt;$L$3,"",OFFSET(INDIRECT("'الرئيسية'!A"&amp;$K$3),RR-1,CC))</f>
        <v/>
      </c>
      <c r="I232" s="51" t="str">
        <f t="shared" ca="1" si="3"/>
        <v/>
      </c>
    </row>
    <row r="233" spans="2:9" ht="21.95" customHeight="1">
      <c r="B233" s="47" t="str">
        <f ca="1">IF(C233="","",COUNTA($C$14:C233))</f>
        <v/>
      </c>
      <c r="C233" s="48" t="str">
        <f ca="1">IF(RR&gt;$L$3,"",OFFSET(INDIRECT("'الرئيسية'!A"&amp;$K$3),RR-1,CC))</f>
        <v/>
      </c>
      <c r="D233" s="71" t="str">
        <f ca="1">IF(RR&gt;$L$3,"",OFFSET(INDIRECT("'الرئيسية'!A"&amp;$K$3),RR-1,CC))</f>
        <v/>
      </c>
      <c r="E233" s="71"/>
      <c r="F233" s="49" t="str">
        <f ca="1">IF(IF(RR&gt;$L$3,"",OFFSET(INDIRECT("'الرئيسية'!A"&amp;$K$3),RR-1,CC))=0,"",IF(RR&gt;$L$3,"",OFFSET(INDIRECT("'الرئيسية'!A"&amp;$K$3),RR-1,CC)))</f>
        <v/>
      </c>
      <c r="G233" s="50" t="str">
        <f ca="1">IF(RR&gt;$L$3,"",OFFSET(INDIRECT("'الرئيسية'!A"&amp;$K$3),RR-1,CC))</f>
        <v/>
      </c>
      <c r="H233" s="50" t="str">
        <f ca="1">IF(RR&gt;$L$3,"",OFFSET(INDIRECT("'الرئيسية'!A"&amp;$K$3),RR-1,CC))</f>
        <v/>
      </c>
      <c r="I233" s="51" t="str">
        <f t="shared" ca="1" si="3"/>
        <v/>
      </c>
    </row>
    <row r="234" spans="2:9" ht="21.95" customHeight="1">
      <c r="B234" s="47" t="str">
        <f ca="1">IF(C234="","",COUNTA($C$14:C234))</f>
        <v/>
      </c>
      <c r="C234" s="48" t="str">
        <f ca="1">IF(RR&gt;$L$3,"",OFFSET(INDIRECT("'الرئيسية'!A"&amp;$K$3),RR-1,CC))</f>
        <v/>
      </c>
      <c r="D234" s="71" t="str">
        <f ca="1">IF(RR&gt;$L$3,"",OFFSET(INDIRECT("'الرئيسية'!A"&amp;$K$3),RR-1,CC))</f>
        <v/>
      </c>
      <c r="E234" s="71"/>
      <c r="F234" s="49" t="str">
        <f ca="1">IF(IF(RR&gt;$L$3,"",OFFSET(INDIRECT("'الرئيسية'!A"&amp;$K$3),RR-1,CC))=0,"",IF(RR&gt;$L$3,"",OFFSET(INDIRECT("'الرئيسية'!A"&amp;$K$3),RR-1,CC)))</f>
        <v/>
      </c>
      <c r="G234" s="50" t="str">
        <f ca="1">IF(RR&gt;$L$3,"",OFFSET(INDIRECT("'الرئيسية'!A"&amp;$K$3),RR-1,CC))</f>
        <v/>
      </c>
      <c r="H234" s="50" t="str">
        <f ca="1">IF(RR&gt;$L$3,"",OFFSET(INDIRECT("'الرئيسية'!A"&amp;$K$3),RR-1,CC))</f>
        <v/>
      </c>
      <c r="I234" s="51" t="str">
        <f t="shared" ca="1" si="3"/>
        <v/>
      </c>
    </row>
    <row r="235" spans="2:9" ht="21.95" customHeight="1">
      <c r="B235" s="47" t="str">
        <f ca="1">IF(C235="","",COUNTA($C$14:C235))</f>
        <v/>
      </c>
      <c r="C235" s="48" t="str">
        <f ca="1">IF(RR&gt;$L$3,"",OFFSET(INDIRECT("'الرئيسية'!A"&amp;$K$3),RR-1,CC))</f>
        <v/>
      </c>
      <c r="D235" s="71" t="str">
        <f ca="1">IF(RR&gt;$L$3,"",OFFSET(INDIRECT("'الرئيسية'!A"&amp;$K$3),RR-1,CC))</f>
        <v/>
      </c>
      <c r="E235" s="71"/>
      <c r="F235" s="49" t="str">
        <f ca="1">IF(IF(RR&gt;$L$3,"",OFFSET(INDIRECT("'الرئيسية'!A"&amp;$K$3),RR-1,CC))=0,"",IF(RR&gt;$L$3,"",OFFSET(INDIRECT("'الرئيسية'!A"&amp;$K$3),RR-1,CC)))</f>
        <v/>
      </c>
      <c r="G235" s="50" t="str">
        <f ca="1">IF(RR&gt;$L$3,"",OFFSET(INDIRECT("'الرئيسية'!A"&amp;$K$3),RR-1,CC))</f>
        <v/>
      </c>
      <c r="H235" s="50" t="str">
        <f ca="1">IF(RR&gt;$L$3,"",OFFSET(INDIRECT("'الرئيسية'!A"&amp;$K$3),RR-1,CC))</f>
        <v/>
      </c>
      <c r="I235" s="51" t="str">
        <f t="shared" ca="1" si="3"/>
        <v/>
      </c>
    </row>
    <row r="236" spans="2:9" ht="21.95" customHeight="1">
      <c r="B236" s="47" t="str">
        <f ca="1">IF(C236="","",COUNTA($C$14:C236))</f>
        <v/>
      </c>
      <c r="C236" s="48" t="str">
        <f ca="1">IF(RR&gt;$L$3,"",OFFSET(INDIRECT("'الرئيسية'!A"&amp;$K$3),RR-1,CC))</f>
        <v/>
      </c>
      <c r="D236" s="71" t="str">
        <f ca="1">IF(RR&gt;$L$3,"",OFFSET(INDIRECT("'الرئيسية'!A"&amp;$K$3),RR-1,CC))</f>
        <v/>
      </c>
      <c r="E236" s="71"/>
      <c r="F236" s="49" t="str">
        <f ca="1">IF(IF(RR&gt;$L$3,"",OFFSET(INDIRECT("'الرئيسية'!A"&amp;$K$3),RR-1,CC))=0,"",IF(RR&gt;$L$3,"",OFFSET(INDIRECT("'الرئيسية'!A"&amp;$K$3),RR-1,CC)))</f>
        <v/>
      </c>
      <c r="G236" s="50" t="str">
        <f ca="1">IF(RR&gt;$L$3,"",OFFSET(INDIRECT("'الرئيسية'!A"&amp;$K$3),RR-1,CC))</f>
        <v/>
      </c>
      <c r="H236" s="50" t="str">
        <f ca="1">IF(RR&gt;$L$3,"",OFFSET(INDIRECT("'الرئيسية'!A"&amp;$K$3),RR-1,CC))</f>
        <v/>
      </c>
      <c r="I236" s="51" t="str">
        <f t="shared" ca="1" si="3"/>
        <v/>
      </c>
    </row>
    <row r="237" spans="2:9" ht="21.95" customHeight="1">
      <c r="B237" s="47" t="str">
        <f ca="1">IF(C237="","",COUNTA($C$14:C237))</f>
        <v/>
      </c>
      <c r="C237" s="48" t="str">
        <f ca="1">IF(RR&gt;$L$3,"",OFFSET(INDIRECT("'الرئيسية'!A"&amp;$K$3),RR-1,CC))</f>
        <v/>
      </c>
      <c r="D237" s="71" t="str">
        <f ca="1">IF(RR&gt;$L$3,"",OFFSET(INDIRECT("'الرئيسية'!A"&amp;$K$3),RR-1,CC))</f>
        <v/>
      </c>
      <c r="E237" s="71"/>
      <c r="F237" s="49" t="str">
        <f ca="1">IF(IF(RR&gt;$L$3,"",OFFSET(INDIRECT("'الرئيسية'!A"&amp;$K$3),RR-1,CC))=0,"",IF(RR&gt;$L$3,"",OFFSET(INDIRECT("'الرئيسية'!A"&amp;$K$3),RR-1,CC)))</f>
        <v/>
      </c>
      <c r="G237" s="50" t="str">
        <f ca="1">IF(RR&gt;$L$3,"",OFFSET(INDIRECT("'الرئيسية'!A"&amp;$K$3),RR-1,CC))</f>
        <v/>
      </c>
      <c r="H237" s="50" t="str">
        <f ca="1">IF(RR&gt;$L$3,"",OFFSET(INDIRECT("'الرئيسية'!A"&amp;$K$3),RR-1,CC))</f>
        <v/>
      </c>
      <c r="I237" s="51" t="str">
        <f t="shared" ca="1" si="3"/>
        <v/>
      </c>
    </row>
    <row r="238" spans="2:9" ht="21.95" customHeight="1">
      <c r="B238" s="47" t="str">
        <f ca="1">IF(C238="","",COUNTA($C$14:C238))</f>
        <v/>
      </c>
      <c r="C238" s="48" t="str">
        <f ca="1">IF(RR&gt;$L$3,"",OFFSET(INDIRECT("'الرئيسية'!A"&amp;$K$3),RR-1,CC))</f>
        <v/>
      </c>
      <c r="D238" s="71" t="str">
        <f ca="1">IF(RR&gt;$L$3,"",OFFSET(INDIRECT("'الرئيسية'!A"&amp;$K$3),RR-1,CC))</f>
        <v/>
      </c>
      <c r="E238" s="71"/>
      <c r="F238" s="49" t="str">
        <f ca="1">IF(IF(RR&gt;$L$3,"",OFFSET(INDIRECT("'الرئيسية'!A"&amp;$K$3),RR-1,CC))=0,"",IF(RR&gt;$L$3,"",OFFSET(INDIRECT("'الرئيسية'!A"&amp;$K$3),RR-1,CC)))</f>
        <v/>
      </c>
      <c r="G238" s="50" t="str">
        <f ca="1">IF(RR&gt;$L$3,"",OFFSET(INDIRECT("'الرئيسية'!A"&amp;$K$3),RR-1,CC))</f>
        <v/>
      </c>
      <c r="H238" s="50" t="str">
        <f ca="1">IF(RR&gt;$L$3,"",OFFSET(INDIRECT("'الرئيسية'!A"&amp;$K$3),RR-1,CC))</f>
        <v/>
      </c>
      <c r="I238" s="51" t="str">
        <f t="shared" ca="1" si="3"/>
        <v/>
      </c>
    </row>
    <row r="239" spans="2:9" ht="21.95" customHeight="1">
      <c r="B239" s="47" t="str">
        <f ca="1">IF(C239="","",COUNTA($C$14:C239))</f>
        <v/>
      </c>
      <c r="C239" s="48" t="str">
        <f ca="1">IF(RR&gt;$L$3,"",OFFSET(INDIRECT("'الرئيسية'!A"&amp;$K$3),RR-1,CC))</f>
        <v/>
      </c>
      <c r="D239" s="71" t="str">
        <f ca="1">IF(RR&gt;$L$3,"",OFFSET(INDIRECT("'الرئيسية'!A"&amp;$K$3),RR-1,CC))</f>
        <v/>
      </c>
      <c r="E239" s="71"/>
      <c r="F239" s="49" t="str">
        <f ca="1">IF(IF(RR&gt;$L$3,"",OFFSET(INDIRECT("'الرئيسية'!A"&amp;$K$3),RR-1,CC))=0,"",IF(RR&gt;$L$3,"",OFFSET(INDIRECT("'الرئيسية'!A"&amp;$K$3),RR-1,CC)))</f>
        <v/>
      </c>
      <c r="G239" s="50" t="str">
        <f ca="1">IF(RR&gt;$L$3,"",OFFSET(INDIRECT("'الرئيسية'!A"&amp;$K$3),RR-1,CC))</f>
        <v/>
      </c>
      <c r="H239" s="50" t="str">
        <f ca="1">IF(RR&gt;$L$3,"",OFFSET(INDIRECT("'الرئيسية'!A"&amp;$K$3),RR-1,CC))</f>
        <v/>
      </c>
      <c r="I239" s="51" t="str">
        <f t="shared" ca="1" si="3"/>
        <v/>
      </c>
    </row>
    <row r="240" spans="2:9" ht="21.95" customHeight="1">
      <c r="B240" s="47" t="str">
        <f ca="1">IF(C240="","",COUNTA($C$14:C240))</f>
        <v/>
      </c>
      <c r="C240" s="48" t="str">
        <f ca="1">IF(RR&gt;$L$3,"",OFFSET(INDIRECT("'الرئيسية'!A"&amp;$K$3),RR-1,CC))</f>
        <v/>
      </c>
      <c r="D240" s="71" t="str">
        <f ca="1">IF(RR&gt;$L$3,"",OFFSET(INDIRECT("'الرئيسية'!A"&amp;$K$3),RR-1,CC))</f>
        <v/>
      </c>
      <c r="E240" s="71"/>
      <c r="F240" s="49" t="str">
        <f ca="1">IF(IF(RR&gt;$L$3,"",OFFSET(INDIRECT("'الرئيسية'!A"&amp;$K$3),RR-1,CC))=0,"",IF(RR&gt;$L$3,"",OFFSET(INDIRECT("'الرئيسية'!A"&amp;$K$3),RR-1,CC)))</f>
        <v/>
      </c>
      <c r="G240" s="50" t="str">
        <f ca="1">IF(RR&gt;$L$3,"",OFFSET(INDIRECT("'الرئيسية'!A"&amp;$K$3),RR-1,CC))</f>
        <v/>
      </c>
      <c r="H240" s="50" t="str">
        <f ca="1">IF(RR&gt;$L$3,"",OFFSET(INDIRECT("'الرئيسية'!A"&amp;$K$3),RR-1,CC))</f>
        <v/>
      </c>
      <c r="I240" s="51" t="str">
        <f t="shared" ca="1" si="3"/>
        <v/>
      </c>
    </row>
    <row r="241" spans="2:9" ht="21.95" customHeight="1">
      <c r="B241" s="47" t="str">
        <f ca="1">IF(C241="","",COUNTA($C$14:C241))</f>
        <v/>
      </c>
      <c r="C241" s="48" t="str">
        <f ca="1">IF(RR&gt;$L$3,"",OFFSET(INDIRECT("'الرئيسية'!A"&amp;$K$3),RR-1,CC))</f>
        <v/>
      </c>
      <c r="D241" s="71" t="str">
        <f ca="1">IF(RR&gt;$L$3,"",OFFSET(INDIRECT("'الرئيسية'!A"&amp;$K$3),RR-1,CC))</f>
        <v/>
      </c>
      <c r="E241" s="71"/>
      <c r="F241" s="49" t="str">
        <f ca="1">IF(IF(RR&gt;$L$3,"",OFFSET(INDIRECT("'الرئيسية'!A"&amp;$K$3),RR-1,CC))=0,"",IF(RR&gt;$L$3,"",OFFSET(INDIRECT("'الرئيسية'!A"&amp;$K$3),RR-1,CC)))</f>
        <v/>
      </c>
      <c r="G241" s="50" t="str">
        <f ca="1">IF(RR&gt;$L$3,"",OFFSET(INDIRECT("'الرئيسية'!A"&amp;$K$3),RR-1,CC))</f>
        <v/>
      </c>
      <c r="H241" s="50" t="str">
        <f ca="1">IF(RR&gt;$L$3,"",OFFSET(INDIRECT("'الرئيسية'!A"&amp;$K$3),RR-1,CC))</f>
        <v/>
      </c>
      <c r="I241" s="51" t="str">
        <f t="shared" ca="1" si="3"/>
        <v/>
      </c>
    </row>
    <row r="242" spans="2:9" ht="21.95" customHeight="1">
      <c r="B242" s="47" t="str">
        <f ca="1">IF(C242="","",COUNTA($C$14:C242))</f>
        <v/>
      </c>
      <c r="C242" s="48" t="str">
        <f ca="1">IF(RR&gt;$L$3,"",OFFSET(INDIRECT("'الرئيسية'!A"&amp;$K$3),RR-1,CC))</f>
        <v/>
      </c>
      <c r="D242" s="71" t="str">
        <f ca="1">IF(RR&gt;$L$3,"",OFFSET(INDIRECT("'الرئيسية'!A"&amp;$K$3),RR-1,CC))</f>
        <v/>
      </c>
      <c r="E242" s="71"/>
      <c r="F242" s="49" t="str">
        <f ca="1">IF(IF(RR&gt;$L$3,"",OFFSET(INDIRECT("'الرئيسية'!A"&amp;$K$3),RR-1,CC))=0,"",IF(RR&gt;$L$3,"",OFFSET(INDIRECT("'الرئيسية'!A"&amp;$K$3),RR-1,CC)))</f>
        <v/>
      </c>
      <c r="G242" s="50" t="str">
        <f ca="1">IF(RR&gt;$L$3,"",OFFSET(INDIRECT("'الرئيسية'!A"&amp;$K$3),RR-1,CC))</f>
        <v/>
      </c>
      <c r="H242" s="50" t="str">
        <f ca="1">IF(RR&gt;$L$3,"",OFFSET(INDIRECT("'الرئيسية'!A"&amp;$K$3),RR-1,CC))</f>
        <v/>
      </c>
      <c r="I242" s="51" t="str">
        <f t="shared" ca="1" si="3"/>
        <v/>
      </c>
    </row>
    <row r="243" spans="2:9" ht="21.95" customHeight="1">
      <c r="B243" s="47" t="str">
        <f ca="1">IF(C243="","",COUNTA($C$14:C243))</f>
        <v/>
      </c>
      <c r="C243" s="48" t="str">
        <f ca="1">IF(RR&gt;$L$3,"",OFFSET(INDIRECT("'الرئيسية'!A"&amp;$K$3),RR-1,CC))</f>
        <v/>
      </c>
      <c r="D243" s="71" t="str">
        <f ca="1">IF(RR&gt;$L$3,"",OFFSET(INDIRECT("'الرئيسية'!A"&amp;$K$3),RR-1,CC))</f>
        <v/>
      </c>
      <c r="E243" s="71"/>
      <c r="F243" s="49" t="str">
        <f ca="1">IF(IF(RR&gt;$L$3,"",OFFSET(INDIRECT("'الرئيسية'!A"&amp;$K$3),RR-1,CC))=0,"",IF(RR&gt;$L$3,"",OFFSET(INDIRECT("'الرئيسية'!A"&amp;$K$3),RR-1,CC)))</f>
        <v/>
      </c>
      <c r="G243" s="50" t="str">
        <f ca="1">IF(RR&gt;$L$3,"",OFFSET(INDIRECT("'الرئيسية'!A"&amp;$K$3),RR-1,CC))</f>
        <v/>
      </c>
      <c r="H243" s="50" t="str">
        <f ca="1">IF(RR&gt;$L$3,"",OFFSET(INDIRECT("'الرئيسية'!A"&amp;$K$3),RR-1,CC))</f>
        <v/>
      </c>
      <c r="I243" s="51" t="str">
        <f t="shared" ca="1" si="3"/>
        <v/>
      </c>
    </row>
    <row r="244" spans="2:9" ht="21.95" customHeight="1">
      <c r="B244" s="47" t="str">
        <f ca="1">IF(C244="","",COUNTA($C$14:C244))</f>
        <v/>
      </c>
      <c r="C244" s="48" t="str">
        <f ca="1">IF(RR&gt;$L$3,"",OFFSET(INDIRECT("'الرئيسية'!A"&amp;$K$3),RR-1,CC))</f>
        <v/>
      </c>
      <c r="D244" s="71" t="str">
        <f ca="1">IF(RR&gt;$L$3,"",OFFSET(INDIRECT("'الرئيسية'!A"&amp;$K$3),RR-1,CC))</f>
        <v/>
      </c>
      <c r="E244" s="71"/>
      <c r="F244" s="49" t="str">
        <f ca="1">IF(IF(RR&gt;$L$3,"",OFFSET(INDIRECT("'الرئيسية'!A"&amp;$K$3),RR-1,CC))=0,"",IF(RR&gt;$L$3,"",OFFSET(INDIRECT("'الرئيسية'!A"&amp;$K$3),RR-1,CC)))</f>
        <v/>
      </c>
      <c r="G244" s="50" t="str">
        <f ca="1">IF(RR&gt;$L$3,"",OFFSET(INDIRECT("'الرئيسية'!A"&amp;$K$3),RR-1,CC))</f>
        <v/>
      </c>
      <c r="H244" s="50" t="str">
        <f ca="1">IF(RR&gt;$L$3,"",OFFSET(INDIRECT("'الرئيسية'!A"&amp;$K$3),RR-1,CC))</f>
        <v/>
      </c>
      <c r="I244" s="51" t="str">
        <f t="shared" ca="1" si="3"/>
        <v/>
      </c>
    </row>
    <row r="245" spans="2:9" ht="21.95" customHeight="1">
      <c r="B245" s="47" t="str">
        <f ca="1">IF(C245="","",COUNTA($C$14:C245))</f>
        <v/>
      </c>
      <c r="C245" s="48" t="str">
        <f ca="1">IF(RR&gt;$L$3,"",OFFSET(INDIRECT("'الرئيسية'!A"&amp;$K$3),RR-1,CC))</f>
        <v/>
      </c>
      <c r="D245" s="71" t="str">
        <f ca="1">IF(RR&gt;$L$3,"",OFFSET(INDIRECT("'الرئيسية'!A"&amp;$K$3),RR-1,CC))</f>
        <v/>
      </c>
      <c r="E245" s="71"/>
      <c r="F245" s="49" t="str">
        <f ca="1">IF(IF(RR&gt;$L$3,"",OFFSET(INDIRECT("'الرئيسية'!A"&amp;$K$3),RR-1,CC))=0,"",IF(RR&gt;$L$3,"",OFFSET(INDIRECT("'الرئيسية'!A"&amp;$K$3),RR-1,CC)))</f>
        <v/>
      </c>
      <c r="G245" s="50" t="str">
        <f ca="1">IF(RR&gt;$L$3,"",OFFSET(INDIRECT("'الرئيسية'!A"&amp;$K$3),RR-1,CC))</f>
        <v/>
      </c>
      <c r="H245" s="50" t="str">
        <f ca="1">IF(RR&gt;$L$3,"",OFFSET(INDIRECT("'الرئيسية'!A"&amp;$K$3),RR-1,CC))</f>
        <v/>
      </c>
      <c r="I245" s="51" t="str">
        <f t="shared" ca="1" si="3"/>
        <v/>
      </c>
    </row>
    <row r="246" spans="2:9" ht="21.95" customHeight="1">
      <c r="B246" s="47" t="str">
        <f ca="1">IF(C246="","",COUNTA($C$14:C246))</f>
        <v/>
      </c>
      <c r="C246" s="48" t="str">
        <f ca="1">IF(RR&gt;$L$3,"",OFFSET(INDIRECT("'الرئيسية'!A"&amp;$K$3),RR-1,CC))</f>
        <v/>
      </c>
      <c r="D246" s="71" t="str">
        <f ca="1">IF(RR&gt;$L$3,"",OFFSET(INDIRECT("'الرئيسية'!A"&amp;$K$3),RR-1,CC))</f>
        <v/>
      </c>
      <c r="E246" s="71"/>
      <c r="F246" s="49" t="str">
        <f ca="1">IF(IF(RR&gt;$L$3,"",OFFSET(INDIRECT("'الرئيسية'!A"&amp;$K$3),RR-1,CC))=0,"",IF(RR&gt;$L$3,"",OFFSET(INDIRECT("'الرئيسية'!A"&amp;$K$3),RR-1,CC)))</f>
        <v/>
      </c>
      <c r="G246" s="50" t="str">
        <f ca="1">IF(RR&gt;$L$3,"",OFFSET(INDIRECT("'الرئيسية'!A"&amp;$K$3),RR-1,CC))</f>
        <v/>
      </c>
      <c r="H246" s="50" t="str">
        <f ca="1">IF(RR&gt;$L$3,"",OFFSET(INDIRECT("'الرئيسية'!A"&amp;$K$3),RR-1,CC))</f>
        <v/>
      </c>
      <c r="I246" s="51" t="str">
        <f t="shared" ca="1" si="3"/>
        <v/>
      </c>
    </row>
    <row r="247" spans="2:9" ht="21.95" customHeight="1">
      <c r="B247" s="47" t="str">
        <f ca="1">IF(C247="","",COUNTA($C$14:C247))</f>
        <v/>
      </c>
      <c r="C247" s="48" t="str">
        <f ca="1">IF(RR&gt;$L$3,"",OFFSET(INDIRECT("'الرئيسية'!A"&amp;$K$3),RR-1,CC))</f>
        <v/>
      </c>
      <c r="D247" s="71" t="str">
        <f ca="1">IF(RR&gt;$L$3,"",OFFSET(INDIRECT("'الرئيسية'!A"&amp;$K$3),RR-1,CC))</f>
        <v/>
      </c>
      <c r="E247" s="71"/>
      <c r="F247" s="49" t="str">
        <f ca="1">IF(IF(RR&gt;$L$3,"",OFFSET(INDIRECT("'الرئيسية'!A"&amp;$K$3),RR-1,CC))=0,"",IF(RR&gt;$L$3,"",OFFSET(INDIRECT("'الرئيسية'!A"&amp;$K$3),RR-1,CC)))</f>
        <v/>
      </c>
      <c r="G247" s="50" t="str">
        <f ca="1">IF(RR&gt;$L$3,"",OFFSET(INDIRECT("'الرئيسية'!A"&amp;$K$3),RR-1,CC))</f>
        <v/>
      </c>
      <c r="H247" s="50" t="str">
        <f ca="1">IF(RR&gt;$L$3,"",OFFSET(INDIRECT("'الرئيسية'!A"&amp;$K$3),RR-1,CC))</f>
        <v/>
      </c>
      <c r="I247" s="51" t="str">
        <f t="shared" ca="1" si="3"/>
        <v/>
      </c>
    </row>
    <row r="248" spans="2:9" ht="21.95" customHeight="1">
      <c r="B248" s="47" t="str">
        <f ca="1">IF(C248="","",COUNTA($C$14:C248))</f>
        <v/>
      </c>
      <c r="C248" s="48" t="str">
        <f ca="1">IF(RR&gt;$L$3,"",OFFSET(INDIRECT("'الرئيسية'!A"&amp;$K$3),RR-1,CC))</f>
        <v/>
      </c>
      <c r="D248" s="71" t="str">
        <f ca="1">IF(RR&gt;$L$3,"",OFFSET(INDIRECT("'الرئيسية'!A"&amp;$K$3),RR-1,CC))</f>
        <v/>
      </c>
      <c r="E248" s="71"/>
      <c r="F248" s="49" t="str">
        <f ca="1">IF(IF(RR&gt;$L$3,"",OFFSET(INDIRECT("'الرئيسية'!A"&amp;$K$3),RR-1,CC))=0,"",IF(RR&gt;$L$3,"",OFFSET(INDIRECT("'الرئيسية'!A"&amp;$K$3),RR-1,CC)))</f>
        <v/>
      </c>
      <c r="G248" s="50" t="str">
        <f ca="1">IF(RR&gt;$L$3,"",OFFSET(INDIRECT("'الرئيسية'!A"&amp;$K$3),RR-1,CC))</f>
        <v/>
      </c>
      <c r="H248" s="50" t="str">
        <f ca="1">IF(RR&gt;$L$3,"",OFFSET(INDIRECT("'الرئيسية'!A"&amp;$K$3),RR-1,CC))</f>
        <v/>
      </c>
      <c r="I248" s="51" t="str">
        <f t="shared" ca="1" si="3"/>
        <v/>
      </c>
    </row>
    <row r="249" spans="2:9" ht="21.95" customHeight="1">
      <c r="B249" s="47" t="str">
        <f ca="1">IF(C249="","",COUNTA($C$14:C249))</f>
        <v/>
      </c>
      <c r="C249" s="48" t="str">
        <f ca="1">IF(RR&gt;$L$3,"",OFFSET(INDIRECT("'الرئيسية'!A"&amp;$K$3),RR-1,CC))</f>
        <v/>
      </c>
      <c r="D249" s="71" t="str">
        <f ca="1">IF(RR&gt;$L$3,"",OFFSET(INDIRECT("'الرئيسية'!A"&amp;$K$3),RR-1,CC))</f>
        <v/>
      </c>
      <c r="E249" s="71"/>
      <c r="F249" s="49" t="str">
        <f ca="1">IF(IF(RR&gt;$L$3,"",OFFSET(INDIRECT("'الرئيسية'!A"&amp;$K$3),RR-1,CC))=0,"",IF(RR&gt;$L$3,"",OFFSET(INDIRECT("'الرئيسية'!A"&amp;$K$3),RR-1,CC)))</f>
        <v/>
      </c>
      <c r="G249" s="50" t="str">
        <f ca="1">IF(RR&gt;$L$3,"",OFFSET(INDIRECT("'الرئيسية'!A"&amp;$K$3),RR-1,CC))</f>
        <v/>
      </c>
      <c r="H249" s="50" t="str">
        <f ca="1">IF(RR&gt;$L$3,"",OFFSET(INDIRECT("'الرئيسية'!A"&amp;$K$3),RR-1,CC))</f>
        <v/>
      </c>
      <c r="I249" s="51" t="str">
        <f t="shared" ca="1" si="3"/>
        <v/>
      </c>
    </row>
    <row r="250" spans="2:9" ht="21.95" customHeight="1">
      <c r="B250" s="47" t="str">
        <f ca="1">IF(C250="","",COUNTA($C$14:C250))</f>
        <v/>
      </c>
      <c r="C250" s="48" t="str">
        <f ca="1">IF(RR&gt;$L$3,"",OFFSET(INDIRECT("'الرئيسية'!A"&amp;$K$3),RR-1,CC))</f>
        <v/>
      </c>
      <c r="D250" s="71" t="str">
        <f ca="1">IF(RR&gt;$L$3,"",OFFSET(INDIRECT("'الرئيسية'!A"&amp;$K$3),RR-1,CC))</f>
        <v/>
      </c>
      <c r="E250" s="71"/>
      <c r="F250" s="49" t="str">
        <f ca="1">IF(IF(RR&gt;$L$3,"",OFFSET(INDIRECT("'الرئيسية'!A"&amp;$K$3),RR-1,CC))=0,"",IF(RR&gt;$L$3,"",OFFSET(INDIRECT("'الرئيسية'!A"&amp;$K$3),RR-1,CC)))</f>
        <v/>
      </c>
      <c r="G250" s="50" t="str">
        <f ca="1">IF(RR&gt;$L$3,"",OFFSET(INDIRECT("'الرئيسية'!A"&amp;$K$3),RR-1,CC))</f>
        <v/>
      </c>
      <c r="H250" s="50" t="str">
        <f ca="1">IF(RR&gt;$L$3,"",OFFSET(INDIRECT("'الرئيسية'!A"&amp;$K$3),RR-1,CC))</f>
        <v/>
      </c>
      <c r="I250" s="51" t="str">
        <f t="shared" ca="1" si="3"/>
        <v/>
      </c>
    </row>
    <row r="251" spans="2:9" ht="21.95" customHeight="1">
      <c r="B251" s="47" t="str">
        <f ca="1">IF(C251="","",COUNTA($C$14:C251))</f>
        <v/>
      </c>
      <c r="C251" s="48" t="str">
        <f ca="1">IF(RR&gt;$L$3,"",OFFSET(INDIRECT("'الرئيسية'!A"&amp;$K$3),RR-1,CC))</f>
        <v/>
      </c>
      <c r="D251" s="71" t="str">
        <f ca="1">IF(RR&gt;$L$3,"",OFFSET(INDIRECT("'الرئيسية'!A"&amp;$K$3),RR-1,CC))</f>
        <v/>
      </c>
      <c r="E251" s="71"/>
      <c r="F251" s="49" t="str">
        <f ca="1">IF(IF(RR&gt;$L$3,"",OFFSET(INDIRECT("'الرئيسية'!A"&amp;$K$3),RR-1,CC))=0,"",IF(RR&gt;$L$3,"",OFFSET(INDIRECT("'الرئيسية'!A"&amp;$K$3),RR-1,CC)))</f>
        <v/>
      </c>
      <c r="G251" s="50" t="str">
        <f ca="1">IF(RR&gt;$L$3,"",OFFSET(INDIRECT("'الرئيسية'!A"&amp;$K$3),RR-1,CC))</f>
        <v/>
      </c>
      <c r="H251" s="50" t="str">
        <f ca="1">IF(RR&gt;$L$3,"",OFFSET(INDIRECT("'الرئيسية'!A"&amp;$K$3),RR-1,CC))</f>
        <v/>
      </c>
      <c r="I251" s="51" t="str">
        <f t="shared" ca="1" si="3"/>
        <v/>
      </c>
    </row>
    <row r="252" spans="2:9" ht="21.95" customHeight="1">
      <c r="B252" s="47" t="str">
        <f ca="1">IF(C252="","",COUNTA($C$14:C252))</f>
        <v/>
      </c>
      <c r="C252" s="48" t="str">
        <f ca="1">IF(RR&gt;$L$3,"",OFFSET(INDIRECT("'الرئيسية'!A"&amp;$K$3),RR-1,CC))</f>
        <v/>
      </c>
      <c r="D252" s="71" t="str">
        <f ca="1">IF(RR&gt;$L$3,"",OFFSET(INDIRECT("'الرئيسية'!A"&amp;$K$3),RR-1,CC))</f>
        <v/>
      </c>
      <c r="E252" s="71"/>
      <c r="F252" s="49" t="str">
        <f ca="1">IF(IF(RR&gt;$L$3,"",OFFSET(INDIRECT("'الرئيسية'!A"&amp;$K$3),RR-1,CC))=0,"",IF(RR&gt;$L$3,"",OFFSET(INDIRECT("'الرئيسية'!A"&amp;$K$3),RR-1,CC)))</f>
        <v/>
      </c>
      <c r="G252" s="50" t="str">
        <f ca="1">IF(RR&gt;$L$3,"",OFFSET(INDIRECT("'الرئيسية'!A"&amp;$K$3),RR-1,CC))</f>
        <v/>
      </c>
      <c r="H252" s="50" t="str">
        <f ca="1">IF(RR&gt;$L$3,"",OFFSET(INDIRECT("'الرئيسية'!A"&amp;$K$3),RR-1,CC))</f>
        <v/>
      </c>
      <c r="I252" s="51" t="str">
        <f t="shared" ca="1" si="3"/>
        <v/>
      </c>
    </row>
    <row r="253" spans="2:9" ht="21.95" customHeight="1">
      <c r="B253" s="47" t="str">
        <f ca="1">IF(C253="","",COUNTA($C$14:C253))</f>
        <v/>
      </c>
      <c r="C253" s="48" t="str">
        <f ca="1">IF(RR&gt;$L$3,"",OFFSET(INDIRECT("'الرئيسية'!A"&amp;$K$3),RR-1,CC))</f>
        <v/>
      </c>
      <c r="D253" s="71" t="str">
        <f ca="1">IF(RR&gt;$L$3,"",OFFSET(INDIRECT("'الرئيسية'!A"&amp;$K$3),RR-1,CC))</f>
        <v/>
      </c>
      <c r="E253" s="71"/>
      <c r="F253" s="49" t="str">
        <f ca="1">IF(IF(RR&gt;$L$3,"",OFFSET(INDIRECT("'الرئيسية'!A"&amp;$K$3),RR-1,CC))=0,"",IF(RR&gt;$L$3,"",OFFSET(INDIRECT("'الرئيسية'!A"&amp;$K$3),RR-1,CC)))</f>
        <v/>
      </c>
      <c r="G253" s="50" t="str">
        <f ca="1">IF(RR&gt;$L$3,"",OFFSET(INDIRECT("'الرئيسية'!A"&amp;$K$3),RR-1,CC))</f>
        <v/>
      </c>
      <c r="H253" s="50" t="str">
        <f ca="1">IF(RR&gt;$L$3,"",OFFSET(INDIRECT("'الرئيسية'!A"&amp;$K$3),RR-1,CC))</f>
        <v/>
      </c>
      <c r="I253" s="51" t="str">
        <f t="shared" ca="1" si="3"/>
        <v/>
      </c>
    </row>
    <row r="254" spans="2:9" ht="21.95" customHeight="1">
      <c r="B254" s="47" t="str">
        <f ca="1">IF(C254="","",COUNTA($C$14:C254))</f>
        <v/>
      </c>
      <c r="C254" s="48" t="str">
        <f ca="1">IF(RR&gt;$L$3,"",OFFSET(INDIRECT("'الرئيسية'!A"&amp;$K$3),RR-1,CC))</f>
        <v/>
      </c>
      <c r="D254" s="71" t="str">
        <f ca="1">IF(RR&gt;$L$3,"",OFFSET(INDIRECT("'الرئيسية'!A"&amp;$K$3),RR-1,CC))</f>
        <v/>
      </c>
      <c r="E254" s="71"/>
      <c r="F254" s="49" t="str">
        <f ca="1">IF(IF(RR&gt;$L$3,"",OFFSET(INDIRECT("'الرئيسية'!A"&amp;$K$3),RR-1,CC))=0,"",IF(RR&gt;$L$3,"",OFFSET(INDIRECT("'الرئيسية'!A"&amp;$K$3),RR-1,CC)))</f>
        <v/>
      </c>
      <c r="G254" s="50" t="str">
        <f ca="1">IF(RR&gt;$L$3,"",OFFSET(INDIRECT("'الرئيسية'!A"&amp;$K$3),RR-1,CC))</f>
        <v/>
      </c>
      <c r="H254" s="50" t="str">
        <f ca="1">IF(RR&gt;$L$3,"",OFFSET(INDIRECT("'الرئيسية'!A"&amp;$K$3),RR-1,CC))</f>
        <v/>
      </c>
      <c r="I254" s="51" t="str">
        <f t="shared" ca="1" si="3"/>
        <v/>
      </c>
    </row>
    <row r="255" spans="2:9" ht="21.95" customHeight="1">
      <c r="B255" s="47" t="str">
        <f ca="1">IF(C255="","",COUNTA($C$14:C255))</f>
        <v/>
      </c>
      <c r="C255" s="48" t="str">
        <f ca="1">IF(RR&gt;$L$3,"",OFFSET(INDIRECT("'الرئيسية'!A"&amp;$K$3),RR-1,CC))</f>
        <v/>
      </c>
      <c r="D255" s="71" t="str">
        <f ca="1">IF(RR&gt;$L$3,"",OFFSET(INDIRECT("'الرئيسية'!A"&amp;$K$3),RR-1,CC))</f>
        <v/>
      </c>
      <c r="E255" s="71"/>
      <c r="F255" s="49" t="str">
        <f ca="1">IF(IF(RR&gt;$L$3,"",OFFSET(INDIRECT("'الرئيسية'!A"&amp;$K$3),RR-1,CC))=0,"",IF(RR&gt;$L$3,"",OFFSET(INDIRECT("'الرئيسية'!A"&amp;$K$3),RR-1,CC)))</f>
        <v/>
      </c>
      <c r="G255" s="50" t="str">
        <f ca="1">IF(RR&gt;$L$3,"",OFFSET(INDIRECT("'الرئيسية'!A"&amp;$K$3),RR-1,CC))</f>
        <v/>
      </c>
      <c r="H255" s="50" t="str">
        <f ca="1">IF(RR&gt;$L$3,"",OFFSET(INDIRECT("'الرئيسية'!A"&amp;$K$3),RR-1,CC))</f>
        <v/>
      </c>
      <c r="I255" s="51" t="str">
        <f t="shared" ca="1" si="3"/>
        <v/>
      </c>
    </row>
    <row r="256" spans="2:9" ht="21.95" customHeight="1">
      <c r="B256" s="47" t="str">
        <f ca="1">IF(C256="","",COUNTA($C$14:C256))</f>
        <v/>
      </c>
      <c r="C256" s="48" t="str">
        <f ca="1">IF(RR&gt;$L$3,"",OFFSET(INDIRECT("'الرئيسية'!A"&amp;$K$3),RR-1,CC))</f>
        <v/>
      </c>
      <c r="D256" s="71" t="str">
        <f ca="1">IF(RR&gt;$L$3,"",OFFSET(INDIRECT("'الرئيسية'!A"&amp;$K$3),RR-1,CC))</f>
        <v/>
      </c>
      <c r="E256" s="71"/>
      <c r="F256" s="49" t="str">
        <f ca="1">IF(IF(RR&gt;$L$3,"",OFFSET(INDIRECT("'الرئيسية'!A"&amp;$K$3),RR-1,CC))=0,"",IF(RR&gt;$L$3,"",OFFSET(INDIRECT("'الرئيسية'!A"&amp;$K$3),RR-1,CC)))</f>
        <v/>
      </c>
      <c r="G256" s="50" t="str">
        <f ca="1">IF(RR&gt;$L$3,"",OFFSET(INDIRECT("'الرئيسية'!A"&amp;$K$3),RR-1,CC))</f>
        <v/>
      </c>
      <c r="H256" s="50" t="str">
        <f ca="1">IF(RR&gt;$L$3,"",OFFSET(INDIRECT("'الرئيسية'!A"&amp;$K$3),RR-1,CC))</f>
        <v/>
      </c>
      <c r="I256" s="51" t="str">
        <f t="shared" ca="1" si="3"/>
        <v/>
      </c>
    </row>
    <row r="257" spans="2:9" ht="21.95" customHeight="1">
      <c r="B257" s="47" t="str">
        <f ca="1">IF(C257="","",COUNTA($C$14:C257))</f>
        <v/>
      </c>
      <c r="C257" s="48" t="str">
        <f ca="1">IF(RR&gt;$L$3,"",OFFSET(INDIRECT("'الرئيسية'!A"&amp;$K$3),RR-1,CC))</f>
        <v/>
      </c>
      <c r="D257" s="71" t="str">
        <f ca="1">IF(RR&gt;$L$3,"",OFFSET(INDIRECT("'الرئيسية'!A"&amp;$K$3),RR-1,CC))</f>
        <v/>
      </c>
      <c r="E257" s="71"/>
      <c r="F257" s="49" t="str">
        <f ca="1">IF(IF(RR&gt;$L$3,"",OFFSET(INDIRECT("'الرئيسية'!A"&amp;$K$3),RR-1,CC))=0,"",IF(RR&gt;$L$3,"",OFFSET(INDIRECT("'الرئيسية'!A"&amp;$K$3),RR-1,CC)))</f>
        <v/>
      </c>
      <c r="G257" s="50" t="str">
        <f ca="1">IF(RR&gt;$L$3,"",OFFSET(INDIRECT("'الرئيسية'!A"&amp;$K$3),RR-1,CC))</f>
        <v/>
      </c>
      <c r="H257" s="50" t="str">
        <f ca="1">IF(RR&gt;$L$3,"",OFFSET(INDIRECT("'الرئيسية'!A"&amp;$K$3),RR-1,CC))</f>
        <v/>
      </c>
      <c r="I257" s="51" t="str">
        <f t="shared" ca="1" si="3"/>
        <v/>
      </c>
    </row>
    <row r="258" spans="2:9" ht="21.95" customHeight="1">
      <c r="B258" s="47" t="str">
        <f ca="1">IF(C258="","",COUNTA($C$14:C258))</f>
        <v/>
      </c>
      <c r="C258" s="48" t="str">
        <f ca="1">IF(RR&gt;$L$3,"",OFFSET(INDIRECT("'الرئيسية'!A"&amp;$K$3),RR-1,CC))</f>
        <v/>
      </c>
      <c r="D258" s="71" t="str">
        <f ca="1">IF(RR&gt;$L$3,"",OFFSET(INDIRECT("'الرئيسية'!A"&amp;$K$3),RR-1,CC))</f>
        <v/>
      </c>
      <c r="E258" s="71"/>
      <c r="F258" s="49" t="str">
        <f ca="1">IF(IF(RR&gt;$L$3,"",OFFSET(INDIRECT("'الرئيسية'!A"&amp;$K$3),RR-1,CC))=0,"",IF(RR&gt;$L$3,"",OFFSET(INDIRECT("'الرئيسية'!A"&amp;$K$3),RR-1,CC)))</f>
        <v/>
      </c>
      <c r="G258" s="50" t="str">
        <f ca="1">IF(RR&gt;$L$3,"",OFFSET(INDIRECT("'الرئيسية'!A"&amp;$K$3),RR-1,CC))</f>
        <v/>
      </c>
      <c r="H258" s="50" t="str">
        <f ca="1">IF(RR&gt;$L$3,"",OFFSET(INDIRECT("'الرئيسية'!A"&amp;$K$3),RR-1,CC))</f>
        <v/>
      </c>
      <c r="I258" s="51" t="str">
        <f t="shared" ca="1" si="3"/>
        <v/>
      </c>
    </row>
    <row r="259" spans="2:9" ht="21.95" customHeight="1">
      <c r="B259" s="47" t="str">
        <f ca="1">IF(C259="","",COUNTA($C$14:C259))</f>
        <v/>
      </c>
      <c r="C259" s="48" t="str">
        <f ca="1">IF(RR&gt;$L$3,"",OFFSET(INDIRECT("'الرئيسية'!A"&amp;$K$3),RR-1,CC))</f>
        <v/>
      </c>
      <c r="D259" s="71" t="str">
        <f ca="1">IF(RR&gt;$L$3,"",OFFSET(INDIRECT("'الرئيسية'!A"&amp;$K$3),RR-1,CC))</f>
        <v/>
      </c>
      <c r="E259" s="71"/>
      <c r="F259" s="49" t="str">
        <f ca="1">IF(IF(RR&gt;$L$3,"",OFFSET(INDIRECT("'الرئيسية'!A"&amp;$K$3),RR-1,CC))=0,"",IF(RR&gt;$L$3,"",OFFSET(INDIRECT("'الرئيسية'!A"&amp;$K$3),RR-1,CC)))</f>
        <v/>
      </c>
      <c r="G259" s="50" t="str">
        <f ca="1">IF(RR&gt;$L$3,"",OFFSET(INDIRECT("'الرئيسية'!A"&amp;$K$3),RR-1,CC))</f>
        <v/>
      </c>
      <c r="H259" s="50" t="str">
        <f ca="1">IF(RR&gt;$L$3,"",OFFSET(INDIRECT("'الرئيسية'!A"&amp;$K$3),RR-1,CC))</f>
        <v/>
      </c>
      <c r="I259" s="51" t="str">
        <f t="shared" ca="1" si="3"/>
        <v/>
      </c>
    </row>
    <row r="260" spans="2:9" ht="21.95" customHeight="1">
      <c r="B260" s="47" t="str">
        <f ca="1">IF(C260="","",COUNTA($C$14:C260))</f>
        <v/>
      </c>
      <c r="C260" s="48" t="str">
        <f ca="1">IF(RR&gt;$L$3,"",OFFSET(INDIRECT("'الرئيسية'!A"&amp;$K$3),RR-1,CC))</f>
        <v/>
      </c>
      <c r="D260" s="71" t="str">
        <f ca="1">IF(RR&gt;$L$3,"",OFFSET(INDIRECT("'الرئيسية'!A"&amp;$K$3),RR-1,CC))</f>
        <v/>
      </c>
      <c r="E260" s="71"/>
      <c r="F260" s="49" t="str">
        <f ca="1">IF(IF(RR&gt;$L$3,"",OFFSET(INDIRECT("'الرئيسية'!A"&amp;$K$3),RR-1,CC))=0,"",IF(RR&gt;$L$3,"",OFFSET(INDIRECT("'الرئيسية'!A"&amp;$K$3),RR-1,CC)))</f>
        <v/>
      </c>
      <c r="G260" s="50" t="str">
        <f ca="1">IF(RR&gt;$L$3,"",OFFSET(INDIRECT("'الرئيسية'!A"&amp;$K$3),RR-1,CC))</f>
        <v/>
      </c>
      <c r="H260" s="50" t="str">
        <f ca="1">IF(RR&gt;$L$3,"",OFFSET(INDIRECT("'الرئيسية'!A"&amp;$K$3),RR-1,CC))</f>
        <v/>
      </c>
      <c r="I260" s="51" t="str">
        <f t="shared" ca="1" si="3"/>
        <v/>
      </c>
    </row>
    <row r="261" spans="2:9" ht="21.95" customHeight="1">
      <c r="B261" s="47" t="str">
        <f ca="1">IF(C261="","",COUNTA($C$14:C261))</f>
        <v/>
      </c>
      <c r="C261" s="48" t="str">
        <f ca="1">IF(RR&gt;$L$3,"",OFFSET(INDIRECT("'الرئيسية'!A"&amp;$K$3),RR-1,CC))</f>
        <v/>
      </c>
      <c r="D261" s="71" t="str">
        <f ca="1">IF(RR&gt;$L$3,"",OFFSET(INDIRECT("'الرئيسية'!A"&amp;$K$3),RR-1,CC))</f>
        <v/>
      </c>
      <c r="E261" s="71"/>
      <c r="F261" s="49" t="str">
        <f ca="1">IF(IF(RR&gt;$L$3,"",OFFSET(INDIRECT("'الرئيسية'!A"&amp;$K$3),RR-1,CC))=0,"",IF(RR&gt;$L$3,"",OFFSET(INDIRECT("'الرئيسية'!A"&amp;$K$3),RR-1,CC)))</f>
        <v/>
      </c>
      <c r="G261" s="50" t="str">
        <f ca="1">IF(RR&gt;$L$3,"",OFFSET(INDIRECT("'الرئيسية'!A"&amp;$K$3),RR-1,CC))</f>
        <v/>
      </c>
      <c r="H261" s="50" t="str">
        <f ca="1">IF(RR&gt;$L$3,"",OFFSET(INDIRECT("'الرئيسية'!A"&amp;$K$3),RR-1,CC))</f>
        <v/>
      </c>
      <c r="I261" s="51" t="str">
        <f t="shared" ca="1" si="3"/>
        <v/>
      </c>
    </row>
    <row r="262" spans="2:9" ht="21.95" customHeight="1">
      <c r="B262" s="47" t="str">
        <f ca="1">IF(C262="","",COUNTA($C$14:C262))</f>
        <v/>
      </c>
      <c r="C262" s="48" t="str">
        <f ca="1">IF(RR&gt;$L$3,"",OFFSET(INDIRECT("'الرئيسية'!A"&amp;$K$3),RR-1,CC))</f>
        <v/>
      </c>
      <c r="D262" s="71" t="str">
        <f ca="1">IF(RR&gt;$L$3,"",OFFSET(INDIRECT("'الرئيسية'!A"&amp;$K$3),RR-1,CC))</f>
        <v/>
      </c>
      <c r="E262" s="71"/>
      <c r="F262" s="49" t="str">
        <f ca="1">IF(IF(RR&gt;$L$3,"",OFFSET(INDIRECT("'الرئيسية'!A"&amp;$K$3),RR-1,CC))=0,"",IF(RR&gt;$L$3,"",OFFSET(INDIRECT("'الرئيسية'!A"&amp;$K$3),RR-1,CC)))</f>
        <v/>
      </c>
      <c r="G262" s="50" t="str">
        <f ca="1">IF(RR&gt;$L$3,"",OFFSET(INDIRECT("'الرئيسية'!A"&amp;$K$3),RR-1,CC))</f>
        <v/>
      </c>
      <c r="H262" s="50" t="str">
        <f ca="1">IF(RR&gt;$L$3,"",OFFSET(INDIRECT("'الرئيسية'!A"&amp;$K$3),RR-1,CC))</f>
        <v/>
      </c>
      <c r="I262" s="51" t="str">
        <f t="shared" ca="1" si="3"/>
        <v/>
      </c>
    </row>
    <row r="263" spans="2:9" ht="21.95" customHeight="1">
      <c r="B263" s="47" t="str">
        <f ca="1">IF(C263="","",COUNTA($C$14:C263))</f>
        <v/>
      </c>
      <c r="C263" s="48" t="str">
        <f ca="1">IF(RR&gt;$L$3,"",OFFSET(INDIRECT("'الرئيسية'!A"&amp;$K$3),RR-1,CC))</f>
        <v/>
      </c>
      <c r="D263" s="71" t="str">
        <f ca="1">IF(RR&gt;$L$3,"",OFFSET(INDIRECT("'الرئيسية'!A"&amp;$K$3),RR-1,CC))</f>
        <v/>
      </c>
      <c r="E263" s="71"/>
      <c r="F263" s="49" t="str">
        <f ca="1">IF(IF(RR&gt;$L$3,"",OFFSET(INDIRECT("'الرئيسية'!A"&amp;$K$3),RR-1,CC))=0,"",IF(RR&gt;$L$3,"",OFFSET(INDIRECT("'الرئيسية'!A"&amp;$K$3),RR-1,CC)))</f>
        <v/>
      </c>
      <c r="G263" s="50" t="str">
        <f ca="1">IF(RR&gt;$L$3,"",OFFSET(INDIRECT("'الرئيسية'!A"&amp;$K$3),RR-1,CC))</f>
        <v/>
      </c>
      <c r="H263" s="50" t="str">
        <f ca="1">IF(RR&gt;$L$3,"",OFFSET(INDIRECT("'الرئيسية'!A"&amp;$K$3),RR-1,CC))</f>
        <v/>
      </c>
      <c r="I263" s="51" t="str">
        <f t="shared" ca="1" si="3"/>
        <v/>
      </c>
    </row>
    <row r="264" spans="2:9" ht="21.95" customHeight="1">
      <c r="B264" s="47" t="str">
        <f ca="1">IF(C264="","",COUNTA($C$14:C264))</f>
        <v/>
      </c>
      <c r="C264" s="48" t="str">
        <f ca="1">IF(RR&gt;$L$3,"",OFFSET(INDIRECT("'الرئيسية'!A"&amp;$K$3),RR-1,CC))</f>
        <v/>
      </c>
      <c r="D264" s="71" t="str">
        <f ca="1">IF(RR&gt;$L$3,"",OFFSET(INDIRECT("'الرئيسية'!A"&amp;$K$3),RR-1,CC))</f>
        <v/>
      </c>
      <c r="E264" s="71"/>
      <c r="F264" s="49" t="str">
        <f ca="1">IF(IF(RR&gt;$L$3,"",OFFSET(INDIRECT("'الرئيسية'!A"&amp;$K$3),RR-1,CC))=0,"",IF(RR&gt;$L$3,"",OFFSET(INDIRECT("'الرئيسية'!A"&amp;$K$3),RR-1,CC)))</f>
        <v/>
      </c>
      <c r="G264" s="50" t="str">
        <f ca="1">IF(RR&gt;$L$3,"",OFFSET(INDIRECT("'الرئيسية'!A"&amp;$K$3),RR-1,CC))</f>
        <v/>
      </c>
      <c r="H264" s="50" t="str">
        <f ca="1">IF(RR&gt;$L$3,"",OFFSET(INDIRECT("'الرئيسية'!A"&amp;$K$3),RR-1,CC))</f>
        <v/>
      </c>
      <c r="I264" s="51" t="str">
        <f t="shared" ca="1" si="3"/>
        <v/>
      </c>
    </row>
    <row r="265" spans="2:9" ht="21.95" customHeight="1">
      <c r="B265" s="47" t="str">
        <f ca="1">IF(C265="","",COUNTA($C$14:C265))</f>
        <v/>
      </c>
      <c r="C265" s="48" t="str">
        <f ca="1">IF(RR&gt;$L$3,"",OFFSET(INDIRECT("'الرئيسية'!A"&amp;$K$3),RR-1,CC))</f>
        <v/>
      </c>
      <c r="D265" s="71" t="str">
        <f ca="1">IF(RR&gt;$L$3,"",OFFSET(INDIRECT("'الرئيسية'!A"&amp;$K$3),RR-1,CC))</f>
        <v/>
      </c>
      <c r="E265" s="71"/>
      <c r="F265" s="49" t="str">
        <f ca="1">IF(IF(RR&gt;$L$3,"",OFFSET(INDIRECT("'الرئيسية'!A"&amp;$K$3),RR-1,CC))=0,"",IF(RR&gt;$L$3,"",OFFSET(INDIRECT("'الرئيسية'!A"&amp;$K$3),RR-1,CC)))</f>
        <v/>
      </c>
      <c r="G265" s="50" t="str">
        <f ca="1">IF(RR&gt;$L$3,"",OFFSET(INDIRECT("'الرئيسية'!A"&amp;$K$3),RR-1,CC))</f>
        <v/>
      </c>
      <c r="H265" s="50" t="str">
        <f ca="1">IF(RR&gt;$L$3,"",OFFSET(INDIRECT("'الرئيسية'!A"&amp;$K$3),RR-1,CC))</f>
        <v/>
      </c>
      <c r="I265" s="51" t="str">
        <f t="shared" ca="1" si="3"/>
        <v/>
      </c>
    </row>
    <row r="266" spans="2:9" ht="21.95" customHeight="1">
      <c r="B266" s="47" t="str">
        <f ca="1">IF(C266="","",COUNTA($C$14:C266))</f>
        <v/>
      </c>
      <c r="C266" s="48" t="str">
        <f ca="1">IF(RR&gt;$L$3,"",OFFSET(INDIRECT("'الرئيسية'!A"&amp;$K$3),RR-1,CC))</f>
        <v/>
      </c>
      <c r="D266" s="71" t="str">
        <f ca="1">IF(RR&gt;$L$3,"",OFFSET(INDIRECT("'الرئيسية'!A"&amp;$K$3),RR-1,CC))</f>
        <v/>
      </c>
      <c r="E266" s="71"/>
      <c r="F266" s="49" t="str">
        <f ca="1">IF(IF(RR&gt;$L$3,"",OFFSET(INDIRECT("'الرئيسية'!A"&amp;$K$3),RR-1,CC))=0,"",IF(RR&gt;$L$3,"",OFFSET(INDIRECT("'الرئيسية'!A"&amp;$K$3),RR-1,CC)))</f>
        <v/>
      </c>
      <c r="G266" s="50" t="str">
        <f ca="1">IF(RR&gt;$L$3,"",OFFSET(INDIRECT("'الرئيسية'!A"&amp;$K$3),RR-1,CC))</f>
        <v/>
      </c>
      <c r="H266" s="50" t="str">
        <f ca="1">IF(RR&gt;$L$3,"",OFFSET(INDIRECT("'الرئيسية'!A"&amp;$K$3),RR-1,CC))</f>
        <v/>
      </c>
      <c r="I266" s="51" t="str">
        <f t="shared" ca="1" si="3"/>
        <v/>
      </c>
    </row>
    <row r="267" spans="2:9" ht="21.95" customHeight="1">
      <c r="B267" s="47" t="str">
        <f ca="1">IF(C267="","",COUNTA($C$14:C267))</f>
        <v/>
      </c>
      <c r="C267" s="48" t="str">
        <f ca="1">IF(RR&gt;$L$3,"",OFFSET(INDIRECT("'الرئيسية'!A"&amp;$K$3),RR-1,CC))</f>
        <v/>
      </c>
      <c r="D267" s="71" t="str">
        <f ca="1">IF(RR&gt;$L$3,"",OFFSET(INDIRECT("'الرئيسية'!A"&amp;$K$3),RR-1,CC))</f>
        <v/>
      </c>
      <c r="E267" s="71"/>
      <c r="F267" s="49" t="str">
        <f ca="1">IF(IF(RR&gt;$L$3,"",OFFSET(INDIRECT("'الرئيسية'!A"&amp;$K$3),RR-1,CC))=0,"",IF(RR&gt;$L$3,"",OFFSET(INDIRECT("'الرئيسية'!A"&amp;$K$3),RR-1,CC)))</f>
        <v/>
      </c>
      <c r="G267" s="50" t="str">
        <f ca="1">IF(RR&gt;$L$3,"",OFFSET(INDIRECT("'الرئيسية'!A"&amp;$K$3),RR-1,CC))</f>
        <v/>
      </c>
      <c r="H267" s="50" t="str">
        <f ca="1">IF(RR&gt;$L$3,"",OFFSET(INDIRECT("'الرئيسية'!A"&amp;$K$3),RR-1,CC))</f>
        <v/>
      </c>
      <c r="I267" s="51" t="str">
        <f t="shared" ca="1" si="3"/>
        <v/>
      </c>
    </row>
    <row r="268" spans="2:9" ht="21.95" customHeight="1">
      <c r="B268" s="47" t="str">
        <f ca="1">IF(C268="","",COUNTA($C$14:C268))</f>
        <v/>
      </c>
      <c r="C268" s="48" t="str">
        <f ca="1">IF(RR&gt;$L$3,"",OFFSET(INDIRECT("'الرئيسية'!A"&amp;$K$3),RR-1,CC))</f>
        <v/>
      </c>
      <c r="D268" s="71" t="str">
        <f ca="1">IF(RR&gt;$L$3,"",OFFSET(INDIRECT("'الرئيسية'!A"&amp;$K$3),RR-1,CC))</f>
        <v/>
      </c>
      <c r="E268" s="71"/>
      <c r="F268" s="49" t="str">
        <f ca="1">IF(IF(RR&gt;$L$3,"",OFFSET(INDIRECT("'الرئيسية'!A"&amp;$K$3),RR-1,CC))=0,"",IF(RR&gt;$L$3,"",OFFSET(INDIRECT("'الرئيسية'!A"&amp;$K$3),RR-1,CC)))</f>
        <v/>
      </c>
      <c r="G268" s="50" t="str">
        <f ca="1">IF(RR&gt;$L$3,"",OFFSET(INDIRECT("'الرئيسية'!A"&amp;$K$3),RR-1,CC))</f>
        <v/>
      </c>
      <c r="H268" s="50" t="str">
        <f ca="1">IF(RR&gt;$L$3,"",OFFSET(INDIRECT("'الرئيسية'!A"&amp;$K$3),RR-1,CC))</f>
        <v/>
      </c>
      <c r="I268" s="51" t="str">
        <f t="shared" ca="1" si="3"/>
        <v/>
      </c>
    </row>
    <row r="269" spans="2:9" ht="21.95" customHeight="1">
      <c r="B269" s="47" t="str">
        <f ca="1">IF(C269="","",COUNTA($C$14:C269))</f>
        <v/>
      </c>
      <c r="C269" s="48" t="str">
        <f ca="1">IF(RR&gt;$L$3,"",OFFSET(INDIRECT("'الرئيسية'!A"&amp;$K$3),RR-1,CC))</f>
        <v/>
      </c>
      <c r="D269" s="71" t="str">
        <f ca="1">IF(RR&gt;$L$3,"",OFFSET(INDIRECT("'الرئيسية'!A"&amp;$K$3),RR-1,CC))</f>
        <v/>
      </c>
      <c r="E269" s="71"/>
      <c r="F269" s="49" t="str">
        <f ca="1">IF(IF(RR&gt;$L$3,"",OFFSET(INDIRECT("'الرئيسية'!A"&amp;$K$3),RR-1,CC))=0,"",IF(RR&gt;$L$3,"",OFFSET(INDIRECT("'الرئيسية'!A"&amp;$K$3),RR-1,CC)))</f>
        <v/>
      </c>
      <c r="G269" s="50" t="str">
        <f ca="1">IF(RR&gt;$L$3,"",OFFSET(INDIRECT("'الرئيسية'!A"&amp;$K$3),RR-1,CC))</f>
        <v/>
      </c>
      <c r="H269" s="50" t="str">
        <f ca="1">IF(RR&gt;$L$3,"",OFFSET(INDIRECT("'الرئيسية'!A"&amp;$K$3),RR-1,CC))</f>
        <v/>
      </c>
      <c r="I269" s="51" t="str">
        <f t="shared" ca="1" si="3"/>
        <v/>
      </c>
    </row>
    <row r="270" spans="2:9" ht="21.95" customHeight="1">
      <c r="B270" s="47" t="str">
        <f ca="1">IF(C270="","",COUNTA($C$14:C270))</f>
        <v/>
      </c>
      <c r="C270" s="48" t="str">
        <f ca="1">IF(RR&gt;$L$3,"",OFFSET(INDIRECT("'الرئيسية'!A"&amp;$K$3),RR-1,CC))</f>
        <v/>
      </c>
      <c r="D270" s="71" t="str">
        <f ca="1">IF(RR&gt;$L$3,"",OFFSET(INDIRECT("'الرئيسية'!A"&amp;$K$3),RR-1,CC))</f>
        <v/>
      </c>
      <c r="E270" s="71"/>
      <c r="F270" s="49" t="str">
        <f ca="1">IF(IF(RR&gt;$L$3,"",OFFSET(INDIRECT("'الرئيسية'!A"&amp;$K$3),RR-1,CC))=0,"",IF(RR&gt;$L$3,"",OFFSET(INDIRECT("'الرئيسية'!A"&amp;$K$3),RR-1,CC)))</f>
        <v/>
      </c>
      <c r="G270" s="50" t="str">
        <f ca="1">IF(RR&gt;$L$3,"",OFFSET(INDIRECT("'الرئيسية'!A"&amp;$K$3),RR-1,CC))</f>
        <v/>
      </c>
      <c r="H270" s="50" t="str">
        <f ca="1">IF(RR&gt;$L$3,"",OFFSET(INDIRECT("'الرئيسية'!A"&amp;$K$3),RR-1,CC))</f>
        <v/>
      </c>
      <c r="I270" s="51" t="str">
        <f t="shared" ca="1" si="3"/>
        <v/>
      </c>
    </row>
    <row r="271" spans="2:9" ht="21.95" customHeight="1">
      <c r="B271" s="47" t="str">
        <f ca="1">IF(C271="","",COUNTA($C$14:C271))</f>
        <v/>
      </c>
      <c r="C271" s="48" t="str">
        <f ca="1">IF(RR&gt;$L$3,"",OFFSET(INDIRECT("'الرئيسية'!A"&amp;$K$3),RR-1,CC))</f>
        <v/>
      </c>
      <c r="D271" s="71" t="str">
        <f ca="1">IF(RR&gt;$L$3,"",OFFSET(INDIRECT("'الرئيسية'!A"&amp;$K$3),RR-1,CC))</f>
        <v/>
      </c>
      <c r="E271" s="71"/>
      <c r="F271" s="49" t="str">
        <f ca="1">IF(IF(RR&gt;$L$3,"",OFFSET(INDIRECT("'الرئيسية'!A"&amp;$K$3),RR-1,CC))=0,"",IF(RR&gt;$L$3,"",OFFSET(INDIRECT("'الرئيسية'!A"&amp;$K$3),RR-1,CC)))</f>
        <v/>
      </c>
      <c r="G271" s="50" t="str">
        <f ca="1">IF(RR&gt;$L$3,"",OFFSET(INDIRECT("'الرئيسية'!A"&amp;$K$3),RR-1,CC))</f>
        <v/>
      </c>
      <c r="H271" s="50" t="str">
        <f ca="1">IF(RR&gt;$L$3,"",OFFSET(INDIRECT("'الرئيسية'!A"&amp;$K$3),RR-1,CC))</f>
        <v/>
      </c>
      <c r="I271" s="51" t="str">
        <f t="shared" ca="1" si="3"/>
        <v/>
      </c>
    </row>
    <row r="272" spans="2:9" ht="21.95" customHeight="1">
      <c r="B272" s="47" t="str">
        <f ca="1">IF(C272="","",COUNTA($C$14:C272))</f>
        <v/>
      </c>
      <c r="C272" s="48" t="str">
        <f ca="1">IF(RR&gt;$L$3,"",OFFSET(INDIRECT("'الرئيسية'!A"&amp;$K$3),RR-1,CC))</f>
        <v/>
      </c>
      <c r="D272" s="71" t="str">
        <f ca="1">IF(RR&gt;$L$3,"",OFFSET(INDIRECT("'الرئيسية'!A"&amp;$K$3),RR-1,CC))</f>
        <v/>
      </c>
      <c r="E272" s="71"/>
      <c r="F272" s="49" t="str">
        <f ca="1">IF(IF(RR&gt;$L$3,"",OFFSET(INDIRECT("'الرئيسية'!A"&amp;$K$3),RR-1,CC))=0,"",IF(RR&gt;$L$3,"",OFFSET(INDIRECT("'الرئيسية'!A"&amp;$K$3),RR-1,CC)))</f>
        <v/>
      </c>
      <c r="G272" s="50" t="str">
        <f ca="1">IF(RR&gt;$L$3,"",OFFSET(INDIRECT("'الرئيسية'!A"&amp;$K$3),RR-1,CC))</f>
        <v/>
      </c>
      <c r="H272" s="50" t="str">
        <f ca="1">IF(RR&gt;$L$3,"",OFFSET(INDIRECT("'الرئيسية'!A"&amp;$K$3),RR-1,CC))</f>
        <v/>
      </c>
      <c r="I272" s="51" t="str">
        <f t="shared" ref="I272:I335" ca="1" si="4">IF(AND(G272="",H272=""),"",I271+G272-H272)</f>
        <v/>
      </c>
    </row>
    <row r="273" spans="2:9" ht="21.95" customHeight="1">
      <c r="B273" s="47" t="str">
        <f ca="1">IF(C273="","",COUNTA($C$14:C273))</f>
        <v/>
      </c>
      <c r="C273" s="48" t="str">
        <f ca="1">IF(RR&gt;$L$3,"",OFFSET(INDIRECT("'الرئيسية'!A"&amp;$K$3),RR-1,CC))</f>
        <v/>
      </c>
      <c r="D273" s="71" t="str">
        <f ca="1">IF(RR&gt;$L$3,"",OFFSET(INDIRECT("'الرئيسية'!A"&amp;$K$3),RR-1,CC))</f>
        <v/>
      </c>
      <c r="E273" s="71"/>
      <c r="F273" s="49" t="str">
        <f ca="1">IF(IF(RR&gt;$L$3,"",OFFSET(INDIRECT("'الرئيسية'!A"&amp;$K$3),RR-1,CC))=0,"",IF(RR&gt;$L$3,"",OFFSET(INDIRECT("'الرئيسية'!A"&amp;$K$3),RR-1,CC)))</f>
        <v/>
      </c>
      <c r="G273" s="50" t="str">
        <f ca="1">IF(RR&gt;$L$3,"",OFFSET(INDIRECT("'الرئيسية'!A"&amp;$K$3),RR-1,CC))</f>
        <v/>
      </c>
      <c r="H273" s="50" t="str">
        <f ca="1">IF(RR&gt;$L$3,"",OFFSET(INDIRECT("'الرئيسية'!A"&amp;$K$3),RR-1,CC))</f>
        <v/>
      </c>
      <c r="I273" s="51" t="str">
        <f t="shared" ca="1" si="4"/>
        <v/>
      </c>
    </row>
    <row r="274" spans="2:9" ht="21.95" customHeight="1">
      <c r="B274" s="47" t="str">
        <f ca="1">IF(C274="","",COUNTA($C$14:C274))</f>
        <v/>
      </c>
      <c r="C274" s="48" t="str">
        <f ca="1">IF(RR&gt;$L$3,"",OFFSET(INDIRECT("'الرئيسية'!A"&amp;$K$3),RR-1,CC))</f>
        <v/>
      </c>
      <c r="D274" s="71" t="str">
        <f ca="1">IF(RR&gt;$L$3,"",OFFSET(INDIRECT("'الرئيسية'!A"&amp;$K$3),RR-1,CC))</f>
        <v/>
      </c>
      <c r="E274" s="71"/>
      <c r="F274" s="49" t="str">
        <f ca="1">IF(IF(RR&gt;$L$3,"",OFFSET(INDIRECT("'الرئيسية'!A"&amp;$K$3),RR-1,CC))=0,"",IF(RR&gt;$L$3,"",OFFSET(INDIRECT("'الرئيسية'!A"&amp;$K$3),RR-1,CC)))</f>
        <v/>
      </c>
      <c r="G274" s="50" t="str">
        <f ca="1">IF(RR&gt;$L$3,"",OFFSET(INDIRECT("'الرئيسية'!A"&amp;$K$3),RR-1,CC))</f>
        <v/>
      </c>
      <c r="H274" s="50" t="str">
        <f ca="1">IF(RR&gt;$L$3,"",OFFSET(INDIRECT("'الرئيسية'!A"&amp;$K$3),RR-1,CC))</f>
        <v/>
      </c>
      <c r="I274" s="51" t="str">
        <f t="shared" ca="1" si="4"/>
        <v/>
      </c>
    </row>
    <row r="275" spans="2:9" ht="21.95" customHeight="1">
      <c r="B275" s="47" t="str">
        <f ca="1">IF(C275="","",COUNTA($C$14:C275))</f>
        <v/>
      </c>
      <c r="C275" s="48" t="str">
        <f ca="1">IF(RR&gt;$L$3,"",OFFSET(INDIRECT("'الرئيسية'!A"&amp;$K$3),RR-1,CC))</f>
        <v/>
      </c>
      <c r="D275" s="71" t="str">
        <f ca="1">IF(RR&gt;$L$3,"",OFFSET(INDIRECT("'الرئيسية'!A"&amp;$K$3),RR-1,CC))</f>
        <v/>
      </c>
      <c r="E275" s="71"/>
      <c r="F275" s="49" t="str">
        <f ca="1">IF(IF(RR&gt;$L$3,"",OFFSET(INDIRECT("'الرئيسية'!A"&amp;$K$3),RR-1,CC))=0,"",IF(RR&gt;$L$3,"",OFFSET(INDIRECT("'الرئيسية'!A"&amp;$K$3),RR-1,CC)))</f>
        <v/>
      </c>
      <c r="G275" s="50" t="str">
        <f ca="1">IF(RR&gt;$L$3,"",OFFSET(INDIRECT("'الرئيسية'!A"&amp;$K$3),RR-1,CC))</f>
        <v/>
      </c>
      <c r="H275" s="50" t="str">
        <f ca="1">IF(RR&gt;$L$3,"",OFFSET(INDIRECT("'الرئيسية'!A"&amp;$K$3),RR-1,CC))</f>
        <v/>
      </c>
      <c r="I275" s="51" t="str">
        <f t="shared" ca="1" si="4"/>
        <v/>
      </c>
    </row>
    <row r="276" spans="2:9" ht="21.95" customHeight="1">
      <c r="B276" s="47" t="str">
        <f ca="1">IF(C276="","",COUNTA($C$14:C276))</f>
        <v/>
      </c>
      <c r="C276" s="48" t="str">
        <f ca="1">IF(RR&gt;$L$3,"",OFFSET(INDIRECT("'الرئيسية'!A"&amp;$K$3),RR-1,CC))</f>
        <v/>
      </c>
      <c r="D276" s="71" t="str">
        <f ca="1">IF(RR&gt;$L$3,"",OFFSET(INDIRECT("'الرئيسية'!A"&amp;$K$3),RR-1,CC))</f>
        <v/>
      </c>
      <c r="E276" s="71"/>
      <c r="F276" s="49" t="str">
        <f ca="1">IF(IF(RR&gt;$L$3,"",OFFSET(INDIRECT("'الرئيسية'!A"&amp;$K$3),RR-1,CC))=0,"",IF(RR&gt;$L$3,"",OFFSET(INDIRECT("'الرئيسية'!A"&amp;$K$3),RR-1,CC)))</f>
        <v/>
      </c>
      <c r="G276" s="50" t="str">
        <f ca="1">IF(RR&gt;$L$3,"",OFFSET(INDIRECT("'الرئيسية'!A"&amp;$K$3),RR-1,CC))</f>
        <v/>
      </c>
      <c r="H276" s="50" t="str">
        <f ca="1">IF(RR&gt;$L$3,"",OFFSET(INDIRECT("'الرئيسية'!A"&amp;$K$3),RR-1,CC))</f>
        <v/>
      </c>
      <c r="I276" s="51" t="str">
        <f t="shared" ca="1" si="4"/>
        <v/>
      </c>
    </row>
    <row r="277" spans="2:9" ht="21.95" customHeight="1">
      <c r="B277" s="47" t="str">
        <f ca="1">IF(C277="","",COUNTA($C$14:C277))</f>
        <v/>
      </c>
      <c r="C277" s="48" t="str">
        <f ca="1">IF(RR&gt;$L$3,"",OFFSET(INDIRECT("'الرئيسية'!A"&amp;$K$3),RR-1,CC))</f>
        <v/>
      </c>
      <c r="D277" s="71" t="str">
        <f ca="1">IF(RR&gt;$L$3,"",OFFSET(INDIRECT("'الرئيسية'!A"&amp;$K$3),RR-1,CC))</f>
        <v/>
      </c>
      <c r="E277" s="71"/>
      <c r="F277" s="49" t="str">
        <f ca="1">IF(IF(RR&gt;$L$3,"",OFFSET(INDIRECT("'الرئيسية'!A"&amp;$K$3),RR-1,CC))=0,"",IF(RR&gt;$L$3,"",OFFSET(INDIRECT("'الرئيسية'!A"&amp;$K$3),RR-1,CC)))</f>
        <v/>
      </c>
      <c r="G277" s="50" t="str">
        <f ca="1">IF(RR&gt;$L$3,"",OFFSET(INDIRECT("'الرئيسية'!A"&amp;$K$3),RR-1,CC))</f>
        <v/>
      </c>
      <c r="H277" s="50" t="str">
        <f ca="1">IF(RR&gt;$L$3,"",OFFSET(INDIRECT("'الرئيسية'!A"&amp;$K$3),RR-1,CC))</f>
        <v/>
      </c>
      <c r="I277" s="51" t="str">
        <f t="shared" ca="1" si="4"/>
        <v/>
      </c>
    </row>
    <row r="278" spans="2:9" ht="21.95" customHeight="1">
      <c r="B278" s="47" t="str">
        <f ca="1">IF(C278="","",COUNTA($C$14:C278))</f>
        <v/>
      </c>
      <c r="C278" s="48" t="str">
        <f ca="1">IF(RR&gt;$L$3,"",OFFSET(INDIRECT("'الرئيسية'!A"&amp;$K$3),RR-1,CC))</f>
        <v/>
      </c>
      <c r="D278" s="71" t="str">
        <f ca="1">IF(RR&gt;$L$3,"",OFFSET(INDIRECT("'الرئيسية'!A"&amp;$K$3),RR-1,CC))</f>
        <v/>
      </c>
      <c r="E278" s="71"/>
      <c r="F278" s="49" t="str">
        <f ca="1">IF(IF(RR&gt;$L$3,"",OFFSET(INDIRECT("'الرئيسية'!A"&amp;$K$3),RR-1,CC))=0,"",IF(RR&gt;$L$3,"",OFFSET(INDIRECT("'الرئيسية'!A"&amp;$K$3),RR-1,CC)))</f>
        <v/>
      </c>
      <c r="G278" s="50" t="str">
        <f ca="1">IF(RR&gt;$L$3,"",OFFSET(INDIRECT("'الرئيسية'!A"&amp;$K$3),RR-1,CC))</f>
        <v/>
      </c>
      <c r="H278" s="50" t="str">
        <f ca="1">IF(RR&gt;$L$3,"",OFFSET(INDIRECT("'الرئيسية'!A"&amp;$K$3),RR-1,CC))</f>
        <v/>
      </c>
      <c r="I278" s="51" t="str">
        <f t="shared" ca="1" si="4"/>
        <v/>
      </c>
    </row>
    <row r="279" spans="2:9" ht="21.95" customHeight="1">
      <c r="B279" s="47" t="str">
        <f ca="1">IF(C279="","",COUNTA($C$14:C279))</f>
        <v/>
      </c>
      <c r="C279" s="48" t="str">
        <f ca="1">IF(RR&gt;$L$3,"",OFFSET(INDIRECT("'الرئيسية'!A"&amp;$K$3),RR-1,CC))</f>
        <v/>
      </c>
      <c r="D279" s="71" t="str">
        <f ca="1">IF(RR&gt;$L$3,"",OFFSET(INDIRECT("'الرئيسية'!A"&amp;$K$3),RR-1,CC))</f>
        <v/>
      </c>
      <c r="E279" s="71"/>
      <c r="F279" s="49" t="str">
        <f ca="1">IF(IF(RR&gt;$L$3,"",OFFSET(INDIRECT("'الرئيسية'!A"&amp;$K$3),RR-1,CC))=0,"",IF(RR&gt;$L$3,"",OFFSET(INDIRECT("'الرئيسية'!A"&amp;$K$3),RR-1,CC)))</f>
        <v/>
      </c>
      <c r="G279" s="50" t="str">
        <f ca="1">IF(RR&gt;$L$3,"",OFFSET(INDIRECT("'الرئيسية'!A"&amp;$K$3),RR-1,CC))</f>
        <v/>
      </c>
      <c r="H279" s="50" t="str">
        <f ca="1">IF(RR&gt;$L$3,"",OFFSET(INDIRECT("'الرئيسية'!A"&amp;$K$3),RR-1,CC))</f>
        <v/>
      </c>
      <c r="I279" s="51" t="str">
        <f t="shared" ca="1" si="4"/>
        <v/>
      </c>
    </row>
    <row r="280" spans="2:9" ht="21.95" customHeight="1">
      <c r="B280" s="47" t="str">
        <f ca="1">IF(C280="","",COUNTA($C$14:C280))</f>
        <v/>
      </c>
      <c r="C280" s="48" t="str">
        <f ca="1">IF(RR&gt;$L$3,"",OFFSET(INDIRECT("'الرئيسية'!A"&amp;$K$3),RR-1,CC))</f>
        <v/>
      </c>
      <c r="D280" s="71" t="str">
        <f ca="1">IF(RR&gt;$L$3,"",OFFSET(INDIRECT("'الرئيسية'!A"&amp;$K$3),RR-1,CC))</f>
        <v/>
      </c>
      <c r="E280" s="71"/>
      <c r="F280" s="49" t="str">
        <f ca="1">IF(IF(RR&gt;$L$3,"",OFFSET(INDIRECT("'الرئيسية'!A"&amp;$K$3),RR-1,CC))=0,"",IF(RR&gt;$L$3,"",OFFSET(INDIRECT("'الرئيسية'!A"&amp;$K$3),RR-1,CC)))</f>
        <v/>
      </c>
      <c r="G280" s="50" t="str">
        <f ca="1">IF(RR&gt;$L$3,"",OFFSET(INDIRECT("'الرئيسية'!A"&amp;$K$3),RR-1,CC))</f>
        <v/>
      </c>
      <c r="H280" s="50" t="str">
        <f ca="1">IF(RR&gt;$L$3,"",OFFSET(INDIRECT("'الرئيسية'!A"&amp;$K$3),RR-1,CC))</f>
        <v/>
      </c>
      <c r="I280" s="51" t="str">
        <f t="shared" ca="1" si="4"/>
        <v/>
      </c>
    </row>
    <row r="281" spans="2:9" ht="21.95" customHeight="1">
      <c r="B281" s="47" t="str">
        <f ca="1">IF(C281="","",COUNTA($C$14:C281))</f>
        <v/>
      </c>
      <c r="C281" s="48" t="str">
        <f ca="1">IF(RR&gt;$L$3,"",OFFSET(INDIRECT("'الرئيسية'!A"&amp;$K$3),RR-1,CC))</f>
        <v/>
      </c>
      <c r="D281" s="71" t="str">
        <f ca="1">IF(RR&gt;$L$3,"",OFFSET(INDIRECT("'الرئيسية'!A"&amp;$K$3),RR-1,CC))</f>
        <v/>
      </c>
      <c r="E281" s="71"/>
      <c r="F281" s="49" t="str">
        <f ca="1">IF(IF(RR&gt;$L$3,"",OFFSET(INDIRECT("'الرئيسية'!A"&amp;$K$3),RR-1,CC))=0,"",IF(RR&gt;$L$3,"",OFFSET(INDIRECT("'الرئيسية'!A"&amp;$K$3),RR-1,CC)))</f>
        <v/>
      </c>
      <c r="G281" s="50" t="str">
        <f ca="1">IF(RR&gt;$L$3,"",OFFSET(INDIRECT("'الرئيسية'!A"&amp;$K$3),RR-1,CC))</f>
        <v/>
      </c>
      <c r="H281" s="50" t="str">
        <f ca="1">IF(RR&gt;$L$3,"",OFFSET(INDIRECT("'الرئيسية'!A"&amp;$K$3),RR-1,CC))</f>
        <v/>
      </c>
      <c r="I281" s="51" t="str">
        <f t="shared" ca="1" si="4"/>
        <v/>
      </c>
    </row>
    <row r="282" spans="2:9" ht="21.95" customHeight="1">
      <c r="B282" s="47" t="str">
        <f ca="1">IF(C282="","",COUNTA($C$14:C282))</f>
        <v/>
      </c>
      <c r="C282" s="48" t="str">
        <f ca="1">IF(RR&gt;$L$3,"",OFFSET(INDIRECT("'الرئيسية'!A"&amp;$K$3),RR-1,CC))</f>
        <v/>
      </c>
      <c r="D282" s="71" t="str">
        <f ca="1">IF(RR&gt;$L$3,"",OFFSET(INDIRECT("'الرئيسية'!A"&amp;$K$3),RR-1,CC))</f>
        <v/>
      </c>
      <c r="E282" s="71"/>
      <c r="F282" s="49" t="str">
        <f ca="1">IF(IF(RR&gt;$L$3,"",OFFSET(INDIRECT("'الرئيسية'!A"&amp;$K$3),RR-1,CC))=0,"",IF(RR&gt;$L$3,"",OFFSET(INDIRECT("'الرئيسية'!A"&amp;$K$3),RR-1,CC)))</f>
        <v/>
      </c>
      <c r="G282" s="50" t="str">
        <f ca="1">IF(RR&gt;$L$3,"",OFFSET(INDIRECT("'الرئيسية'!A"&amp;$K$3),RR-1,CC))</f>
        <v/>
      </c>
      <c r="H282" s="50" t="str">
        <f ca="1">IF(RR&gt;$L$3,"",OFFSET(INDIRECT("'الرئيسية'!A"&amp;$K$3),RR-1,CC))</f>
        <v/>
      </c>
      <c r="I282" s="51" t="str">
        <f t="shared" ca="1" si="4"/>
        <v/>
      </c>
    </row>
    <row r="283" spans="2:9" ht="21.95" customHeight="1">
      <c r="B283" s="47" t="str">
        <f ca="1">IF(C283="","",COUNTA($C$14:C283))</f>
        <v/>
      </c>
      <c r="C283" s="48" t="str">
        <f ca="1">IF(RR&gt;$L$3,"",OFFSET(INDIRECT("'الرئيسية'!A"&amp;$K$3),RR-1,CC))</f>
        <v/>
      </c>
      <c r="D283" s="71" t="str">
        <f ca="1">IF(RR&gt;$L$3,"",OFFSET(INDIRECT("'الرئيسية'!A"&amp;$K$3),RR-1,CC))</f>
        <v/>
      </c>
      <c r="E283" s="71"/>
      <c r="F283" s="49" t="str">
        <f ca="1">IF(IF(RR&gt;$L$3,"",OFFSET(INDIRECT("'الرئيسية'!A"&amp;$K$3),RR-1,CC))=0,"",IF(RR&gt;$L$3,"",OFFSET(INDIRECT("'الرئيسية'!A"&amp;$K$3),RR-1,CC)))</f>
        <v/>
      </c>
      <c r="G283" s="50" t="str">
        <f ca="1">IF(RR&gt;$L$3,"",OFFSET(INDIRECT("'الرئيسية'!A"&amp;$K$3),RR-1,CC))</f>
        <v/>
      </c>
      <c r="H283" s="50" t="str">
        <f ca="1">IF(RR&gt;$L$3,"",OFFSET(INDIRECT("'الرئيسية'!A"&amp;$K$3),RR-1,CC))</f>
        <v/>
      </c>
      <c r="I283" s="51" t="str">
        <f t="shared" ca="1" si="4"/>
        <v/>
      </c>
    </row>
    <row r="284" spans="2:9" ht="21.95" customHeight="1">
      <c r="B284" s="47" t="str">
        <f ca="1">IF(C284="","",COUNTA($C$14:C284))</f>
        <v/>
      </c>
      <c r="C284" s="48" t="str">
        <f ca="1">IF(RR&gt;$L$3,"",OFFSET(INDIRECT("'الرئيسية'!A"&amp;$K$3),RR-1,CC))</f>
        <v/>
      </c>
      <c r="D284" s="71" t="str">
        <f ca="1">IF(RR&gt;$L$3,"",OFFSET(INDIRECT("'الرئيسية'!A"&amp;$K$3),RR-1,CC))</f>
        <v/>
      </c>
      <c r="E284" s="71"/>
      <c r="F284" s="49" t="str">
        <f ca="1">IF(IF(RR&gt;$L$3,"",OFFSET(INDIRECT("'الرئيسية'!A"&amp;$K$3),RR-1,CC))=0,"",IF(RR&gt;$L$3,"",OFFSET(INDIRECT("'الرئيسية'!A"&amp;$K$3),RR-1,CC)))</f>
        <v/>
      </c>
      <c r="G284" s="50" t="str">
        <f ca="1">IF(RR&gt;$L$3,"",OFFSET(INDIRECT("'الرئيسية'!A"&amp;$K$3),RR-1,CC))</f>
        <v/>
      </c>
      <c r="H284" s="50" t="str">
        <f ca="1">IF(RR&gt;$L$3,"",OFFSET(INDIRECT("'الرئيسية'!A"&amp;$K$3),RR-1,CC))</f>
        <v/>
      </c>
      <c r="I284" s="51" t="str">
        <f t="shared" ca="1" si="4"/>
        <v/>
      </c>
    </row>
    <row r="285" spans="2:9" ht="21.95" customHeight="1">
      <c r="B285" s="47" t="str">
        <f ca="1">IF(C285="","",COUNTA($C$14:C285))</f>
        <v/>
      </c>
      <c r="C285" s="48" t="str">
        <f ca="1">IF(RR&gt;$L$3,"",OFFSET(INDIRECT("'الرئيسية'!A"&amp;$K$3),RR-1,CC))</f>
        <v/>
      </c>
      <c r="D285" s="71" t="str">
        <f ca="1">IF(RR&gt;$L$3,"",OFFSET(INDIRECT("'الرئيسية'!A"&amp;$K$3),RR-1,CC))</f>
        <v/>
      </c>
      <c r="E285" s="71"/>
      <c r="F285" s="49" t="str">
        <f ca="1">IF(IF(RR&gt;$L$3,"",OFFSET(INDIRECT("'الرئيسية'!A"&amp;$K$3),RR-1,CC))=0,"",IF(RR&gt;$L$3,"",OFFSET(INDIRECT("'الرئيسية'!A"&amp;$K$3),RR-1,CC)))</f>
        <v/>
      </c>
      <c r="G285" s="50" t="str">
        <f ca="1">IF(RR&gt;$L$3,"",OFFSET(INDIRECT("'الرئيسية'!A"&amp;$K$3),RR-1,CC))</f>
        <v/>
      </c>
      <c r="H285" s="50" t="str">
        <f ca="1">IF(RR&gt;$L$3,"",OFFSET(INDIRECT("'الرئيسية'!A"&amp;$K$3),RR-1,CC))</f>
        <v/>
      </c>
      <c r="I285" s="51" t="str">
        <f t="shared" ca="1" si="4"/>
        <v/>
      </c>
    </row>
    <row r="286" spans="2:9" ht="21.95" customHeight="1">
      <c r="B286" s="47" t="str">
        <f ca="1">IF(C286="","",COUNTA($C$14:C286))</f>
        <v/>
      </c>
      <c r="C286" s="48" t="str">
        <f ca="1">IF(RR&gt;$L$3,"",OFFSET(INDIRECT("'الرئيسية'!A"&amp;$K$3),RR-1,CC))</f>
        <v/>
      </c>
      <c r="D286" s="71" t="str">
        <f ca="1">IF(RR&gt;$L$3,"",OFFSET(INDIRECT("'الرئيسية'!A"&amp;$K$3),RR-1,CC))</f>
        <v/>
      </c>
      <c r="E286" s="71"/>
      <c r="F286" s="49" t="str">
        <f ca="1">IF(IF(RR&gt;$L$3,"",OFFSET(INDIRECT("'الرئيسية'!A"&amp;$K$3),RR-1,CC))=0,"",IF(RR&gt;$L$3,"",OFFSET(INDIRECT("'الرئيسية'!A"&amp;$K$3),RR-1,CC)))</f>
        <v/>
      </c>
      <c r="G286" s="50" t="str">
        <f ca="1">IF(RR&gt;$L$3,"",OFFSET(INDIRECT("'الرئيسية'!A"&amp;$K$3),RR-1,CC))</f>
        <v/>
      </c>
      <c r="H286" s="50" t="str">
        <f ca="1">IF(RR&gt;$L$3,"",OFFSET(INDIRECT("'الرئيسية'!A"&amp;$K$3),RR-1,CC))</f>
        <v/>
      </c>
      <c r="I286" s="51" t="str">
        <f t="shared" ca="1" si="4"/>
        <v/>
      </c>
    </row>
    <row r="287" spans="2:9" ht="21.95" customHeight="1">
      <c r="B287" s="47" t="str">
        <f ca="1">IF(C287="","",COUNTA($C$14:C287))</f>
        <v/>
      </c>
      <c r="C287" s="48" t="str">
        <f ca="1">IF(RR&gt;$L$3,"",OFFSET(INDIRECT("'الرئيسية'!A"&amp;$K$3),RR-1,CC))</f>
        <v/>
      </c>
      <c r="D287" s="71" t="str">
        <f ca="1">IF(RR&gt;$L$3,"",OFFSET(INDIRECT("'الرئيسية'!A"&amp;$K$3),RR-1,CC))</f>
        <v/>
      </c>
      <c r="E287" s="71"/>
      <c r="F287" s="49" t="str">
        <f ca="1">IF(IF(RR&gt;$L$3,"",OFFSET(INDIRECT("'الرئيسية'!A"&amp;$K$3),RR-1,CC))=0,"",IF(RR&gt;$L$3,"",OFFSET(INDIRECT("'الرئيسية'!A"&amp;$K$3),RR-1,CC)))</f>
        <v/>
      </c>
      <c r="G287" s="50" t="str">
        <f ca="1">IF(RR&gt;$L$3,"",OFFSET(INDIRECT("'الرئيسية'!A"&amp;$K$3),RR-1,CC))</f>
        <v/>
      </c>
      <c r="H287" s="50" t="str">
        <f ca="1">IF(RR&gt;$L$3,"",OFFSET(INDIRECT("'الرئيسية'!A"&amp;$K$3),RR-1,CC))</f>
        <v/>
      </c>
      <c r="I287" s="51" t="str">
        <f t="shared" ca="1" si="4"/>
        <v/>
      </c>
    </row>
    <row r="288" spans="2:9" ht="21.95" customHeight="1">
      <c r="B288" s="47" t="str">
        <f ca="1">IF(C288="","",COUNTA($C$14:C288))</f>
        <v/>
      </c>
      <c r="C288" s="48" t="str">
        <f ca="1">IF(RR&gt;$L$3,"",OFFSET(INDIRECT("'الرئيسية'!A"&amp;$K$3),RR-1,CC))</f>
        <v/>
      </c>
      <c r="D288" s="71" t="str">
        <f ca="1">IF(RR&gt;$L$3,"",OFFSET(INDIRECT("'الرئيسية'!A"&amp;$K$3),RR-1,CC))</f>
        <v/>
      </c>
      <c r="E288" s="71"/>
      <c r="F288" s="49" t="str">
        <f ca="1">IF(IF(RR&gt;$L$3,"",OFFSET(INDIRECT("'الرئيسية'!A"&amp;$K$3),RR-1,CC))=0,"",IF(RR&gt;$L$3,"",OFFSET(INDIRECT("'الرئيسية'!A"&amp;$K$3),RR-1,CC)))</f>
        <v/>
      </c>
      <c r="G288" s="50" t="str">
        <f ca="1">IF(RR&gt;$L$3,"",OFFSET(INDIRECT("'الرئيسية'!A"&amp;$K$3),RR-1,CC))</f>
        <v/>
      </c>
      <c r="H288" s="50" t="str">
        <f ca="1">IF(RR&gt;$L$3,"",OFFSET(INDIRECT("'الرئيسية'!A"&amp;$K$3),RR-1,CC))</f>
        <v/>
      </c>
      <c r="I288" s="51" t="str">
        <f t="shared" ca="1" si="4"/>
        <v/>
      </c>
    </row>
    <row r="289" spans="2:9" ht="21.95" customHeight="1">
      <c r="B289" s="47" t="str">
        <f ca="1">IF(C289="","",COUNTA($C$14:C289))</f>
        <v/>
      </c>
      <c r="C289" s="48" t="str">
        <f ca="1">IF(RR&gt;$L$3,"",OFFSET(INDIRECT("'الرئيسية'!A"&amp;$K$3),RR-1,CC))</f>
        <v/>
      </c>
      <c r="D289" s="71" t="str">
        <f ca="1">IF(RR&gt;$L$3,"",OFFSET(INDIRECT("'الرئيسية'!A"&amp;$K$3),RR-1,CC))</f>
        <v/>
      </c>
      <c r="E289" s="71"/>
      <c r="F289" s="49" t="str">
        <f ca="1">IF(IF(RR&gt;$L$3,"",OFFSET(INDIRECT("'الرئيسية'!A"&amp;$K$3),RR-1,CC))=0,"",IF(RR&gt;$L$3,"",OFFSET(INDIRECT("'الرئيسية'!A"&amp;$K$3),RR-1,CC)))</f>
        <v/>
      </c>
      <c r="G289" s="50" t="str">
        <f ca="1">IF(RR&gt;$L$3,"",OFFSET(INDIRECT("'الرئيسية'!A"&amp;$K$3),RR-1,CC))</f>
        <v/>
      </c>
      <c r="H289" s="50" t="str">
        <f ca="1">IF(RR&gt;$L$3,"",OFFSET(INDIRECT("'الرئيسية'!A"&amp;$K$3),RR-1,CC))</f>
        <v/>
      </c>
      <c r="I289" s="51" t="str">
        <f t="shared" ca="1" si="4"/>
        <v/>
      </c>
    </row>
    <row r="290" spans="2:9" ht="21.95" customHeight="1">
      <c r="B290" s="47" t="str">
        <f ca="1">IF(C290="","",COUNTA($C$14:C290))</f>
        <v/>
      </c>
      <c r="C290" s="48" t="str">
        <f ca="1">IF(RR&gt;$L$3,"",OFFSET(INDIRECT("'الرئيسية'!A"&amp;$K$3),RR-1,CC))</f>
        <v/>
      </c>
      <c r="D290" s="71" t="str">
        <f ca="1">IF(RR&gt;$L$3,"",OFFSET(INDIRECT("'الرئيسية'!A"&amp;$K$3),RR-1,CC))</f>
        <v/>
      </c>
      <c r="E290" s="71"/>
      <c r="F290" s="49" t="str">
        <f ca="1">IF(IF(RR&gt;$L$3,"",OFFSET(INDIRECT("'الرئيسية'!A"&amp;$K$3),RR-1,CC))=0,"",IF(RR&gt;$L$3,"",OFFSET(INDIRECT("'الرئيسية'!A"&amp;$K$3),RR-1,CC)))</f>
        <v/>
      </c>
      <c r="G290" s="50" t="str">
        <f ca="1">IF(RR&gt;$L$3,"",OFFSET(INDIRECT("'الرئيسية'!A"&amp;$K$3),RR-1,CC))</f>
        <v/>
      </c>
      <c r="H290" s="50" t="str">
        <f ca="1">IF(RR&gt;$L$3,"",OFFSET(INDIRECT("'الرئيسية'!A"&amp;$K$3),RR-1,CC))</f>
        <v/>
      </c>
      <c r="I290" s="51" t="str">
        <f t="shared" ca="1" si="4"/>
        <v/>
      </c>
    </row>
    <row r="291" spans="2:9" ht="21.95" customHeight="1">
      <c r="B291" s="47" t="str">
        <f ca="1">IF(C291="","",COUNTA($C$14:C291))</f>
        <v/>
      </c>
      <c r="C291" s="48" t="str">
        <f ca="1">IF(RR&gt;$L$3,"",OFFSET(INDIRECT("'الرئيسية'!A"&amp;$K$3),RR-1,CC))</f>
        <v/>
      </c>
      <c r="D291" s="71" t="str">
        <f ca="1">IF(RR&gt;$L$3,"",OFFSET(INDIRECT("'الرئيسية'!A"&amp;$K$3),RR-1,CC))</f>
        <v/>
      </c>
      <c r="E291" s="71"/>
      <c r="F291" s="49" t="str">
        <f ca="1">IF(IF(RR&gt;$L$3,"",OFFSET(INDIRECT("'الرئيسية'!A"&amp;$K$3),RR-1,CC))=0,"",IF(RR&gt;$L$3,"",OFFSET(INDIRECT("'الرئيسية'!A"&amp;$K$3),RR-1,CC)))</f>
        <v/>
      </c>
      <c r="G291" s="50" t="str">
        <f ca="1">IF(RR&gt;$L$3,"",OFFSET(INDIRECT("'الرئيسية'!A"&amp;$K$3),RR-1,CC))</f>
        <v/>
      </c>
      <c r="H291" s="50" t="str">
        <f ca="1">IF(RR&gt;$L$3,"",OFFSET(INDIRECT("'الرئيسية'!A"&amp;$K$3),RR-1,CC))</f>
        <v/>
      </c>
      <c r="I291" s="51" t="str">
        <f t="shared" ca="1" si="4"/>
        <v/>
      </c>
    </row>
    <row r="292" spans="2:9" ht="21.95" customHeight="1">
      <c r="B292" s="47" t="str">
        <f ca="1">IF(C292="","",COUNTA($C$14:C292))</f>
        <v/>
      </c>
      <c r="C292" s="48" t="str">
        <f ca="1">IF(RR&gt;$L$3,"",OFFSET(INDIRECT("'الرئيسية'!A"&amp;$K$3),RR-1,CC))</f>
        <v/>
      </c>
      <c r="D292" s="71" t="str">
        <f ca="1">IF(RR&gt;$L$3,"",OFFSET(INDIRECT("'الرئيسية'!A"&amp;$K$3),RR-1,CC))</f>
        <v/>
      </c>
      <c r="E292" s="71"/>
      <c r="F292" s="49" t="str">
        <f ca="1">IF(IF(RR&gt;$L$3,"",OFFSET(INDIRECT("'الرئيسية'!A"&amp;$K$3),RR-1,CC))=0,"",IF(RR&gt;$L$3,"",OFFSET(INDIRECT("'الرئيسية'!A"&amp;$K$3),RR-1,CC)))</f>
        <v/>
      </c>
      <c r="G292" s="50" t="str">
        <f ca="1">IF(RR&gt;$L$3,"",OFFSET(INDIRECT("'الرئيسية'!A"&amp;$K$3),RR-1,CC))</f>
        <v/>
      </c>
      <c r="H292" s="50" t="str">
        <f ca="1">IF(RR&gt;$L$3,"",OFFSET(INDIRECT("'الرئيسية'!A"&amp;$K$3),RR-1,CC))</f>
        <v/>
      </c>
      <c r="I292" s="51" t="str">
        <f t="shared" ca="1" si="4"/>
        <v/>
      </c>
    </row>
    <row r="293" spans="2:9" ht="21.95" customHeight="1">
      <c r="B293" s="47" t="str">
        <f ca="1">IF(C293="","",COUNTA($C$14:C293))</f>
        <v/>
      </c>
      <c r="C293" s="48" t="str">
        <f ca="1">IF(RR&gt;$L$3,"",OFFSET(INDIRECT("'الرئيسية'!A"&amp;$K$3),RR-1,CC))</f>
        <v/>
      </c>
      <c r="D293" s="71" t="str">
        <f ca="1">IF(RR&gt;$L$3,"",OFFSET(INDIRECT("'الرئيسية'!A"&amp;$K$3),RR-1,CC))</f>
        <v/>
      </c>
      <c r="E293" s="71"/>
      <c r="F293" s="49" t="str">
        <f ca="1">IF(IF(RR&gt;$L$3,"",OFFSET(INDIRECT("'الرئيسية'!A"&amp;$K$3),RR-1,CC))=0,"",IF(RR&gt;$L$3,"",OFFSET(INDIRECT("'الرئيسية'!A"&amp;$K$3),RR-1,CC)))</f>
        <v/>
      </c>
      <c r="G293" s="50" t="str">
        <f ca="1">IF(RR&gt;$L$3,"",OFFSET(INDIRECT("'الرئيسية'!A"&amp;$K$3),RR-1,CC))</f>
        <v/>
      </c>
      <c r="H293" s="50" t="str">
        <f ca="1">IF(RR&gt;$L$3,"",OFFSET(INDIRECT("'الرئيسية'!A"&amp;$K$3),RR-1,CC))</f>
        <v/>
      </c>
      <c r="I293" s="51" t="str">
        <f t="shared" ca="1" si="4"/>
        <v/>
      </c>
    </row>
    <row r="294" spans="2:9" ht="21.95" customHeight="1">
      <c r="B294" s="47" t="str">
        <f ca="1">IF(C294="","",COUNTA($C$14:C294))</f>
        <v/>
      </c>
      <c r="C294" s="48" t="str">
        <f ca="1">IF(RR&gt;$L$3,"",OFFSET(INDIRECT("'الرئيسية'!A"&amp;$K$3),RR-1,CC))</f>
        <v/>
      </c>
      <c r="D294" s="71" t="str">
        <f ca="1">IF(RR&gt;$L$3,"",OFFSET(INDIRECT("'الرئيسية'!A"&amp;$K$3),RR-1,CC))</f>
        <v/>
      </c>
      <c r="E294" s="71"/>
      <c r="F294" s="49" t="str">
        <f ca="1">IF(IF(RR&gt;$L$3,"",OFFSET(INDIRECT("'الرئيسية'!A"&amp;$K$3),RR-1,CC))=0,"",IF(RR&gt;$L$3,"",OFFSET(INDIRECT("'الرئيسية'!A"&amp;$K$3),RR-1,CC)))</f>
        <v/>
      </c>
      <c r="G294" s="50" t="str">
        <f ca="1">IF(RR&gt;$L$3,"",OFFSET(INDIRECT("'الرئيسية'!A"&amp;$K$3),RR-1,CC))</f>
        <v/>
      </c>
      <c r="H294" s="50" t="str">
        <f ca="1">IF(RR&gt;$L$3,"",OFFSET(INDIRECT("'الرئيسية'!A"&amp;$K$3),RR-1,CC))</f>
        <v/>
      </c>
      <c r="I294" s="51" t="str">
        <f t="shared" ca="1" si="4"/>
        <v/>
      </c>
    </row>
    <row r="295" spans="2:9" ht="21.95" customHeight="1">
      <c r="B295" s="47" t="str">
        <f ca="1">IF(C295="","",COUNTA($C$14:C295))</f>
        <v/>
      </c>
      <c r="C295" s="48" t="str">
        <f ca="1">IF(RR&gt;$L$3,"",OFFSET(INDIRECT("'الرئيسية'!A"&amp;$K$3),RR-1,CC))</f>
        <v/>
      </c>
      <c r="D295" s="71" t="str">
        <f ca="1">IF(RR&gt;$L$3,"",OFFSET(INDIRECT("'الرئيسية'!A"&amp;$K$3),RR-1,CC))</f>
        <v/>
      </c>
      <c r="E295" s="71"/>
      <c r="F295" s="49" t="str">
        <f ca="1">IF(IF(RR&gt;$L$3,"",OFFSET(INDIRECT("'الرئيسية'!A"&amp;$K$3),RR-1,CC))=0,"",IF(RR&gt;$L$3,"",OFFSET(INDIRECT("'الرئيسية'!A"&amp;$K$3),RR-1,CC)))</f>
        <v/>
      </c>
      <c r="G295" s="50" t="str">
        <f ca="1">IF(RR&gt;$L$3,"",OFFSET(INDIRECT("'الرئيسية'!A"&amp;$K$3),RR-1,CC))</f>
        <v/>
      </c>
      <c r="H295" s="50" t="str">
        <f ca="1">IF(RR&gt;$L$3,"",OFFSET(INDIRECT("'الرئيسية'!A"&amp;$K$3),RR-1,CC))</f>
        <v/>
      </c>
      <c r="I295" s="51" t="str">
        <f t="shared" ca="1" si="4"/>
        <v/>
      </c>
    </row>
    <row r="296" spans="2:9" ht="21.95" customHeight="1">
      <c r="B296" s="47" t="str">
        <f ca="1">IF(C296="","",COUNTA($C$14:C296))</f>
        <v/>
      </c>
      <c r="C296" s="48" t="str">
        <f ca="1">IF(RR&gt;$L$3,"",OFFSET(INDIRECT("'الرئيسية'!A"&amp;$K$3),RR-1,CC))</f>
        <v/>
      </c>
      <c r="D296" s="71" t="str">
        <f ca="1">IF(RR&gt;$L$3,"",OFFSET(INDIRECT("'الرئيسية'!A"&amp;$K$3),RR-1,CC))</f>
        <v/>
      </c>
      <c r="E296" s="71"/>
      <c r="F296" s="49" t="str">
        <f ca="1">IF(IF(RR&gt;$L$3,"",OFFSET(INDIRECT("'الرئيسية'!A"&amp;$K$3),RR-1,CC))=0,"",IF(RR&gt;$L$3,"",OFFSET(INDIRECT("'الرئيسية'!A"&amp;$K$3),RR-1,CC)))</f>
        <v/>
      </c>
      <c r="G296" s="50" t="str">
        <f ca="1">IF(RR&gt;$L$3,"",OFFSET(INDIRECT("'الرئيسية'!A"&amp;$K$3),RR-1,CC))</f>
        <v/>
      </c>
      <c r="H296" s="50" t="str">
        <f ca="1">IF(RR&gt;$L$3,"",OFFSET(INDIRECT("'الرئيسية'!A"&amp;$K$3),RR-1,CC))</f>
        <v/>
      </c>
      <c r="I296" s="51" t="str">
        <f t="shared" ca="1" si="4"/>
        <v/>
      </c>
    </row>
    <row r="297" spans="2:9" ht="21.95" customHeight="1">
      <c r="B297" s="47" t="str">
        <f ca="1">IF(C297="","",COUNTA($C$14:C297))</f>
        <v/>
      </c>
      <c r="C297" s="48" t="str">
        <f ca="1">IF(RR&gt;$L$3,"",OFFSET(INDIRECT("'الرئيسية'!A"&amp;$K$3),RR-1,CC))</f>
        <v/>
      </c>
      <c r="D297" s="71" t="str">
        <f ca="1">IF(RR&gt;$L$3,"",OFFSET(INDIRECT("'الرئيسية'!A"&amp;$K$3),RR-1,CC))</f>
        <v/>
      </c>
      <c r="E297" s="71"/>
      <c r="F297" s="49" t="str">
        <f ca="1">IF(IF(RR&gt;$L$3,"",OFFSET(INDIRECT("'الرئيسية'!A"&amp;$K$3),RR-1,CC))=0,"",IF(RR&gt;$L$3,"",OFFSET(INDIRECT("'الرئيسية'!A"&amp;$K$3),RR-1,CC)))</f>
        <v/>
      </c>
      <c r="G297" s="50" t="str">
        <f ca="1">IF(RR&gt;$L$3,"",OFFSET(INDIRECT("'الرئيسية'!A"&amp;$K$3),RR-1,CC))</f>
        <v/>
      </c>
      <c r="H297" s="50" t="str">
        <f ca="1">IF(RR&gt;$L$3,"",OFFSET(INDIRECT("'الرئيسية'!A"&amp;$K$3),RR-1,CC))</f>
        <v/>
      </c>
      <c r="I297" s="51" t="str">
        <f t="shared" ca="1" si="4"/>
        <v/>
      </c>
    </row>
    <row r="298" spans="2:9" ht="21.95" customHeight="1">
      <c r="B298" s="47" t="str">
        <f ca="1">IF(C298="","",COUNTA($C$14:C298))</f>
        <v/>
      </c>
      <c r="C298" s="48" t="str">
        <f ca="1">IF(RR&gt;$L$3,"",OFFSET(INDIRECT("'الرئيسية'!A"&amp;$K$3),RR-1,CC))</f>
        <v/>
      </c>
      <c r="D298" s="71" t="str">
        <f ca="1">IF(RR&gt;$L$3,"",OFFSET(INDIRECT("'الرئيسية'!A"&amp;$K$3),RR-1,CC))</f>
        <v/>
      </c>
      <c r="E298" s="71"/>
      <c r="F298" s="49" t="str">
        <f ca="1">IF(IF(RR&gt;$L$3,"",OFFSET(INDIRECT("'الرئيسية'!A"&amp;$K$3),RR-1,CC))=0,"",IF(RR&gt;$L$3,"",OFFSET(INDIRECT("'الرئيسية'!A"&amp;$K$3),RR-1,CC)))</f>
        <v/>
      </c>
      <c r="G298" s="50" t="str">
        <f ca="1">IF(RR&gt;$L$3,"",OFFSET(INDIRECT("'الرئيسية'!A"&amp;$K$3),RR-1,CC))</f>
        <v/>
      </c>
      <c r="H298" s="50" t="str">
        <f ca="1">IF(RR&gt;$L$3,"",OFFSET(INDIRECT("'الرئيسية'!A"&amp;$K$3),RR-1,CC))</f>
        <v/>
      </c>
      <c r="I298" s="51" t="str">
        <f t="shared" ca="1" si="4"/>
        <v/>
      </c>
    </row>
    <row r="299" spans="2:9" ht="21.95" customHeight="1">
      <c r="B299" s="47" t="str">
        <f ca="1">IF(C299="","",COUNTA($C$14:C299))</f>
        <v/>
      </c>
      <c r="C299" s="48" t="str">
        <f ca="1">IF(RR&gt;$L$3,"",OFFSET(INDIRECT("'الرئيسية'!A"&amp;$K$3),RR-1,CC))</f>
        <v/>
      </c>
      <c r="D299" s="71" t="str">
        <f ca="1">IF(RR&gt;$L$3,"",OFFSET(INDIRECT("'الرئيسية'!A"&amp;$K$3),RR-1,CC))</f>
        <v/>
      </c>
      <c r="E299" s="71"/>
      <c r="F299" s="49" t="str">
        <f ca="1">IF(IF(RR&gt;$L$3,"",OFFSET(INDIRECT("'الرئيسية'!A"&amp;$K$3),RR-1,CC))=0,"",IF(RR&gt;$L$3,"",OFFSET(INDIRECT("'الرئيسية'!A"&amp;$K$3),RR-1,CC)))</f>
        <v/>
      </c>
      <c r="G299" s="50" t="str">
        <f ca="1">IF(RR&gt;$L$3,"",OFFSET(INDIRECT("'الرئيسية'!A"&amp;$K$3),RR-1,CC))</f>
        <v/>
      </c>
      <c r="H299" s="50" t="str">
        <f ca="1">IF(RR&gt;$L$3,"",OFFSET(INDIRECT("'الرئيسية'!A"&amp;$K$3),RR-1,CC))</f>
        <v/>
      </c>
      <c r="I299" s="51" t="str">
        <f t="shared" ca="1" si="4"/>
        <v/>
      </c>
    </row>
    <row r="300" spans="2:9" ht="21.95" customHeight="1">
      <c r="B300" s="47" t="str">
        <f ca="1">IF(C300="","",COUNTA($C$14:C300))</f>
        <v/>
      </c>
      <c r="C300" s="48" t="str">
        <f ca="1">IF(RR&gt;$L$3,"",OFFSET(INDIRECT("'الرئيسية'!A"&amp;$K$3),RR-1,CC))</f>
        <v/>
      </c>
      <c r="D300" s="71" t="str">
        <f ca="1">IF(RR&gt;$L$3,"",OFFSET(INDIRECT("'الرئيسية'!A"&amp;$K$3),RR-1,CC))</f>
        <v/>
      </c>
      <c r="E300" s="71"/>
      <c r="F300" s="49" t="str">
        <f ca="1">IF(IF(RR&gt;$L$3,"",OFFSET(INDIRECT("'الرئيسية'!A"&amp;$K$3),RR-1,CC))=0,"",IF(RR&gt;$L$3,"",OFFSET(INDIRECT("'الرئيسية'!A"&amp;$K$3),RR-1,CC)))</f>
        <v/>
      </c>
      <c r="G300" s="50" t="str">
        <f ca="1">IF(RR&gt;$L$3,"",OFFSET(INDIRECT("'الرئيسية'!A"&amp;$K$3),RR-1,CC))</f>
        <v/>
      </c>
      <c r="H300" s="50" t="str">
        <f ca="1">IF(RR&gt;$L$3,"",OFFSET(INDIRECT("'الرئيسية'!A"&amp;$K$3),RR-1,CC))</f>
        <v/>
      </c>
      <c r="I300" s="51" t="str">
        <f t="shared" ca="1" si="4"/>
        <v/>
      </c>
    </row>
    <row r="301" spans="2:9" ht="21.95" customHeight="1">
      <c r="B301" s="47" t="str">
        <f ca="1">IF(C301="","",COUNTA($C$14:C301))</f>
        <v/>
      </c>
      <c r="C301" s="48" t="str">
        <f ca="1">IF(RR&gt;$L$3,"",OFFSET(INDIRECT("'الرئيسية'!A"&amp;$K$3),RR-1,CC))</f>
        <v/>
      </c>
      <c r="D301" s="71" t="str">
        <f ca="1">IF(RR&gt;$L$3,"",OFFSET(INDIRECT("'الرئيسية'!A"&amp;$K$3),RR-1,CC))</f>
        <v/>
      </c>
      <c r="E301" s="71"/>
      <c r="F301" s="49" t="str">
        <f ca="1">IF(IF(RR&gt;$L$3,"",OFFSET(INDIRECT("'الرئيسية'!A"&amp;$K$3),RR-1,CC))=0,"",IF(RR&gt;$L$3,"",OFFSET(INDIRECT("'الرئيسية'!A"&amp;$K$3),RR-1,CC)))</f>
        <v/>
      </c>
      <c r="G301" s="50" t="str">
        <f ca="1">IF(RR&gt;$L$3,"",OFFSET(INDIRECT("'الرئيسية'!A"&amp;$K$3),RR-1,CC))</f>
        <v/>
      </c>
      <c r="H301" s="50" t="str">
        <f ca="1">IF(RR&gt;$L$3,"",OFFSET(INDIRECT("'الرئيسية'!A"&amp;$K$3),RR-1,CC))</f>
        <v/>
      </c>
      <c r="I301" s="51" t="str">
        <f t="shared" ca="1" si="4"/>
        <v/>
      </c>
    </row>
    <row r="302" spans="2:9" ht="21.95" customHeight="1">
      <c r="B302" s="47" t="str">
        <f ca="1">IF(C302="","",COUNTA($C$14:C302))</f>
        <v/>
      </c>
      <c r="C302" s="48" t="str">
        <f ca="1">IF(RR&gt;$L$3,"",OFFSET(INDIRECT("'الرئيسية'!A"&amp;$K$3),RR-1,CC))</f>
        <v/>
      </c>
      <c r="D302" s="71" t="str">
        <f ca="1">IF(RR&gt;$L$3,"",OFFSET(INDIRECT("'الرئيسية'!A"&amp;$K$3),RR-1,CC))</f>
        <v/>
      </c>
      <c r="E302" s="71"/>
      <c r="F302" s="49" t="str">
        <f ca="1">IF(IF(RR&gt;$L$3,"",OFFSET(INDIRECT("'الرئيسية'!A"&amp;$K$3),RR-1,CC))=0,"",IF(RR&gt;$L$3,"",OFFSET(INDIRECT("'الرئيسية'!A"&amp;$K$3),RR-1,CC)))</f>
        <v/>
      </c>
      <c r="G302" s="50" t="str">
        <f ca="1">IF(RR&gt;$L$3,"",OFFSET(INDIRECT("'الرئيسية'!A"&amp;$K$3),RR-1,CC))</f>
        <v/>
      </c>
      <c r="H302" s="50" t="str">
        <f ca="1">IF(RR&gt;$L$3,"",OFFSET(INDIRECT("'الرئيسية'!A"&amp;$K$3),RR-1,CC))</f>
        <v/>
      </c>
      <c r="I302" s="51" t="str">
        <f t="shared" ca="1" si="4"/>
        <v/>
      </c>
    </row>
    <row r="303" spans="2:9" ht="21.95" customHeight="1">
      <c r="B303" s="47" t="str">
        <f ca="1">IF(C303="","",COUNTA($C$14:C303))</f>
        <v/>
      </c>
      <c r="C303" s="48" t="str">
        <f ca="1">IF(RR&gt;$L$3,"",OFFSET(INDIRECT("'الرئيسية'!A"&amp;$K$3),RR-1,CC))</f>
        <v/>
      </c>
      <c r="D303" s="71" t="str">
        <f ca="1">IF(RR&gt;$L$3,"",OFFSET(INDIRECT("'الرئيسية'!A"&amp;$K$3),RR-1,CC))</f>
        <v/>
      </c>
      <c r="E303" s="71"/>
      <c r="F303" s="49" t="str">
        <f ca="1">IF(IF(RR&gt;$L$3,"",OFFSET(INDIRECT("'الرئيسية'!A"&amp;$K$3),RR-1,CC))=0,"",IF(RR&gt;$L$3,"",OFFSET(INDIRECT("'الرئيسية'!A"&amp;$K$3),RR-1,CC)))</f>
        <v/>
      </c>
      <c r="G303" s="50" t="str">
        <f ca="1">IF(RR&gt;$L$3,"",OFFSET(INDIRECT("'الرئيسية'!A"&amp;$K$3),RR-1,CC))</f>
        <v/>
      </c>
      <c r="H303" s="50" t="str">
        <f ca="1">IF(RR&gt;$L$3,"",OFFSET(INDIRECT("'الرئيسية'!A"&amp;$K$3),RR-1,CC))</f>
        <v/>
      </c>
      <c r="I303" s="51" t="str">
        <f t="shared" ca="1" si="4"/>
        <v/>
      </c>
    </row>
    <row r="304" spans="2:9" ht="21.95" customHeight="1">
      <c r="B304" s="47" t="str">
        <f ca="1">IF(C304="","",COUNTA($C$14:C304))</f>
        <v/>
      </c>
      <c r="C304" s="48" t="str">
        <f ca="1">IF(RR&gt;$L$3,"",OFFSET(INDIRECT("'الرئيسية'!A"&amp;$K$3),RR-1,CC))</f>
        <v/>
      </c>
      <c r="D304" s="71" t="str">
        <f ca="1">IF(RR&gt;$L$3,"",OFFSET(INDIRECT("'الرئيسية'!A"&amp;$K$3),RR-1,CC))</f>
        <v/>
      </c>
      <c r="E304" s="71"/>
      <c r="F304" s="49" t="str">
        <f ca="1">IF(IF(RR&gt;$L$3,"",OFFSET(INDIRECT("'الرئيسية'!A"&amp;$K$3),RR-1,CC))=0,"",IF(RR&gt;$L$3,"",OFFSET(INDIRECT("'الرئيسية'!A"&amp;$K$3),RR-1,CC)))</f>
        <v/>
      </c>
      <c r="G304" s="50" t="str">
        <f ca="1">IF(RR&gt;$L$3,"",OFFSET(INDIRECT("'الرئيسية'!A"&amp;$K$3),RR-1,CC))</f>
        <v/>
      </c>
      <c r="H304" s="50" t="str">
        <f ca="1">IF(RR&gt;$L$3,"",OFFSET(INDIRECT("'الرئيسية'!A"&amp;$K$3),RR-1,CC))</f>
        <v/>
      </c>
      <c r="I304" s="51" t="str">
        <f t="shared" ca="1" si="4"/>
        <v/>
      </c>
    </row>
    <row r="305" spans="2:9" ht="21.95" customHeight="1">
      <c r="B305" s="47" t="str">
        <f ca="1">IF(C305="","",COUNTA($C$14:C305))</f>
        <v/>
      </c>
      <c r="C305" s="48" t="str">
        <f ca="1">IF(RR&gt;$L$3,"",OFFSET(INDIRECT("'الرئيسية'!A"&amp;$K$3),RR-1,CC))</f>
        <v/>
      </c>
      <c r="D305" s="71" t="str">
        <f ca="1">IF(RR&gt;$L$3,"",OFFSET(INDIRECT("'الرئيسية'!A"&amp;$K$3),RR-1,CC))</f>
        <v/>
      </c>
      <c r="E305" s="71"/>
      <c r="F305" s="49" t="str">
        <f ca="1">IF(IF(RR&gt;$L$3,"",OFFSET(INDIRECT("'الرئيسية'!A"&amp;$K$3),RR-1,CC))=0,"",IF(RR&gt;$L$3,"",OFFSET(INDIRECT("'الرئيسية'!A"&amp;$K$3),RR-1,CC)))</f>
        <v/>
      </c>
      <c r="G305" s="50" t="str">
        <f ca="1">IF(RR&gt;$L$3,"",OFFSET(INDIRECT("'الرئيسية'!A"&amp;$K$3),RR-1,CC))</f>
        <v/>
      </c>
      <c r="H305" s="50" t="str">
        <f ca="1">IF(RR&gt;$L$3,"",OFFSET(INDIRECT("'الرئيسية'!A"&amp;$K$3),RR-1,CC))</f>
        <v/>
      </c>
      <c r="I305" s="51" t="str">
        <f t="shared" ca="1" si="4"/>
        <v/>
      </c>
    </row>
    <row r="306" spans="2:9" ht="21.95" customHeight="1">
      <c r="B306" s="47" t="str">
        <f ca="1">IF(C306="","",COUNTA($C$14:C306))</f>
        <v/>
      </c>
      <c r="C306" s="48" t="str">
        <f ca="1">IF(RR&gt;$L$3,"",OFFSET(INDIRECT("'الرئيسية'!A"&amp;$K$3),RR-1,CC))</f>
        <v/>
      </c>
      <c r="D306" s="71" t="str">
        <f ca="1">IF(RR&gt;$L$3,"",OFFSET(INDIRECT("'الرئيسية'!A"&amp;$K$3),RR-1,CC))</f>
        <v/>
      </c>
      <c r="E306" s="71"/>
      <c r="F306" s="49" t="str">
        <f ca="1">IF(IF(RR&gt;$L$3,"",OFFSET(INDIRECT("'الرئيسية'!A"&amp;$K$3),RR-1,CC))=0,"",IF(RR&gt;$L$3,"",OFFSET(INDIRECT("'الرئيسية'!A"&amp;$K$3),RR-1,CC)))</f>
        <v/>
      </c>
      <c r="G306" s="50" t="str">
        <f ca="1">IF(RR&gt;$L$3,"",OFFSET(INDIRECT("'الرئيسية'!A"&amp;$K$3),RR-1,CC))</f>
        <v/>
      </c>
      <c r="H306" s="50" t="str">
        <f ca="1">IF(RR&gt;$L$3,"",OFFSET(INDIRECT("'الرئيسية'!A"&amp;$K$3),RR-1,CC))</f>
        <v/>
      </c>
      <c r="I306" s="51" t="str">
        <f t="shared" ca="1" si="4"/>
        <v/>
      </c>
    </row>
    <row r="307" spans="2:9" ht="21.95" customHeight="1">
      <c r="B307" s="47" t="str">
        <f ca="1">IF(C307="","",COUNTA($C$14:C307))</f>
        <v/>
      </c>
      <c r="C307" s="48" t="str">
        <f ca="1">IF(RR&gt;$L$3,"",OFFSET(INDIRECT("'الرئيسية'!A"&amp;$K$3),RR-1,CC))</f>
        <v/>
      </c>
      <c r="D307" s="71" t="str">
        <f ca="1">IF(RR&gt;$L$3,"",OFFSET(INDIRECT("'الرئيسية'!A"&amp;$K$3),RR-1,CC))</f>
        <v/>
      </c>
      <c r="E307" s="71"/>
      <c r="F307" s="49" t="str">
        <f ca="1">IF(IF(RR&gt;$L$3,"",OFFSET(INDIRECT("'الرئيسية'!A"&amp;$K$3),RR-1,CC))=0,"",IF(RR&gt;$L$3,"",OFFSET(INDIRECT("'الرئيسية'!A"&amp;$K$3),RR-1,CC)))</f>
        <v/>
      </c>
      <c r="G307" s="50" t="str">
        <f ca="1">IF(RR&gt;$L$3,"",OFFSET(INDIRECT("'الرئيسية'!A"&amp;$K$3),RR-1,CC))</f>
        <v/>
      </c>
      <c r="H307" s="50" t="str">
        <f ca="1">IF(RR&gt;$L$3,"",OFFSET(INDIRECT("'الرئيسية'!A"&amp;$K$3),RR-1,CC))</f>
        <v/>
      </c>
      <c r="I307" s="51" t="str">
        <f t="shared" ca="1" si="4"/>
        <v/>
      </c>
    </row>
    <row r="308" spans="2:9" ht="21.95" customHeight="1">
      <c r="B308" s="47" t="str">
        <f ca="1">IF(C308="","",COUNTA($C$14:C308))</f>
        <v/>
      </c>
      <c r="C308" s="48" t="str">
        <f ca="1">IF(RR&gt;$L$3,"",OFFSET(INDIRECT("'الرئيسية'!A"&amp;$K$3),RR-1,CC))</f>
        <v/>
      </c>
      <c r="D308" s="71" t="str">
        <f ca="1">IF(RR&gt;$L$3,"",OFFSET(INDIRECT("'الرئيسية'!A"&amp;$K$3),RR-1,CC))</f>
        <v/>
      </c>
      <c r="E308" s="71"/>
      <c r="F308" s="49" t="str">
        <f ca="1">IF(IF(RR&gt;$L$3,"",OFFSET(INDIRECT("'الرئيسية'!A"&amp;$K$3),RR-1,CC))=0,"",IF(RR&gt;$L$3,"",OFFSET(INDIRECT("'الرئيسية'!A"&amp;$K$3),RR-1,CC)))</f>
        <v/>
      </c>
      <c r="G308" s="50" t="str">
        <f ca="1">IF(RR&gt;$L$3,"",OFFSET(INDIRECT("'الرئيسية'!A"&amp;$K$3),RR-1,CC))</f>
        <v/>
      </c>
      <c r="H308" s="50" t="str">
        <f ca="1">IF(RR&gt;$L$3,"",OFFSET(INDIRECT("'الرئيسية'!A"&amp;$K$3),RR-1,CC))</f>
        <v/>
      </c>
      <c r="I308" s="51" t="str">
        <f t="shared" ca="1" si="4"/>
        <v/>
      </c>
    </row>
    <row r="309" spans="2:9" ht="21.95" customHeight="1">
      <c r="B309" s="47" t="str">
        <f ca="1">IF(C309="","",COUNTA($C$14:C309))</f>
        <v/>
      </c>
      <c r="C309" s="48" t="str">
        <f ca="1">IF(RR&gt;$L$3,"",OFFSET(INDIRECT("'الرئيسية'!A"&amp;$K$3),RR-1,CC))</f>
        <v/>
      </c>
      <c r="D309" s="71" t="str">
        <f ca="1">IF(RR&gt;$L$3,"",OFFSET(INDIRECT("'الرئيسية'!A"&amp;$K$3),RR-1,CC))</f>
        <v/>
      </c>
      <c r="E309" s="71"/>
      <c r="F309" s="49" t="str">
        <f ca="1">IF(IF(RR&gt;$L$3,"",OFFSET(INDIRECT("'الرئيسية'!A"&amp;$K$3),RR-1,CC))=0,"",IF(RR&gt;$L$3,"",OFFSET(INDIRECT("'الرئيسية'!A"&amp;$K$3),RR-1,CC)))</f>
        <v/>
      </c>
      <c r="G309" s="50" t="str">
        <f ca="1">IF(RR&gt;$L$3,"",OFFSET(INDIRECT("'الرئيسية'!A"&amp;$K$3),RR-1,CC))</f>
        <v/>
      </c>
      <c r="H309" s="50" t="str">
        <f ca="1">IF(RR&gt;$L$3,"",OFFSET(INDIRECT("'الرئيسية'!A"&amp;$K$3),RR-1,CC))</f>
        <v/>
      </c>
      <c r="I309" s="51" t="str">
        <f t="shared" ca="1" si="4"/>
        <v/>
      </c>
    </row>
    <row r="310" spans="2:9" ht="21.95" customHeight="1">
      <c r="B310" s="47" t="str">
        <f ca="1">IF(C310="","",COUNTA($C$14:C310))</f>
        <v/>
      </c>
      <c r="C310" s="48" t="str">
        <f ca="1">IF(RR&gt;$L$3,"",OFFSET(INDIRECT("'الرئيسية'!A"&amp;$K$3),RR-1,CC))</f>
        <v/>
      </c>
      <c r="D310" s="71" t="str">
        <f ca="1">IF(RR&gt;$L$3,"",OFFSET(INDIRECT("'الرئيسية'!A"&amp;$K$3),RR-1,CC))</f>
        <v/>
      </c>
      <c r="E310" s="71"/>
      <c r="F310" s="49" t="str">
        <f ca="1">IF(IF(RR&gt;$L$3,"",OFFSET(INDIRECT("'الرئيسية'!A"&amp;$K$3),RR-1,CC))=0,"",IF(RR&gt;$L$3,"",OFFSET(INDIRECT("'الرئيسية'!A"&amp;$K$3),RR-1,CC)))</f>
        <v/>
      </c>
      <c r="G310" s="50" t="str">
        <f ca="1">IF(RR&gt;$L$3,"",OFFSET(INDIRECT("'الرئيسية'!A"&amp;$K$3),RR-1,CC))</f>
        <v/>
      </c>
      <c r="H310" s="50" t="str">
        <f ca="1">IF(RR&gt;$L$3,"",OFFSET(INDIRECT("'الرئيسية'!A"&amp;$K$3),RR-1,CC))</f>
        <v/>
      </c>
      <c r="I310" s="51" t="str">
        <f t="shared" ca="1" si="4"/>
        <v/>
      </c>
    </row>
    <row r="311" spans="2:9" ht="21.95" customHeight="1">
      <c r="B311" s="47" t="str">
        <f ca="1">IF(C311="","",COUNTA($C$14:C311))</f>
        <v/>
      </c>
      <c r="C311" s="48" t="str">
        <f ca="1">IF(RR&gt;$L$3,"",OFFSET(INDIRECT("'الرئيسية'!A"&amp;$K$3),RR-1,CC))</f>
        <v/>
      </c>
      <c r="D311" s="71" t="str">
        <f ca="1">IF(RR&gt;$L$3,"",OFFSET(INDIRECT("'الرئيسية'!A"&amp;$K$3),RR-1,CC))</f>
        <v/>
      </c>
      <c r="E311" s="71"/>
      <c r="F311" s="49" t="str">
        <f ca="1">IF(IF(RR&gt;$L$3,"",OFFSET(INDIRECT("'الرئيسية'!A"&amp;$K$3),RR-1,CC))=0,"",IF(RR&gt;$L$3,"",OFFSET(INDIRECT("'الرئيسية'!A"&amp;$K$3),RR-1,CC)))</f>
        <v/>
      </c>
      <c r="G311" s="50" t="str">
        <f ca="1">IF(RR&gt;$L$3,"",OFFSET(INDIRECT("'الرئيسية'!A"&amp;$K$3),RR-1,CC))</f>
        <v/>
      </c>
      <c r="H311" s="50" t="str">
        <f ca="1">IF(RR&gt;$L$3,"",OFFSET(INDIRECT("'الرئيسية'!A"&amp;$K$3),RR-1,CC))</f>
        <v/>
      </c>
      <c r="I311" s="51" t="str">
        <f t="shared" ca="1" si="4"/>
        <v/>
      </c>
    </row>
    <row r="312" spans="2:9" ht="21.95" customHeight="1">
      <c r="B312" s="47" t="str">
        <f ca="1">IF(C312="","",COUNTA($C$14:C312))</f>
        <v/>
      </c>
      <c r="C312" s="48" t="str">
        <f ca="1">IF(RR&gt;$L$3,"",OFFSET(INDIRECT("'الرئيسية'!A"&amp;$K$3),RR-1,CC))</f>
        <v/>
      </c>
      <c r="D312" s="71" t="str">
        <f ca="1">IF(RR&gt;$L$3,"",OFFSET(INDIRECT("'الرئيسية'!A"&amp;$K$3),RR-1,CC))</f>
        <v/>
      </c>
      <c r="E312" s="71"/>
      <c r="F312" s="49" t="str">
        <f ca="1">IF(IF(RR&gt;$L$3,"",OFFSET(INDIRECT("'الرئيسية'!A"&amp;$K$3),RR-1,CC))=0,"",IF(RR&gt;$L$3,"",OFFSET(INDIRECT("'الرئيسية'!A"&amp;$K$3),RR-1,CC)))</f>
        <v/>
      </c>
      <c r="G312" s="50" t="str">
        <f ca="1">IF(RR&gt;$L$3,"",OFFSET(INDIRECT("'الرئيسية'!A"&amp;$K$3),RR-1,CC))</f>
        <v/>
      </c>
      <c r="H312" s="50" t="str">
        <f ca="1">IF(RR&gt;$L$3,"",OFFSET(INDIRECT("'الرئيسية'!A"&amp;$K$3),RR-1,CC))</f>
        <v/>
      </c>
      <c r="I312" s="51" t="str">
        <f t="shared" ca="1" si="4"/>
        <v/>
      </c>
    </row>
    <row r="313" spans="2:9" ht="21.95" customHeight="1">
      <c r="B313" s="47" t="str">
        <f ca="1">IF(C313="","",COUNTA($C$14:C313))</f>
        <v/>
      </c>
      <c r="C313" s="48" t="str">
        <f ca="1">IF(RR&gt;$L$3,"",OFFSET(INDIRECT("'الرئيسية'!A"&amp;$K$3),RR-1,CC))</f>
        <v/>
      </c>
      <c r="D313" s="71" t="str">
        <f ca="1">IF(RR&gt;$L$3,"",OFFSET(INDIRECT("'الرئيسية'!A"&amp;$K$3),RR-1,CC))</f>
        <v/>
      </c>
      <c r="E313" s="71"/>
      <c r="F313" s="49" t="str">
        <f ca="1">IF(IF(RR&gt;$L$3,"",OFFSET(INDIRECT("'الرئيسية'!A"&amp;$K$3),RR-1,CC))=0,"",IF(RR&gt;$L$3,"",OFFSET(INDIRECT("'الرئيسية'!A"&amp;$K$3),RR-1,CC)))</f>
        <v/>
      </c>
      <c r="G313" s="50" t="str">
        <f ca="1">IF(RR&gt;$L$3,"",OFFSET(INDIRECT("'الرئيسية'!A"&amp;$K$3),RR-1,CC))</f>
        <v/>
      </c>
      <c r="H313" s="50" t="str">
        <f ca="1">IF(RR&gt;$L$3,"",OFFSET(INDIRECT("'الرئيسية'!A"&amp;$K$3),RR-1,CC))</f>
        <v/>
      </c>
      <c r="I313" s="51" t="str">
        <f t="shared" ca="1" si="4"/>
        <v/>
      </c>
    </row>
    <row r="314" spans="2:9" ht="21.95" customHeight="1">
      <c r="B314" s="47" t="str">
        <f ca="1">IF(C314="","",COUNTA($C$14:C314))</f>
        <v/>
      </c>
      <c r="C314" s="48" t="str">
        <f ca="1">IF(RR&gt;$L$3,"",OFFSET(INDIRECT("'الرئيسية'!A"&amp;$K$3),RR-1,CC))</f>
        <v/>
      </c>
      <c r="D314" s="71" t="str">
        <f ca="1">IF(RR&gt;$L$3,"",OFFSET(INDIRECT("'الرئيسية'!A"&amp;$K$3),RR-1,CC))</f>
        <v/>
      </c>
      <c r="E314" s="71"/>
      <c r="F314" s="49" t="str">
        <f ca="1">IF(IF(RR&gt;$L$3,"",OFFSET(INDIRECT("'الرئيسية'!A"&amp;$K$3),RR-1,CC))=0,"",IF(RR&gt;$L$3,"",OFFSET(INDIRECT("'الرئيسية'!A"&amp;$K$3),RR-1,CC)))</f>
        <v/>
      </c>
      <c r="G314" s="50" t="str">
        <f ca="1">IF(RR&gt;$L$3,"",OFFSET(INDIRECT("'الرئيسية'!A"&amp;$K$3),RR-1,CC))</f>
        <v/>
      </c>
      <c r="H314" s="50" t="str">
        <f ca="1">IF(RR&gt;$L$3,"",OFFSET(INDIRECT("'الرئيسية'!A"&amp;$K$3),RR-1,CC))</f>
        <v/>
      </c>
      <c r="I314" s="51" t="str">
        <f t="shared" ca="1" si="4"/>
        <v/>
      </c>
    </row>
    <row r="315" spans="2:9" ht="21.95" customHeight="1">
      <c r="B315" s="47" t="str">
        <f ca="1">IF(C315="","",COUNTA($C$14:C315))</f>
        <v/>
      </c>
      <c r="C315" s="48" t="str">
        <f ca="1">IF(RR&gt;$L$3,"",OFFSET(INDIRECT("'الرئيسية'!A"&amp;$K$3),RR-1,CC))</f>
        <v/>
      </c>
      <c r="D315" s="71" t="str">
        <f ca="1">IF(RR&gt;$L$3,"",OFFSET(INDIRECT("'الرئيسية'!A"&amp;$K$3),RR-1,CC))</f>
        <v/>
      </c>
      <c r="E315" s="71"/>
      <c r="F315" s="49" t="str">
        <f ca="1">IF(IF(RR&gt;$L$3,"",OFFSET(INDIRECT("'الرئيسية'!A"&amp;$K$3),RR-1,CC))=0,"",IF(RR&gt;$L$3,"",OFFSET(INDIRECT("'الرئيسية'!A"&amp;$K$3),RR-1,CC)))</f>
        <v/>
      </c>
      <c r="G315" s="50" t="str">
        <f ca="1">IF(RR&gt;$L$3,"",OFFSET(INDIRECT("'الرئيسية'!A"&amp;$K$3),RR-1,CC))</f>
        <v/>
      </c>
      <c r="H315" s="50" t="str">
        <f ca="1">IF(RR&gt;$L$3,"",OFFSET(INDIRECT("'الرئيسية'!A"&amp;$K$3),RR-1,CC))</f>
        <v/>
      </c>
      <c r="I315" s="51" t="str">
        <f t="shared" ca="1" si="4"/>
        <v/>
      </c>
    </row>
    <row r="316" spans="2:9" ht="21.95" customHeight="1">
      <c r="B316" s="47" t="str">
        <f ca="1">IF(C316="","",COUNTA($C$14:C316))</f>
        <v/>
      </c>
      <c r="C316" s="48" t="str">
        <f ca="1">IF(RR&gt;$L$3,"",OFFSET(INDIRECT("'الرئيسية'!A"&amp;$K$3),RR-1,CC))</f>
        <v/>
      </c>
      <c r="D316" s="71" t="str">
        <f ca="1">IF(RR&gt;$L$3,"",OFFSET(INDIRECT("'الرئيسية'!A"&amp;$K$3),RR-1,CC))</f>
        <v/>
      </c>
      <c r="E316" s="71"/>
      <c r="F316" s="49" t="str">
        <f ca="1">IF(IF(RR&gt;$L$3,"",OFFSET(INDIRECT("'الرئيسية'!A"&amp;$K$3),RR-1,CC))=0,"",IF(RR&gt;$L$3,"",OFFSET(INDIRECT("'الرئيسية'!A"&amp;$K$3),RR-1,CC)))</f>
        <v/>
      </c>
      <c r="G316" s="50" t="str">
        <f ca="1">IF(RR&gt;$L$3,"",OFFSET(INDIRECT("'الرئيسية'!A"&amp;$K$3),RR-1,CC))</f>
        <v/>
      </c>
      <c r="H316" s="50" t="str">
        <f ca="1">IF(RR&gt;$L$3,"",OFFSET(INDIRECT("'الرئيسية'!A"&amp;$K$3),RR-1,CC))</f>
        <v/>
      </c>
      <c r="I316" s="51" t="str">
        <f t="shared" ca="1" si="4"/>
        <v/>
      </c>
    </row>
    <row r="317" spans="2:9" ht="21.95" customHeight="1">
      <c r="B317" s="47" t="str">
        <f ca="1">IF(C317="","",COUNTA($C$14:C317))</f>
        <v/>
      </c>
      <c r="C317" s="48" t="str">
        <f ca="1">IF(RR&gt;$L$3,"",OFFSET(INDIRECT("'الرئيسية'!A"&amp;$K$3),RR-1,CC))</f>
        <v/>
      </c>
      <c r="D317" s="71" t="str">
        <f ca="1">IF(RR&gt;$L$3,"",OFFSET(INDIRECT("'الرئيسية'!A"&amp;$K$3),RR-1,CC))</f>
        <v/>
      </c>
      <c r="E317" s="71"/>
      <c r="F317" s="49" t="str">
        <f ca="1">IF(IF(RR&gt;$L$3,"",OFFSET(INDIRECT("'الرئيسية'!A"&amp;$K$3),RR-1,CC))=0,"",IF(RR&gt;$L$3,"",OFFSET(INDIRECT("'الرئيسية'!A"&amp;$K$3),RR-1,CC)))</f>
        <v/>
      </c>
      <c r="G317" s="50" t="str">
        <f ca="1">IF(RR&gt;$L$3,"",OFFSET(INDIRECT("'الرئيسية'!A"&amp;$K$3),RR-1,CC))</f>
        <v/>
      </c>
      <c r="H317" s="50" t="str">
        <f ca="1">IF(RR&gt;$L$3,"",OFFSET(INDIRECT("'الرئيسية'!A"&amp;$K$3),RR-1,CC))</f>
        <v/>
      </c>
      <c r="I317" s="51" t="str">
        <f t="shared" ca="1" si="4"/>
        <v/>
      </c>
    </row>
    <row r="318" spans="2:9" ht="21.95" customHeight="1">
      <c r="B318" s="47" t="str">
        <f ca="1">IF(C318="","",COUNTA($C$14:C318))</f>
        <v/>
      </c>
      <c r="C318" s="48" t="str">
        <f ca="1">IF(RR&gt;$L$3,"",OFFSET(INDIRECT("'الرئيسية'!A"&amp;$K$3),RR-1,CC))</f>
        <v/>
      </c>
      <c r="D318" s="71" t="str">
        <f ca="1">IF(RR&gt;$L$3,"",OFFSET(INDIRECT("'الرئيسية'!A"&amp;$K$3),RR-1,CC))</f>
        <v/>
      </c>
      <c r="E318" s="71"/>
      <c r="F318" s="49" t="str">
        <f ca="1">IF(IF(RR&gt;$L$3,"",OFFSET(INDIRECT("'الرئيسية'!A"&amp;$K$3),RR-1,CC))=0,"",IF(RR&gt;$L$3,"",OFFSET(INDIRECT("'الرئيسية'!A"&amp;$K$3),RR-1,CC)))</f>
        <v/>
      </c>
      <c r="G318" s="50" t="str">
        <f ca="1">IF(RR&gt;$L$3,"",OFFSET(INDIRECT("'الرئيسية'!A"&amp;$K$3),RR-1,CC))</f>
        <v/>
      </c>
      <c r="H318" s="50" t="str">
        <f ca="1">IF(RR&gt;$L$3,"",OFFSET(INDIRECT("'الرئيسية'!A"&amp;$K$3),RR-1,CC))</f>
        <v/>
      </c>
      <c r="I318" s="51" t="str">
        <f t="shared" ca="1" si="4"/>
        <v/>
      </c>
    </row>
    <row r="319" spans="2:9" ht="21.95" customHeight="1">
      <c r="B319" s="47" t="str">
        <f ca="1">IF(C319="","",COUNTA($C$14:C319))</f>
        <v/>
      </c>
      <c r="C319" s="48" t="str">
        <f ca="1">IF(RR&gt;$L$3,"",OFFSET(INDIRECT("'الرئيسية'!A"&amp;$K$3),RR-1,CC))</f>
        <v/>
      </c>
      <c r="D319" s="71" t="str">
        <f ca="1">IF(RR&gt;$L$3,"",OFFSET(INDIRECT("'الرئيسية'!A"&amp;$K$3),RR-1,CC))</f>
        <v/>
      </c>
      <c r="E319" s="71"/>
      <c r="F319" s="49" t="str">
        <f ca="1">IF(IF(RR&gt;$L$3,"",OFFSET(INDIRECT("'الرئيسية'!A"&amp;$K$3),RR-1,CC))=0,"",IF(RR&gt;$L$3,"",OFFSET(INDIRECT("'الرئيسية'!A"&amp;$K$3),RR-1,CC)))</f>
        <v/>
      </c>
      <c r="G319" s="50" t="str">
        <f ca="1">IF(RR&gt;$L$3,"",OFFSET(INDIRECT("'الرئيسية'!A"&amp;$K$3),RR-1,CC))</f>
        <v/>
      </c>
      <c r="H319" s="50" t="str">
        <f ca="1">IF(RR&gt;$L$3,"",OFFSET(INDIRECT("'الرئيسية'!A"&amp;$K$3),RR-1,CC))</f>
        <v/>
      </c>
      <c r="I319" s="51" t="str">
        <f t="shared" ca="1" si="4"/>
        <v/>
      </c>
    </row>
    <row r="320" spans="2:9" ht="21.95" customHeight="1">
      <c r="B320" s="47" t="str">
        <f ca="1">IF(C320="","",COUNTA($C$14:C320))</f>
        <v/>
      </c>
      <c r="C320" s="48" t="str">
        <f ca="1">IF(RR&gt;$L$3,"",OFFSET(INDIRECT("'الرئيسية'!A"&amp;$K$3),RR-1,CC))</f>
        <v/>
      </c>
      <c r="D320" s="71" t="str">
        <f ca="1">IF(RR&gt;$L$3,"",OFFSET(INDIRECT("'الرئيسية'!A"&amp;$K$3),RR-1,CC))</f>
        <v/>
      </c>
      <c r="E320" s="71"/>
      <c r="F320" s="49" t="str">
        <f ca="1">IF(IF(RR&gt;$L$3,"",OFFSET(INDIRECT("'الرئيسية'!A"&amp;$K$3),RR-1,CC))=0,"",IF(RR&gt;$L$3,"",OFFSET(INDIRECT("'الرئيسية'!A"&amp;$K$3),RR-1,CC)))</f>
        <v/>
      </c>
      <c r="G320" s="50" t="str">
        <f ca="1">IF(RR&gt;$L$3,"",OFFSET(INDIRECT("'الرئيسية'!A"&amp;$K$3),RR-1,CC))</f>
        <v/>
      </c>
      <c r="H320" s="50" t="str">
        <f ca="1">IF(RR&gt;$L$3,"",OFFSET(INDIRECT("'الرئيسية'!A"&amp;$K$3),RR-1,CC))</f>
        <v/>
      </c>
      <c r="I320" s="51" t="str">
        <f t="shared" ca="1" si="4"/>
        <v/>
      </c>
    </row>
    <row r="321" spans="2:9" ht="21.95" customHeight="1">
      <c r="B321" s="47" t="str">
        <f ca="1">IF(C321="","",COUNTA($C$14:C321))</f>
        <v/>
      </c>
      <c r="C321" s="48" t="str">
        <f ca="1">IF(RR&gt;$L$3,"",OFFSET(INDIRECT("'الرئيسية'!A"&amp;$K$3),RR-1,CC))</f>
        <v/>
      </c>
      <c r="D321" s="71" t="str">
        <f ca="1">IF(RR&gt;$L$3,"",OFFSET(INDIRECT("'الرئيسية'!A"&amp;$K$3),RR-1,CC))</f>
        <v/>
      </c>
      <c r="E321" s="71"/>
      <c r="F321" s="49" t="str">
        <f ca="1">IF(IF(RR&gt;$L$3,"",OFFSET(INDIRECT("'الرئيسية'!A"&amp;$K$3),RR-1,CC))=0,"",IF(RR&gt;$L$3,"",OFFSET(INDIRECT("'الرئيسية'!A"&amp;$K$3),RR-1,CC)))</f>
        <v/>
      </c>
      <c r="G321" s="50" t="str">
        <f ca="1">IF(RR&gt;$L$3,"",OFFSET(INDIRECT("'الرئيسية'!A"&amp;$K$3),RR-1,CC))</f>
        <v/>
      </c>
      <c r="H321" s="50" t="str">
        <f ca="1">IF(RR&gt;$L$3,"",OFFSET(INDIRECT("'الرئيسية'!A"&amp;$K$3),RR-1,CC))</f>
        <v/>
      </c>
      <c r="I321" s="51" t="str">
        <f t="shared" ca="1" si="4"/>
        <v/>
      </c>
    </row>
    <row r="322" spans="2:9" ht="21.95" customHeight="1">
      <c r="B322" s="47" t="str">
        <f ca="1">IF(C322="","",COUNTA($C$14:C322))</f>
        <v/>
      </c>
      <c r="C322" s="48" t="str">
        <f ca="1">IF(RR&gt;$L$3,"",OFFSET(INDIRECT("'الرئيسية'!A"&amp;$K$3),RR-1,CC))</f>
        <v/>
      </c>
      <c r="D322" s="71" t="str">
        <f ca="1">IF(RR&gt;$L$3,"",OFFSET(INDIRECT("'الرئيسية'!A"&amp;$K$3),RR-1,CC))</f>
        <v/>
      </c>
      <c r="E322" s="71"/>
      <c r="F322" s="49" t="str">
        <f ca="1">IF(IF(RR&gt;$L$3,"",OFFSET(INDIRECT("'الرئيسية'!A"&amp;$K$3),RR-1,CC))=0,"",IF(RR&gt;$L$3,"",OFFSET(INDIRECT("'الرئيسية'!A"&amp;$K$3),RR-1,CC)))</f>
        <v/>
      </c>
      <c r="G322" s="50" t="str">
        <f ca="1">IF(RR&gt;$L$3,"",OFFSET(INDIRECT("'الرئيسية'!A"&amp;$K$3),RR-1,CC))</f>
        <v/>
      </c>
      <c r="H322" s="50" t="str">
        <f ca="1">IF(RR&gt;$L$3,"",OFFSET(INDIRECT("'الرئيسية'!A"&amp;$K$3),RR-1,CC))</f>
        <v/>
      </c>
      <c r="I322" s="51" t="str">
        <f t="shared" ca="1" si="4"/>
        <v/>
      </c>
    </row>
    <row r="323" spans="2:9" ht="21.95" customHeight="1">
      <c r="B323" s="47" t="str">
        <f ca="1">IF(C323="","",COUNTA($C$14:C323))</f>
        <v/>
      </c>
      <c r="C323" s="48" t="str">
        <f ca="1">IF(RR&gt;$L$3,"",OFFSET(INDIRECT("'الرئيسية'!A"&amp;$K$3),RR-1,CC))</f>
        <v/>
      </c>
      <c r="D323" s="71" t="str">
        <f ca="1">IF(RR&gt;$L$3,"",OFFSET(INDIRECT("'الرئيسية'!A"&amp;$K$3),RR-1,CC))</f>
        <v/>
      </c>
      <c r="E323" s="71"/>
      <c r="F323" s="49" t="str">
        <f ca="1">IF(IF(RR&gt;$L$3,"",OFFSET(INDIRECT("'الرئيسية'!A"&amp;$K$3),RR-1,CC))=0,"",IF(RR&gt;$L$3,"",OFFSET(INDIRECT("'الرئيسية'!A"&amp;$K$3),RR-1,CC)))</f>
        <v/>
      </c>
      <c r="G323" s="50" t="str">
        <f ca="1">IF(RR&gt;$L$3,"",OFFSET(INDIRECT("'الرئيسية'!A"&amp;$K$3),RR-1,CC))</f>
        <v/>
      </c>
      <c r="H323" s="50" t="str">
        <f ca="1">IF(RR&gt;$L$3,"",OFFSET(INDIRECT("'الرئيسية'!A"&amp;$K$3),RR-1,CC))</f>
        <v/>
      </c>
      <c r="I323" s="51" t="str">
        <f t="shared" ca="1" si="4"/>
        <v/>
      </c>
    </row>
    <row r="324" spans="2:9" ht="21.95" customHeight="1">
      <c r="B324" s="47" t="str">
        <f ca="1">IF(C324="","",COUNTA($C$14:C324))</f>
        <v/>
      </c>
      <c r="C324" s="48" t="str">
        <f ca="1">IF(RR&gt;$L$3,"",OFFSET(INDIRECT("'الرئيسية'!A"&amp;$K$3),RR-1,CC))</f>
        <v/>
      </c>
      <c r="D324" s="71" t="str">
        <f ca="1">IF(RR&gt;$L$3,"",OFFSET(INDIRECT("'الرئيسية'!A"&amp;$K$3),RR-1,CC))</f>
        <v/>
      </c>
      <c r="E324" s="71"/>
      <c r="F324" s="49" t="str">
        <f ca="1">IF(IF(RR&gt;$L$3,"",OFFSET(INDIRECT("'الرئيسية'!A"&amp;$K$3),RR-1,CC))=0,"",IF(RR&gt;$L$3,"",OFFSET(INDIRECT("'الرئيسية'!A"&amp;$K$3),RR-1,CC)))</f>
        <v/>
      </c>
      <c r="G324" s="50" t="str">
        <f ca="1">IF(RR&gt;$L$3,"",OFFSET(INDIRECT("'الرئيسية'!A"&amp;$K$3),RR-1,CC))</f>
        <v/>
      </c>
      <c r="H324" s="50" t="str">
        <f ca="1">IF(RR&gt;$L$3,"",OFFSET(INDIRECT("'الرئيسية'!A"&amp;$K$3),RR-1,CC))</f>
        <v/>
      </c>
      <c r="I324" s="51" t="str">
        <f t="shared" ca="1" si="4"/>
        <v/>
      </c>
    </row>
    <row r="325" spans="2:9" ht="21.95" customHeight="1">
      <c r="B325" s="47" t="str">
        <f ca="1">IF(C325="","",COUNTA($C$14:C325))</f>
        <v/>
      </c>
      <c r="C325" s="48" t="str">
        <f ca="1">IF(RR&gt;$L$3,"",OFFSET(INDIRECT("'الرئيسية'!A"&amp;$K$3),RR-1,CC))</f>
        <v/>
      </c>
      <c r="D325" s="71" t="str">
        <f ca="1">IF(RR&gt;$L$3,"",OFFSET(INDIRECT("'الرئيسية'!A"&amp;$K$3),RR-1,CC))</f>
        <v/>
      </c>
      <c r="E325" s="71"/>
      <c r="F325" s="49" t="str">
        <f ca="1">IF(IF(RR&gt;$L$3,"",OFFSET(INDIRECT("'الرئيسية'!A"&amp;$K$3),RR-1,CC))=0,"",IF(RR&gt;$L$3,"",OFFSET(INDIRECT("'الرئيسية'!A"&amp;$K$3),RR-1,CC)))</f>
        <v/>
      </c>
      <c r="G325" s="50" t="str">
        <f ca="1">IF(RR&gt;$L$3,"",OFFSET(INDIRECT("'الرئيسية'!A"&amp;$K$3),RR-1,CC))</f>
        <v/>
      </c>
      <c r="H325" s="50" t="str">
        <f ca="1">IF(RR&gt;$L$3,"",OFFSET(INDIRECT("'الرئيسية'!A"&amp;$K$3),RR-1,CC))</f>
        <v/>
      </c>
      <c r="I325" s="51" t="str">
        <f t="shared" ca="1" si="4"/>
        <v/>
      </c>
    </row>
    <row r="326" spans="2:9" ht="21.95" customHeight="1">
      <c r="B326" s="47" t="str">
        <f ca="1">IF(C326="","",COUNTA($C$14:C326))</f>
        <v/>
      </c>
      <c r="C326" s="48" t="str">
        <f ca="1">IF(RR&gt;$L$3,"",OFFSET(INDIRECT("'الرئيسية'!A"&amp;$K$3),RR-1,CC))</f>
        <v/>
      </c>
      <c r="D326" s="71" t="str">
        <f ca="1">IF(RR&gt;$L$3,"",OFFSET(INDIRECT("'الرئيسية'!A"&amp;$K$3),RR-1,CC))</f>
        <v/>
      </c>
      <c r="E326" s="71"/>
      <c r="F326" s="49" t="str">
        <f ca="1">IF(IF(RR&gt;$L$3,"",OFFSET(INDIRECT("'الرئيسية'!A"&amp;$K$3),RR-1,CC))=0,"",IF(RR&gt;$L$3,"",OFFSET(INDIRECT("'الرئيسية'!A"&amp;$K$3),RR-1,CC)))</f>
        <v/>
      </c>
      <c r="G326" s="50" t="str">
        <f ca="1">IF(RR&gt;$L$3,"",OFFSET(INDIRECT("'الرئيسية'!A"&amp;$K$3),RR-1,CC))</f>
        <v/>
      </c>
      <c r="H326" s="50" t="str">
        <f ca="1">IF(RR&gt;$L$3,"",OFFSET(INDIRECT("'الرئيسية'!A"&amp;$K$3),RR-1,CC))</f>
        <v/>
      </c>
      <c r="I326" s="51" t="str">
        <f t="shared" ca="1" si="4"/>
        <v/>
      </c>
    </row>
    <row r="327" spans="2:9" ht="21.95" customHeight="1">
      <c r="B327" s="47" t="str">
        <f ca="1">IF(C327="","",COUNTA($C$14:C327))</f>
        <v/>
      </c>
      <c r="C327" s="48" t="str">
        <f ca="1">IF(RR&gt;$L$3,"",OFFSET(INDIRECT("'الرئيسية'!A"&amp;$K$3),RR-1,CC))</f>
        <v/>
      </c>
      <c r="D327" s="71" t="str">
        <f ca="1">IF(RR&gt;$L$3,"",OFFSET(INDIRECT("'الرئيسية'!A"&amp;$K$3),RR-1,CC))</f>
        <v/>
      </c>
      <c r="E327" s="71"/>
      <c r="F327" s="49" t="str">
        <f ca="1">IF(IF(RR&gt;$L$3,"",OFFSET(INDIRECT("'الرئيسية'!A"&amp;$K$3),RR-1,CC))=0,"",IF(RR&gt;$L$3,"",OFFSET(INDIRECT("'الرئيسية'!A"&amp;$K$3),RR-1,CC)))</f>
        <v/>
      </c>
      <c r="G327" s="50" t="str">
        <f ca="1">IF(RR&gt;$L$3,"",OFFSET(INDIRECT("'الرئيسية'!A"&amp;$K$3),RR-1,CC))</f>
        <v/>
      </c>
      <c r="H327" s="50" t="str">
        <f ca="1">IF(RR&gt;$L$3,"",OFFSET(INDIRECT("'الرئيسية'!A"&amp;$K$3),RR-1,CC))</f>
        <v/>
      </c>
      <c r="I327" s="51" t="str">
        <f t="shared" ca="1" si="4"/>
        <v/>
      </c>
    </row>
    <row r="328" spans="2:9" ht="21.95" customHeight="1">
      <c r="B328" s="47" t="str">
        <f ca="1">IF(C328="","",COUNTA($C$14:C328))</f>
        <v/>
      </c>
      <c r="C328" s="48" t="str">
        <f ca="1">IF(RR&gt;$L$3,"",OFFSET(INDIRECT("'الرئيسية'!A"&amp;$K$3),RR-1,CC))</f>
        <v/>
      </c>
      <c r="D328" s="71" t="str">
        <f ca="1">IF(RR&gt;$L$3,"",OFFSET(INDIRECT("'الرئيسية'!A"&amp;$K$3),RR-1,CC))</f>
        <v/>
      </c>
      <c r="E328" s="71"/>
      <c r="F328" s="49" t="str">
        <f ca="1">IF(IF(RR&gt;$L$3,"",OFFSET(INDIRECT("'الرئيسية'!A"&amp;$K$3),RR-1,CC))=0,"",IF(RR&gt;$L$3,"",OFFSET(INDIRECT("'الرئيسية'!A"&amp;$K$3),RR-1,CC)))</f>
        <v/>
      </c>
      <c r="G328" s="50" t="str">
        <f ca="1">IF(RR&gt;$L$3,"",OFFSET(INDIRECT("'الرئيسية'!A"&amp;$K$3),RR-1,CC))</f>
        <v/>
      </c>
      <c r="H328" s="50" t="str">
        <f ca="1">IF(RR&gt;$L$3,"",OFFSET(INDIRECT("'الرئيسية'!A"&amp;$K$3),RR-1,CC))</f>
        <v/>
      </c>
      <c r="I328" s="51" t="str">
        <f t="shared" ca="1" si="4"/>
        <v/>
      </c>
    </row>
    <row r="329" spans="2:9" ht="21.95" customHeight="1">
      <c r="B329" s="47" t="str">
        <f ca="1">IF(C329="","",COUNTA($C$14:C329))</f>
        <v/>
      </c>
      <c r="C329" s="48" t="str">
        <f ca="1">IF(RR&gt;$L$3,"",OFFSET(INDIRECT("'الرئيسية'!A"&amp;$K$3),RR-1,CC))</f>
        <v/>
      </c>
      <c r="D329" s="71" t="str">
        <f ca="1">IF(RR&gt;$L$3,"",OFFSET(INDIRECT("'الرئيسية'!A"&amp;$K$3),RR-1,CC))</f>
        <v/>
      </c>
      <c r="E329" s="71"/>
      <c r="F329" s="49" t="str">
        <f ca="1">IF(IF(RR&gt;$L$3,"",OFFSET(INDIRECT("'الرئيسية'!A"&amp;$K$3),RR-1,CC))=0,"",IF(RR&gt;$L$3,"",OFFSET(INDIRECT("'الرئيسية'!A"&amp;$K$3),RR-1,CC)))</f>
        <v/>
      </c>
      <c r="G329" s="50" t="str">
        <f ca="1">IF(RR&gt;$L$3,"",OFFSET(INDIRECT("'الرئيسية'!A"&amp;$K$3),RR-1,CC))</f>
        <v/>
      </c>
      <c r="H329" s="50" t="str">
        <f ca="1">IF(RR&gt;$L$3,"",OFFSET(INDIRECT("'الرئيسية'!A"&amp;$K$3),RR-1,CC))</f>
        <v/>
      </c>
      <c r="I329" s="51" t="str">
        <f t="shared" ca="1" si="4"/>
        <v/>
      </c>
    </row>
    <row r="330" spans="2:9" ht="21.95" customHeight="1">
      <c r="B330" s="47" t="str">
        <f ca="1">IF(C330="","",COUNTA($C$14:C330))</f>
        <v/>
      </c>
      <c r="C330" s="48" t="str">
        <f ca="1">IF(RR&gt;$L$3,"",OFFSET(INDIRECT("'الرئيسية'!A"&amp;$K$3),RR-1,CC))</f>
        <v/>
      </c>
      <c r="D330" s="71" t="str">
        <f ca="1">IF(RR&gt;$L$3,"",OFFSET(INDIRECT("'الرئيسية'!A"&amp;$K$3),RR-1,CC))</f>
        <v/>
      </c>
      <c r="E330" s="71"/>
      <c r="F330" s="49" t="str">
        <f ca="1">IF(IF(RR&gt;$L$3,"",OFFSET(INDIRECT("'الرئيسية'!A"&amp;$K$3),RR-1,CC))=0,"",IF(RR&gt;$L$3,"",OFFSET(INDIRECT("'الرئيسية'!A"&amp;$K$3),RR-1,CC)))</f>
        <v/>
      </c>
      <c r="G330" s="50" t="str">
        <f ca="1">IF(RR&gt;$L$3,"",OFFSET(INDIRECT("'الرئيسية'!A"&amp;$K$3),RR-1,CC))</f>
        <v/>
      </c>
      <c r="H330" s="50" t="str">
        <f ca="1">IF(RR&gt;$L$3,"",OFFSET(INDIRECT("'الرئيسية'!A"&amp;$K$3),RR-1,CC))</f>
        <v/>
      </c>
      <c r="I330" s="51" t="str">
        <f t="shared" ca="1" si="4"/>
        <v/>
      </c>
    </row>
    <row r="331" spans="2:9" ht="21.95" customHeight="1">
      <c r="B331" s="47" t="str">
        <f ca="1">IF(C331="","",COUNTA($C$14:C331))</f>
        <v/>
      </c>
      <c r="C331" s="48" t="str">
        <f ca="1">IF(RR&gt;$L$3,"",OFFSET(INDIRECT("'الرئيسية'!A"&amp;$K$3),RR-1,CC))</f>
        <v/>
      </c>
      <c r="D331" s="71" t="str">
        <f ca="1">IF(RR&gt;$L$3,"",OFFSET(INDIRECT("'الرئيسية'!A"&amp;$K$3),RR-1,CC))</f>
        <v/>
      </c>
      <c r="E331" s="71"/>
      <c r="F331" s="49" t="str">
        <f ca="1">IF(IF(RR&gt;$L$3,"",OFFSET(INDIRECT("'الرئيسية'!A"&amp;$K$3),RR-1,CC))=0,"",IF(RR&gt;$L$3,"",OFFSET(INDIRECT("'الرئيسية'!A"&amp;$K$3),RR-1,CC)))</f>
        <v/>
      </c>
      <c r="G331" s="50" t="str">
        <f ca="1">IF(RR&gt;$L$3,"",OFFSET(INDIRECT("'الرئيسية'!A"&amp;$K$3),RR-1,CC))</f>
        <v/>
      </c>
      <c r="H331" s="50" t="str">
        <f ca="1">IF(RR&gt;$L$3,"",OFFSET(INDIRECT("'الرئيسية'!A"&amp;$K$3),RR-1,CC))</f>
        <v/>
      </c>
      <c r="I331" s="51" t="str">
        <f t="shared" ca="1" si="4"/>
        <v/>
      </c>
    </row>
    <row r="332" spans="2:9" ht="21.95" customHeight="1">
      <c r="B332" s="47" t="str">
        <f ca="1">IF(C332="","",COUNTA($C$14:C332))</f>
        <v/>
      </c>
      <c r="C332" s="48" t="str">
        <f ca="1">IF(RR&gt;$L$3,"",OFFSET(INDIRECT("'الرئيسية'!A"&amp;$K$3),RR-1,CC))</f>
        <v/>
      </c>
      <c r="D332" s="71" t="str">
        <f ca="1">IF(RR&gt;$L$3,"",OFFSET(INDIRECT("'الرئيسية'!A"&amp;$K$3),RR-1,CC))</f>
        <v/>
      </c>
      <c r="E332" s="71"/>
      <c r="F332" s="49" t="str">
        <f ca="1">IF(IF(RR&gt;$L$3,"",OFFSET(INDIRECT("'الرئيسية'!A"&amp;$K$3),RR-1,CC))=0,"",IF(RR&gt;$L$3,"",OFFSET(INDIRECT("'الرئيسية'!A"&amp;$K$3),RR-1,CC)))</f>
        <v/>
      </c>
      <c r="G332" s="50" t="str">
        <f ca="1">IF(RR&gt;$L$3,"",OFFSET(INDIRECT("'الرئيسية'!A"&amp;$K$3),RR-1,CC))</f>
        <v/>
      </c>
      <c r="H332" s="50" t="str">
        <f ca="1">IF(RR&gt;$L$3,"",OFFSET(INDIRECT("'الرئيسية'!A"&amp;$K$3),RR-1,CC))</f>
        <v/>
      </c>
      <c r="I332" s="51" t="str">
        <f t="shared" ca="1" si="4"/>
        <v/>
      </c>
    </row>
    <row r="333" spans="2:9" ht="21.95" customHeight="1">
      <c r="B333" s="47" t="str">
        <f ca="1">IF(C333="","",COUNTA($C$14:C333))</f>
        <v/>
      </c>
      <c r="C333" s="48" t="str">
        <f ca="1">IF(RR&gt;$L$3,"",OFFSET(INDIRECT("'الرئيسية'!A"&amp;$K$3),RR-1,CC))</f>
        <v/>
      </c>
      <c r="D333" s="71" t="str">
        <f ca="1">IF(RR&gt;$L$3,"",OFFSET(INDIRECT("'الرئيسية'!A"&amp;$K$3),RR-1,CC))</f>
        <v/>
      </c>
      <c r="E333" s="71"/>
      <c r="F333" s="49" t="str">
        <f ca="1">IF(IF(RR&gt;$L$3,"",OFFSET(INDIRECT("'الرئيسية'!A"&amp;$K$3),RR-1,CC))=0,"",IF(RR&gt;$L$3,"",OFFSET(INDIRECT("'الرئيسية'!A"&amp;$K$3),RR-1,CC)))</f>
        <v/>
      </c>
      <c r="G333" s="50" t="str">
        <f ca="1">IF(RR&gt;$L$3,"",OFFSET(INDIRECT("'الرئيسية'!A"&amp;$K$3),RR-1,CC))</f>
        <v/>
      </c>
      <c r="H333" s="50" t="str">
        <f ca="1">IF(RR&gt;$L$3,"",OFFSET(INDIRECT("'الرئيسية'!A"&amp;$K$3),RR-1,CC))</f>
        <v/>
      </c>
      <c r="I333" s="51" t="str">
        <f t="shared" ca="1" si="4"/>
        <v/>
      </c>
    </row>
    <row r="334" spans="2:9" ht="21.95" customHeight="1">
      <c r="B334" s="47" t="str">
        <f ca="1">IF(C334="","",COUNTA($C$14:C334))</f>
        <v/>
      </c>
      <c r="C334" s="48" t="str">
        <f ca="1">IF(RR&gt;$L$3,"",OFFSET(INDIRECT("'الرئيسية'!A"&amp;$K$3),RR-1,CC))</f>
        <v/>
      </c>
      <c r="D334" s="71" t="str">
        <f ca="1">IF(RR&gt;$L$3,"",OFFSET(INDIRECT("'الرئيسية'!A"&amp;$K$3),RR-1,CC))</f>
        <v/>
      </c>
      <c r="E334" s="71"/>
      <c r="F334" s="49" t="str">
        <f ca="1">IF(IF(RR&gt;$L$3,"",OFFSET(INDIRECT("'الرئيسية'!A"&amp;$K$3),RR-1,CC))=0,"",IF(RR&gt;$L$3,"",OFFSET(INDIRECT("'الرئيسية'!A"&amp;$K$3),RR-1,CC)))</f>
        <v/>
      </c>
      <c r="G334" s="50" t="str">
        <f ca="1">IF(RR&gt;$L$3,"",OFFSET(INDIRECT("'الرئيسية'!A"&amp;$K$3),RR-1,CC))</f>
        <v/>
      </c>
      <c r="H334" s="50" t="str">
        <f ca="1">IF(RR&gt;$L$3,"",OFFSET(INDIRECT("'الرئيسية'!A"&amp;$K$3),RR-1,CC))</f>
        <v/>
      </c>
      <c r="I334" s="51" t="str">
        <f t="shared" ca="1" si="4"/>
        <v/>
      </c>
    </row>
    <row r="335" spans="2:9" ht="21.95" customHeight="1">
      <c r="B335" s="47" t="str">
        <f ca="1">IF(C335="","",COUNTA($C$14:C335))</f>
        <v/>
      </c>
      <c r="C335" s="48" t="str">
        <f ca="1">IF(RR&gt;$L$3,"",OFFSET(INDIRECT("'الرئيسية'!A"&amp;$K$3),RR-1,CC))</f>
        <v/>
      </c>
      <c r="D335" s="71" t="str">
        <f ca="1">IF(RR&gt;$L$3,"",OFFSET(INDIRECT("'الرئيسية'!A"&amp;$K$3),RR-1,CC))</f>
        <v/>
      </c>
      <c r="E335" s="71"/>
      <c r="F335" s="49" t="str">
        <f ca="1">IF(IF(RR&gt;$L$3,"",OFFSET(INDIRECT("'الرئيسية'!A"&amp;$K$3),RR-1,CC))=0,"",IF(RR&gt;$L$3,"",OFFSET(INDIRECT("'الرئيسية'!A"&amp;$K$3),RR-1,CC)))</f>
        <v/>
      </c>
      <c r="G335" s="50" t="str">
        <f ca="1">IF(RR&gt;$L$3,"",OFFSET(INDIRECT("'الرئيسية'!A"&amp;$K$3),RR-1,CC))</f>
        <v/>
      </c>
      <c r="H335" s="50" t="str">
        <f ca="1">IF(RR&gt;$L$3,"",OFFSET(INDIRECT("'الرئيسية'!A"&amp;$K$3),RR-1,CC))</f>
        <v/>
      </c>
      <c r="I335" s="51" t="str">
        <f t="shared" ca="1" si="4"/>
        <v/>
      </c>
    </row>
    <row r="336" spans="2:9" ht="21.95" customHeight="1">
      <c r="B336" s="47" t="str">
        <f ca="1">IF(C336="","",COUNTA($C$14:C336))</f>
        <v/>
      </c>
      <c r="C336" s="48" t="str">
        <f ca="1">IF(RR&gt;$L$3,"",OFFSET(INDIRECT("'الرئيسية'!A"&amp;$K$3),RR-1,CC))</f>
        <v/>
      </c>
      <c r="D336" s="71" t="str">
        <f ca="1">IF(RR&gt;$L$3,"",OFFSET(INDIRECT("'الرئيسية'!A"&amp;$K$3),RR-1,CC))</f>
        <v/>
      </c>
      <c r="E336" s="71"/>
      <c r="F336" s="49" t="str">
        <f ca="1">IF(IF(RR&gt;$L$3,"",OFFSET(INDIRECT("'الرئيسية'!A"&amp;$K$3),RR-1,CC))=0,"",IF(RR&gt;$L$3,"",OFFSET(INDIRECT("'الرئيسية'!A"&amp;$K$3),RR-1,CC)))</f>
        <v/>
      </c>
      <c r="G336" s="50" t="str">
        <f ca="1">IF(RR&gt;$L$3,"",OFFSET(INDIRECT("'الرئيسية'!A"&amp;$K$3),RR-1,CC))</f>
        <v/>
      </c>
      <c r="H336" s="50" t="str">
        <f ca="1">IF(RR&gt;$L$3,"",OFFSET(INDIRECT("'الرئيسية'!A"&amp;$K$3),RR-1,CC))</f>
        <v/>
      </c>
      <c r="I336" s="51" t="str">
        <f t="shared" ref="I336:I399" ca="1" si="5">IF(AND(G336="",H336=""),"",I335+G336-H336)</f>
        <v/>
      </c>
    </row>
    <row r="337" spans="2:9" ht="21.95" customHeight="1">
      <c r="B337" s="47" t="str">
        <f ca="1">IF(C337="","",COUNTA($C$14:C337))</f>
        <v/>
      </c>
      <c r="C337" s="48" t="str">
        <f ca="1">IF(RR&gt;$L$3,"",OFFSET(INDIRECT("'الرئيسية'!A"&amp;$K$3),RR-1,CC))</f>
        <v/>
      </c>
      <c r="D337" s="71" t="str">
        <f ca="1">IF(RR&gt;$L$3,"",OFFSET(INDIRECT("'الرئيسية'!A"&amp;$K$3),RR-1,CC))</f>
        <v/>
      </c>
      <c r="E337" s="71"/>
      <c r="F337" s="49" t="str">
        <f ca="1">IF(IF(RR&gt;$L$3,"",OFFSET(INDIRECT("'الرئيسية'!A"&amp;$K$3),RR-1,CC))=0,"",IF(RR&gt;$L$3,"",OFFSET(INDIRECT("'الرئيسية'!A"&amp;$K$3),RR-1,CC)))</f>
        <v/>
      </c>
      <c r="G337" s="50" t="str">
        <f ca="1">IF(RR&gt;$L$3,"",OFFSET(INDIRECT("'الرئيسية'!A"&amp;$K$3),RR-1,CC))</f>
        <v/>
      </c>
      <c r="H337" s="50" t="str">
        <f ca="1">IF(RR&gt;$L$3,"",OFFSET(INDIRECT("'الرئيسية'!A"&amp;$K$3),RR-1,CC))</f>
        <v/>
      </c>
      <c r="I337" s="51" t="str">
        <f t="shared" ca="1" si="5"/>
        <v/>
      </c>
    </row>
    <row r="338" spans="2:9" ht="21.95" customHeight="1">
      <c r="B338" s="47" t="str">
        <f ca="1">IF(C338="","",COUNTA($C$14:C338))</f>
        <v/>
      </c>
      <c r="C338" s="48" t="str">
        <f ca="1">IF(RR&gt;$L$3,"",OFFSET(INDIRECT("'الرئيسية'!A"&amp;$K$3),RR-1,CC))</f>
        <v/>
      </c>
      <c r="D338" s="71" t="str">
        <f ca="1">IF(RR&gt;$L$3,"",OFFSET(INDIRECT("'الرئيسية'!A"&amp;$K$3),RR-1,CC))</f>
        <v/>
      </c>
      <c r="E338" s="71"/>
      <c r="F338" s="49" t="str">
        <f ca="1">IF(IF(RR&gt;$L$3,"",OFFSET(INDIRECT("'الرئيسية'!A"&amp;$K$3),RR-1,CC))=0,"",IF(RR&gt;$L$3,"",OFFSET(INDIRECT("'الرئيسية'!A"&amp;$K$3),RR-1,CC)))</f>
        <v/>
      </c>
      <c r="G338" s="50" t="str">
        <f ca="1">IF(RR&gt;$L$3,"",OFFSET(INDIRECT("'الرئيسية'!A"&amp;$K$3),RR-1,CC))</f>
        <v/>
      </c>
      <c r="H338" s="50" t="str">
        <f ca="1">IF(RR&gt;$L$3,"",OFFSET(INDIRECT("'الرئيسية'!A"&amp;$K$3),RR-1,CC))</f>
        <v/>
      </c>
      <c r="I338" s="51" t="str">
        <f t="shared" ca="1" si="5"/>
        <v/>
      </c>
    </row>
    <row r="339" spans="2:9" ht="21.95" customHeight="1">
      <c r="B339" s="47" t="str">
        <f ca="1">IF(C339="","",COUNTA($C$14:C339))</f>
        <v/>
      </c>
      <c r="C339" s="48" t="str">
        <f ca="1">IF(RR&gt;$L$3,"",OFFSET(INDIRECT("'الرئيسية'!A"&amp;$K$3),RR-1,CC))</f>
        <v/>
      </c>
      <c r="D339" s="71" t="str">
        <f ca="1">IF(RR&gt;$L$3,"",OFFSET(INDIRECT("'الرئيسية'!A"&amp;$K$3),RR-1,CC))</f>
        <v/>
      </c>
      <c r="E339" s="71"/>
      <c r="F339" s="49" t="str">
        <f ca="1">IF(IF(RR&gt;$L$3,"",OFFSET(INDIRECT("'الرئيسية'!A"&amp;$K$3),RR-1,CC))=0,"",IF(RR&gt;$L$3,"",OFFSET(INDIRECT("'الرئيسية'!A"&amp;$K$3),RR-1,CC)))</f>
        <v/>
      </c>
      <c r="G339" s="50" t="str">
        <f ca="1">IF(RR&gt;$L$3,"",OFFSET(INDIRECT("'الرئيسية'!A"&amp;$K$3),RR-1,CC))</f>
        <v/>
      </c>
      <c r="H339" s="50" t="str">
        <f ca="1">IF(RR&gt;$L$3,"",OFFSET(INDIRECT("'الرئيسية'!A"&amp;$K$3),RR-1,CC))</f>
        <v/>
      </c>
      <c r="I339" s="51" t="str">
        <f t="shared" ca="1" si="5"/>
        <v/>
      </c>
    </row>
    <row r="340" spans="2:9" ht="21.95" customHeight="1">
      <c r="B340" s="47" t="str">
        <f ca="1">IF(C340="","",COUNTA($C$14:C340))</f>
        <v/>
      </c>
      <c r="C340" s="48" t="str">
        <f ca="1">IF(RR&gt;$L$3,"",OFFSET(INDIRECT("'الرئيسية'!A"&amp;$K$3),RR-1,CC))</f>
        <v/>
      </c>
      <c r="D340" s="71" t="str">
        <f ca="1">IF(RR&gt;$L$3,"",OFFSET(INDIRECT("'الرئيسية'!A"&amp;$K$3),RR-1,CC))</f>
        <v/>
      </c>
      <c r="E340" s="71"/>
      <c r="F340" s="49" t="str">
        <f ca="1">IF(IF(RR&gt;$L$3,"",OFFSET(INDIRECT("'الرئيسية'!A"&amp;$K$3),RR-1,CC))=0,"",IF(RR&gt;$L$3,"",OFFSET(INDIRECT("'الرئيسية'!A"&amp;$K$3),RR-1,CC)))</f>
        <v/>
      </c>
      <c r="G340" s="50" t="str">
        <f ca="1">IF(RR&gt;$L$3,"",OFFSET(INDIRECT("'الرئيسية'!A"&amp;$K$3),RR-1,CC))</f>
        <v/>
      </c>
      <c r="H340" s="50" t="str">
        <f ca="1">IF(RR&gt;$L$3,"",OFFSET(INDIRECT("'الرئيسية'!A"&amp;$K$3),RR-1,CC))</f>
        <v/>
      </c>
      <c r="I340" s="51" t="str">
        <f t="shared" ca="1" si="5"/>
        <v/>
      </c>
    </row>
    <row r="341" spans="2:9" ht="21.95" customHeight="1">
      <c r="B341" s="47" t="str">
        <f ca="1">IF(C341="","",COUNTA($C$14:C341))</f>
        <v/>
      </c>
      <c r="C341" s="48" t="str">
        <f ca="1">IF(RR&gt;$L$3,"",OFFSET(INDIRECT("'الرئيسية'!A"&amp;$K$3),RR-1,CC))</f>
        <v/>
      </c>
      <c r="D341" s="71" t="str">
        <f ca="1">IF(RR&gt;$L$3,"",OFFSET(INDIRECT("'الرئيسية'!A"&amp;$K$3),RR-1,CC))</f>
        <v/>
      </c>
      <c r="E341" s="71"/>
      <c r="F341" s="49" t="str">
        <f ca="1">IF(IF(RR&gt;$L$3,"",OFFSET(INDIRECT("'الرئيسية'!A"&amp;$K$3),RR-1,CC))=0,"",IF(RR&gt;$L$3,"",OFFSET(INDIRECT("'الرئيسية'!A"&amp;$K$3),RR-1,CC)))</f>
        <v/>
      </c>
      <c r="G341" s="50" t="str">
        <f ca="1">IF(RR&gt;$L$3,"",OFFSET(INDIRECT("'الرئيسية'!A"&amp;$K$3),RR-1,CC))</f>
        <v/>
      </c>
      <c r="H341" s="50" t="str">
        <f ca="1">IF(RR&gt;$L$3,"",OFFSET(INDIRECT("'الرئيسية'!A"&amp;$K$3),RR-1,CC))</f>
        <v/>
      </c>
      <c r="I341" s="51" t="str">
        <f t="shared" ca="1" si="5"/>
        <v/>
      </c>
    </row>
    <row r="342" spans="2:9" ht="21.95" customHeight="1">
      <c r="B342" s="47" t="str">
        <f ca="1">IF(C342="","",COUNTA($C$14:C342))</f>
        <v/>
      </c>
      <c r="C342" s="48" t="str">
        <f ca="1">IF(RR&gt;$L$3,"",OFFSET(INDIRECT("'الرئيسية'!A"&amp;$K$3),RR-1,CC))</f>
        <v/>
      </c>
      <c r="D342" s="71" t="str">
        <f ca="1">IF(RR&gt;$L$3,"",OFFSET(INDIRECT("'الرئيسية'!A"&amp;$K$3),RR-1,CC))</f>
        <v/>
      </c>
      <c r="E342" s="71"/>
      <c r="F342" s="49" t="str">
        <f ca="1">IF(IF(RR&gt;$L$3,"",OFFSET(INDIRECT("'الرئيسية'!A"&amp;$K$3),RR-1,CC))=0,"",IF(RR&gt;$L$3,"",OFFSET(INDIRECT("'الرئيسية'!A"&amp;$K$3),RR-1,CC)))</f>
        <v/>
      </c>
      <c r="G342" s="50" t="str">
        <f ca="1">IF(RR&gt;$L$3,"",OFFSET(INDIRECT("'الرئيسية'!A"&amp;$K$3),RR-1,CC))</f>
        <v/>
      </c>
      <c r="H342" s="50" t="str">
        <f ca="1">IF(RR&gt;$L$3,"",OFFSET(INDIRECT("'الرئيسية'!A"&amp;$K$3),RR-1,CC))</f>
        <v/>
      </c>
      <c r="I342" s="51" t="str">
        <f t="shared" ca="1" si="5"/>
        <v/>
      </c>
    </row>
    <row r="343" spans="2:9" ht="21.95" customHeight="1">
      <c r="B343" s="47" t="str">
        <f ca="1">IF(C343="","",COUNTA($C$14:C343))</f>
        <v/>
      </c>
      <c r="C343" s="48" t="str">
        <f ca="1">IF(RR&gt;$L$3,"",OFFSET(INDIRECT("'الرئيسية'!A"&amp;$K$3),RR-1,CC))</f>
        <v/>
      </c>
      <c r="D343" s="71" t="str">
        <f ca="1">IF(RR&gt;$L$3,"",OFFSET(INDIRECT("'الرئيسية'!A"&amp;$K$3),RR-1,CC))</f>
        <v/>
      </c>
      <c r="E343" s="71"/>
      <c r="F343" s="49" t="str">
        <f ca="1">IF(IF(RR&gt;$L$3,"",OFFSET(INDIRECT("'الرئيسية'!A"&amp;$K$3),RR-1,CC))=0,"",IF(RR&gt;$L$3,"",OFFSET(INDIRECT("'الرئيسية'!A"&amp;$K$3),RR-1,CC)))</f>
        <v/>
      </c>
      <c r="G343" s="50" t="str">
        <f ca="1">IF(RR&gt;$L$3,"",OFFSET(INDIRECT("'الرئيسية'!A"&amp;$K$3),RR-1,CC))</f>
        <v/>
      </c>
      <c r="H343" s="50" t="str">
        <f ca="1">IF(RR&gt;$L$3,"",OFFSET(INDIRECT("'الرئيسية'!A"&amp;$K$3),RR-1,CC))</f>
        <v/>
      </c>
      <c r="I343" s="51" t="str">
        <f t="shared" ca="1" si="5"/>
        <v/>
      </c>
    </row>
    <row r="344" spans="2:9" ht="21.95" customHeight="1">
      <c r="B344" s="47" t="str">
        <f ca="1">IF(C344="","",COUNTA($C$14:C344))</f>
        <v/>
      </c>
      <c r="C344" s="48" t="str">
        <f ca="1">IF(RR&gt;$L$3,"",OFFSET(INDIRECT("'الرئيسية'!A"&amp;$K$3),RR-1,CC))</f>
        <v/>
      </c>
      <c r="D344" s="71" t="str">
        <f ca="1">IF(RR&gt;$L$3,"",OFFSET(INDIRECT("'الرئيسية'!A"&amp;$K$3),RR-1,CC))</f>
        <v/>
      </c>
      <c r="E344" s="71"/>
      <c r="F344" s="49" t="str">
        <f ca="1">IF(IF(RR&gt;$L$3,"",OFFSET(INDIRECT("'الرئيسية'!A"&amp;$K$3),RR-1,CC))=0,"",IF(RR&gt;$L$3,"",OFFSET(INDIRECT("'الرئيسية'!A"&amp;$K$3),RR-1,CC)))</f>
        <v/>
      </c>
      <c r="G344" s="50" t="str">
        <f ca="1">IF(RR&gt;$L$3,"",OFFSET(INDIRECT("'الرئيسية'!A"&amp;$K$3),RR-1,CC))</f>
        <v/>
      </c>
      <c r="H344" s="50" t="str">
        <f ca="1">IF(RR&gt;$L$3,"",OFFSET(INDIRECT("'الرئيسية'!A"&amp;$K$3),RR-1,CC))</f>
        <v/>
      </c>
      <c r="I344" s="51" t="str">
        <f t="shared" ca="1" si="5"/>
        <v/>
      </c>
    </row>
    <row r="345" spans="2:9" ht="21.95" customHeight="1">
      <c r="B345" s="47" t="str">
        <f ca="1">IF(C345="","",COUNTA($C$14:C345))</f>
        <v/>
      </c>
      <c r="C345" s="48" t="str">
        <f ca="1">IF(RR&gt;$L$3,"",OFFSET(INDIRECT("'الرئيسية'!A"&amp;$K$3),RR-1,CC))</f>
        <v/>
      </c>
      <c r="D345" s="71" t="str">
        <f ca="1">IF(RR&gt;$L$3,"",OFFSET(INDIRECT("'الرئيسية'!A"&amp;$K$3),RR-1,CC))</f>
        <v/>
      </c>
      <c r="E345" s="71"/>
      <c r="F345" s="49" t="str">
        <f ca="1">IF(IF(RR&gt;$L$3,"",OFFSET(INDIRECT("'الرئيسية'!A"&amp;$K$3),RR-1,CC))=0,"",IF(RR&gt;$L$3,"",OFFSET(INDIRECT("'الرئيسية'!A"&amp;$K$3),RR-1,CC)))</f>
        <v/>
      </c>
      <c r="G345" s="50" t="str">
        <f ca="1">IF(RR&gt;$L$3,"",OFFSET(INDIRECT("'الرئيسية'!A"&amp;$K$3),RR-1,CC))</f>
        <v/>
      </c>
      <c r="H345" s="50" t="str">
        <f ca="1">IF(RR&gt;$L$3,"",OFFSET(INDIRECT("'الرئيسية'!A"&amp;$K$3),RR-1,CC))</f>
        <v/>
      </c>
      <c r="I345" s="51" t="str">
        <f t="shared" ca="1" si="5"/>
        <v/>
      </c>
    </row>
    <row r="346" spans="2:9" ht="21.95" customHeight="1">
      <c r="B346" s="47" t="str">
        <f ca="1">IF(C346="","",COUNTA($C$14:C346))</f>
        <v/>
      </c>
      <c r="C346" s="48" t="str">
        <f ca="1">IF(RR&gt;$L$3,"",OFFSET(INDIRECT("'الرئيسية'!A"&amp;$K$3),RR-1,CC))</f>
        <v/>
      </c>
      <c r="D346" s="71" t="str">
        <f ca="1">IF(RR&gt;$L$3,"",OFFSET(INDIRECT("'الرئيسية'!A"&amp;$K$3),RR-1,CC))</f>
        <v/>
      </c>
      <c r="E346" s="71"/>
      <c r="F346" s="49" t="str">
        <f ca="1">IF(IF(RR&gt;$L$3,"",OFFSET(INDIRECT("'الرئيسية'!A"&amp;$K$3),RR-1,CC))=0,"",IF(RR&gt;$L$3,"",OFFSET(INDIRECT("'الرئيسية'!A"&amp;$K$3),RR-1,CC)))</f>
        <v/>
      </c>
      <c r="G346" s="50" t="str">
        <f ca="1">IF(RR&gt;$L$3,"",OFFSET(INDIRECT("'الرئيسية'!A"&amp;$K$3),RR-1,CC))</f>
        <v/>
      </c>
      <c r="H346" s="50" t="str">
        <f ca="1">IF(RR&gt;$L$3,"",OFFSET(INDIRECT("'الرئيسية'!A"&amp;$K$3),RR-1,CC))</f>
        <v/>
      </c>
      <c r="I346" s="51" t="str">
        <f t="shared" ca="1" si="5"/>
        <v/>
      </c>
    </row>
    <row r="347" spans="2:9" ht="21.95" customHeight="1">
      <c r="B347" s="47" t="str">
        <f ca="1">IF(C347="","",COUNTA($C$14:C347))</f>
        <v/>
      </c>
      <c r="C347" s="48" t="str">
        <f ca="1">IF(RR&gt;$L$3,"",OFFSET(INDIRECT("'الرئيسية'!A"&amp;$K$3),RR-1,CC))</f>
        <v/>
      </c>
      <c r="D347" s="71" t="str">
        <f ca="1">IF(RR&gt;$L$3,"",OFFSET(INDIRECT("'الرئيسية'!A"&amp;$K$3),RR-1,CC))</f>
        <v/>
      </c>
      <c r="E347" s="71"/>
      <c r="F347" s="49" t="str">
        <f ca="1">IF(IF(RR&gt;$L$3,"",OFFSET(INDIRECT("'الرئيسية'!A"&amp;$K$3),RR-1,CC))=0,"",IF(RR&gt;$L$3,"",OFFSET(INDIRECT("'الرئيسية'!A"&amp;$K$3),RR-1,CC)))</f>
        <v/>
      </c>
      <c r="G347" s="50" t="str">
        <f ca="1">IF(RR&gt;$L$3,"",OFFSET(INDIRECT("'الرئيسية'!A"&amp;$K$3),RR-1,CC))</f>
        <v/>
      </c>
      <c r="H347" s="50" t="str">
        <f ca="1">IF(RR&gt;$L$3,"",OFFSET(INDIRECT("'الرئيسية'!A"&amp;$K$3),RR-1,CC))</f>
        <v/>
      </c>
      <c r="I347" s="51" t="str">
        <f t="shared" ca="1" si="5"/>
        <v/>
      </c>
    </row>
    <row r="348" spans="2:9" ht="21.95" customHeight="1">
      <c r="B348" s="47" t="str">
        <f ca="1">IF(C348="","",COUNTA($C$14:C348))</f>
        <v/>
      </c>
      <c r="C348" s="48" t="str">
        <f ca="1">IF(RR&gt;$L$3,"",OFFSET(INDIRECT("'الرئيسية'!A"&amp;$K$3),RR-1,CC))</f>
        <v/>
      </c>
      <c r="D348" s="71" t="str">
        <f ca="1">IF(RR&gt;$L$3,"",OFFSET(INDIRECT("'الرئيسية'!A"&amp;$K$3),RR-1,CC))</f>
        <v/>
      </c>
      <c r="E348" s="71"/>
      <c r="F348" s="49" t="str">
        <f ca="1">IF(IF(RR&gt;$L$3,"",OFFSET(INDIRECT("'الرئيسية'!A"&amp;$K$3),RR-1,CC))=0,"",IF(RR&gt;$L$3,"",OFFSET(INDIRECT("'الرئيسية'!A"&amp;$K$3),RR-1,CC)))</f>
        <v/>
      </c>
      <c r="G348" s="50" t="str">
        <f ca="1">IF(RR&gt;$L$3,"",OFFSET(INDIRECT("'الرئيسية'!A"&amp;$K$3),RR-1,CC))</f>
        <v/>
      </c>
      <c r="H348" s="50" t="str">
        <f ca="1">IF(RR&gt;$L$3,"",OFFSET(INDIRECT("'الرئيسية'!A"&amp;$K$3),RR-1,CC))</f>
        <v/>
      </c>
      <c r="I348" s="51" t="str">
        <f t="shared" ca="1" si="5"/>
        <v/>
      </c>
    </row>
    <row r="349" spans="2:9" ht="21.95" customHeight="1">
      <c r="B349" s="47" t="str">
        <f ca="1">IF(C349="","",COUNTA($C$14:C349))</f>
        <v/>
      </c>
      <c r="C349" s="48" t="str">
        <f ca="1">IF(RR&gt;$L$3,"",OFFSET(INDIRECT("'الرئيسية'!A"&amp;$K$3),RR-1,CC))</f>
        <v/>
      </c>
      <c r="D349" s="71" t="str">
        <f ca="1">IF(RR&gt;$L$3,"",OFFSET(INDIRECT("'الرئيسية'!A"&amp;$K$3),RR-1,CC))</f>
        <v/>
      </c>
      <c r="E349" s="71"/>
      <c r="F349" s="49" t="str">
        <f ca="1">IF(IF(RR&gt;$L$3,"",OFFSET(INDIRECT("'الرئيسية'!A"&amp;$K$3),RR-1,CC))=0,"",IF(RR&gt;$L$3,"",OFFSET(INDIRECT("'الرئيسية'!A"&amp;$K$3),RR-1,CC)))</f>
        <v/>
      </c>
      <c r="G349" s="50" t="str">
        <f ca="1">IF(RR&gt;$L$3,"",OFFSET(INDIRECT("'الرئيسية'!A"&amp;$K$3),RR-1,CC))</f>
        <v/>
      </c>
      <c r="H349" s="50" t="str">
        <f ca="1">IF(RR&gt;$L$3,"",OFFSET(INDIRECT("'الرئيسية'!A"&amp;$K$3),RR-1,CC))</f>
        <v/>
      </c>
      <c r="I349" s="51" t="str">
        <f t="shared" ca="1" si="5"/>
        <v/>
      </c>
    </row>
    <row r="350" spans="2:9" ht="21.95" customHeight="1">
      <c r="B350" s="47" t="str">
        <f ca="1">IF(C350="","",COUNTA($C$14:C350))</f>
        <v/>
      </c>
      <c r="C350" s="48" t="str">
        <f ca="1">IF(RR&gt;$L$3,"",OFFSET(INDIRECT("'الرئيسية'!A"&amp;$K$3),RR-1,CC))</f>
        <v/>
      </c>
      <c r="D350" s="71" t="str">
        <f ca="1">IF(RR&gt;$L$3,"",OFFSET(INDIRECT("'الرئيسية'!A"&amp;$K$3),RR-1,CC))</f>
        <v/>
      </c>
      <c r="E350" s="71"/>
      <c r="F350" s="49" t="str">
        <f ca="1">IF(IF(RR&gt;$L$3,"",OFFSET(INDIRECT("'الرئيسية'!A"&amp;$K$3),RR-1,CC))=0,"",IF(RR&gt;$L$3,"",OFFSET(INDIRECT("'الرئيسية'!A"&amp;$K$3),RR-1,CC)))</f>
        <v/>
      </c>
      <c r="G350" s="50" t="str">
        <f ca="1">IF(RR&gt;$L$3,"",OFFSET(INDIRECT("'الرئيسية'!A"&amp;$K$3),RR-1,CC))</f>
        <v/>
      </c>
      <c r="H350" s="50" t="str">
        <f ca="1">IF(RR&gt;$L$3,"",OFFSET(INDIRECT("'الرئيسية'!A"&amp;$K$3),RR-1,CC))</f>
        <v/>
      </c>
      <c r="I350" s="51" t="str">
        <f t="shared" ca="1" si="5"/>
        <v/>
      </c>
    </row>
    <row r="351" spans="2:9" ht="21.95" customHeight="1">
      <c r="B351" s="47" t="str">
        <f ca="1">IF(C351="","",COUNTA($C$14:C351))</f>
        <v/>
      </c>
      <c r="C351" s="48" t="str">
        <f ca="1">IF(RR&gt;$L$3,"",OFFSET(INDIRECT("'الرئيسية'!A"&amp;$K$3),RR-1,CC))</f>
        <v/>
      </c>
      <c r="D351" s="71" t="str">
        <f ca="1">IF(RR&gt;$L$3,"",OFFSET(INDIRECT("'الرئيسية'!A"&amp;$K$3),RR-1,CC))</f>
        <v/>
      </c>
      <c r="E351" s="71"/>
      <c r="F351" s="49" t="str">
        <f ca="1">IF(IF(RR&gt;$L$3,"",OFFSET(INDIRECT("'الرئيسية'!A"&amp;$K$3),RR-1,CC))=0,"",IF(RR&gt;$L$3,"",OFFSET(INDIRECT("'الرئيسية'!A"&amp;$K$3),RR-1,CC)))</f>
        <v/>
      </c>
      <c r="G351" s="50" t="str">
        <f ca="1">IF(RR&gt;$L$3,"",OFFSET(INDIRECT("'الرئيسية'!A"&amp;$K$3),RR-1,CC))</f>
        <v/>
      </c>
      <c r="H351" s="50" t="str">
        <f ca="1">IF(RR&gt;$L$3,"",OFFSET(INDIRECT("'الرئيسية'!A"&amp;$K$3),RR-1,CC))</f>
        <v/>
      </c>
      <c r="I351" s="51" t="str">
        <f t="shared" ca="1" si="5"/>
        <v/>
      </c>
    </row>
    <row r="352" spans="2:9" ht="21.95" customHeight="1">
      <c r="B352" s="47" t="str">
        <f ca="1">IF(C352="","",COUNTA($C$14:C352))</f>
        <v/>
      </c>
      <c r="C352" s="48" t="str">
        <f ca="1">IF(RR&gt;$L$3,"",OFFSET(INDIRECT("'الرئيسية'!A"&amp;$K$3),RR-1,CC))</f>
        <v/>
      </c>
      <c r="D352" s="71" t="str">
        <f ca="1">IF(RR&gt;$L$3,"",OFFSET(INDIRECT("'الرئيسية'!A"&amp;$K$3),RR-1,CC))</f>
        <v/>
      </c>
      <c r="E352" s="71"/>
      <c r="F352" s="49" t="str">
        <f ca="1">IF(IF(RR&gt;$L$3,"",OFFSET(INDIRECT("'الرئيسية'!A"&amp;$K$3),RR-1,CC))=0,"",IF(RR&gt;$L$3,"",OFFSET(INDIRECT("'الرئيسية'!A"&amp;$K$3),RR-1,CC)))</f>
        <v/>
      </c>
      <c r="G352" s="50" t="str">
        <f ca="1">IF(RR&gt;$L$3,"",OFFSET(INDIRECT("'الرئيسية'!A"&amp;$K$3),RR-1,CC))</f>
        <v/>
      </c>
      <c r="H352" s="50" t="str">
        <f ca="1">IF(RR&gt;$L$3,"",OFFSET(INDIRECT("'الرئيسية'!A"&amp;$K$3),RR-1,CC))</f>
        <v/>
      </c>
      <c r="I352" s="51" t="str">
        <f t="shared" ca="1" si="5"/>
        <v/>
      </c>
    </row>
    <row r="353" spans="2:9" ht="21.95" customHeight="1">
      <c r="B353" s="47" t="str">
        <f ca="1">IF(C353="","",COUNTA($C$14:C353))</f>
        <v/>
      </c>
      <c r="C353" s="48" t="str">
        <f ca="1">IF(RR&gt;$L$3,"",OFFSET(INDIRECT("'الرئيسية'!A"&amp;$K$3),RR-1,CC))</f>
        <v/>
      </c>
      <c r="D353" s="71" t="str">
        <f ca="1">IF(RR&gt;$L$3,"",OFFSET(INDIRECT("'الرئيسية'!A"&amp;$K$3),RR-1,CC))</f>
        <v/>
      </c>
      <c r="E353" s="71"/>
      <c r="F353" s="49" t="str">
        <f ca="1">IF(IF(RR&gt;$L$3,"",OFFSET(INDIRECT("'الرئيسية'!A"&amp;$K$3),RR-1,CC))=0,"",IF(RR&gt;$L$3,"",OFFSET(INDIRECT("'الرئيسية'!A"&amp;$K$3),RR-1,CC)))</f>
        <v/>
      </c>
      <c r="G353" s="50" t="str">
        <f ca="1">IF(RR&gt;$L$3,"",OFFSET(INDIRECT("'الرئيسية'!A"&amp;$K$3),RR-1,CC))</f>
        <v/>
      </c>
      <c r="H353" s="50" t="str">
        <f ca="1">IF(RR&gt;$L$3,"",OFFSET(INDIRECT("'الرئيسية'!A"&amp;$K$3),RR-1,CC))</f>
        <v/>
      </c>
      <c r="I353" s="51" t="str">
        <f t="shared" ca="1" si="5"/>
        <v/>
      </c>
    </row>
    <row r="354" spans="2:9" ht="21.95" customHeight="1">
      <c r="B354" s="47" t="str">
        <f ca="1">IF(C354="","",COUNTA($C$14:C354))</f>
        <v/>
      </c>
      <c r="C354" s="48" t="str">
        <f ca="1">IF(RR&gt;$L$3,"",OFFSET(INDIRECT("'الرئيسية'!A"&amp;$K$3),RR-1,CC))</f>
        <v/>
      </c>
      <c r="D354" s="71" t="str">
        <f ca="1">IF(RR&gt;$L$3,"",OFFSET(INDIRECT("'الرئيسية'!A"&amp;$K$3),RR-1,CC))</f>
        <v/>
      </c>
      <c r="E354" s="71"/>
      <c r="F354" s="49" t="str">
        <f ca="1">IF(IF(RR&gt;$L$3,"",OFFSET(INDIRECT("'الرئيسية'!A"&amp;$K$3),RR-1,CC))=0,"",IF(RR&gt;$L$3,"",OFFSET(INDIRECT("'الرئيسية'!A"&amp;$K$3),RR-1,CC)))</f>
        <v/>
      </c>
      <c r="G354" s="50" t="str">
        <f ca="1">IF(RR&gt;$L$3,"",OFFSET(INDIRECT("'الرئيسية'!A"&amp;$K$3),RR-1,CC))</f>
        <v/>
      </c>
      <c r="H354" s="50" t="str">
        <f ca="1">IF(RR&gt;$L$3,"",OFFSET(INDIRECT("'الرئيسية'!A"&amp;$K$3),RR-1,CC))</f>
        <v/>
      </c>
      <c r="I354" s="51" t="str">
        <f t="shared" ca="1" si="5"/>
        <v/>
      </c>
    </row>
    <row r="355" spans="2:9" ht="21.95" customHeight="1">
      <c r="B355" s="47" t="str">
        <f ca="1">IF(C355="","",COUNTA($C$14:C355))</f>
        <v/>
      </c>
      <c r="C355" s="48" t="str">
        <f ca="1">IF(RR&gt;$L$3,"",OFFSET(INDIRECT("'الرئيسية'!A"&amp;$K$3),RR-1,CC))</f>
        <v/>
      </c>
      <c r="D355" s="71" t="str">
        <f ca="1">IF(RR&gt;$L$3,"",OFFSET(INDIRECT("'الرئيسية'!A"&amp;$K$3),RR-1,CC))</f>
        <v/>
      </c>
      <c r="E355" s="71"/>
      <c r="F355" s="49" t="str">
        <f ca="1">IF(IF(RR&gt;$L$3,"",OFFSET(INDIRECT("'الرئيسية'!A"&amp;$K$3),RR-1,CC))=0,"",IF(RR&gt;$L$3,"",OFFSET(INDIRECT("'الرئيسية'!A"&amp;$K$3),RR-1,CC)))</f>
        <v/>
      </c>
      <c r="G355" s="50" t="str">
        <f ca="1">IF(RR&gt;$L$3,"",OFFSET(INDIRECT("'الرئيسية'!A"&amp;$K$3),RR-1,CC))</f>
        <v/>
      </c>
      <c r="H355" s="50" t="str">
        <f ca="1">IF(RR&gt;$L$3,"",OFFSET(INDIRECT("'الرئيسية'!A"&amp;$K$3),RR-1,CC))</f>
        <v/>
      </c>
      <c r="I355" s="51" t="str">
        <f t="shared" ca="1" si="5"/>
        <v/>
      </c>
    </row>
    <row r="356" spans="2:9" ht="21.95" customHeight="1">
      <c r="B356" s="47" t="str">
        <f ca="1">IF(C356="","",COUNTA($C$14:C356))</f>
        <v/>
      </c>
      <c r="C356" s="48" t="str">
        <f ca="1">IF(RR&gt;$L$3,"",OFFSET(INDIRECT("'الرئيسية'!A"&amp;$K$3),RR-1,CC))</f>
        <v/>
      </c>
      <c r="D356" s="71" t="str">
        <f ca="1">IF(RR&gt;$L$3,"",OFFSET(INDIRECT("'الرئيسية'!A"&amp;$K$3),RR-1,CC))</f>
        <v/>
      </c>
      <c r="E356" s="71"/>
      <c r="F356" s="49" t="str">
        <f ca="1">IF(IF(RR&gt;$L$3,"",OFFSET(INDIRECT("'الرئيسية'!A"&amp;$K$3),RR-1,CC))=0,"",IF(RR&gt;$L$3,"",OFFSET(INDIRECT("'الرئيسية'!A"&amp;$K$3),RR-1,CC)))</f>
        <v/>
      </c>
      <c r="G356" s="50" t="str">
        <f ca="1">IF(RR&gt;$L$3,"",OFFSET(INDIRECT("'الرئيسية'!A"&amp;$K$3),RR-1,CC))</f>
        <v/>
      </c>
      <c r="H356" s="50" t="str">
        <f ca="1">IF(RR&gt;$L$3,"",OFFSET(INDIRECT("'الرئيسية'!A"&amp;$K$3),RR-1,CC))</f>
        <v/>
      </c>
      <c r="I356" s="51" t="str">
        <f t="shared" ca="1" si="5"/>
        <v/>
      </c>
    </row>
    <row r="357" spans="2:9" ht="21.95" customHeight="1">
      <c r="B357" s="47" t="str">
        <f ca="1">IF(C357="","",COUNTA($C$14:C357))</f>
        <v/>
      </c>
      <c r="C357" s="48" t="str">
        <f ca="1">IF(RR&gt;$L$3,"",OFFSET(INDIRECT("'الرئيسية'!A"&amp;$K$3),RR-1,CC))</f>
        <v/>
      </c>
      <c r="D357" s="71" t="str">
        <f ca="1">IF(RR&gt;$L$3,"",OFFSET(INDIRECT("'الرئيسية'!A"&amp;$K$3),RR-1,CC))</f>
        <v/>
      </c>
      <c r="E357" s="71"/>
      <c r="F357" s="49" t="str">
        <f ca="1">IF(IF(RR&gt;$L$3,"",OFFSET(INDIRECT("'الرئيسية'!A"&amp;$K$3),RR-1,CC))=0,"",IF(RR&gt;$L$3,"",OFFSET(INDIRECT("'الرئيسية'!A"&amp;$K$3),RR-1,CC)))</f>
        <v/>
      </c>
      <c r="G357" s="50" t="str">
        <f ca="1">IF(RR&gt;$L$3,"",OFFSET(INDIRECT("'الرئيسية'!A"&amp;$K$3),RR-1,CC))</f>
        <v/>
      </c>
      <c r="H357" s="50" t="str">
        <f ca="1">IF(RR&gt;$L$3,"",OFFSET(INDIRECT("'الرئيسية'!A"&amp;$K$3),RR-1,CC))</f>
        <v/>
      </c>
      <c r="I357" s="51" t="str">
        <f t="shared" ca="1" si="5"/>
        <v/>
      </c>
    </row>
    <row r="358" spans="2:9" ht="21.95" customHeight="1">
      <c r="B358" s="47" t="str">
        <f ca="1">IF(C358="","",COUNTA($C$14:C358))</f>
        <v/>
      </c>
      <c r="C358" s="48" t="str">
        <f ca="1">IF(RR&gt;$L$3,"",OFFSET(INDIRECT("'الرئيسية'!A"&amp;$K$3),RR-1,CC))</f>
        <v/>
      </c>
      <c r="D358" s="71" t="str">
        <f ca="1">IF(RR&gt;$L$3,"",OFFSET(INDIRECT("'الرئيسية'!A"&amp;$K$3),RR-1,CC))</f>
        <v/>
      </c>
      <c r="E358" s="71"/>
      <c r="F358" s="49" t="str">
        <f ca="1">IF(IF(RR&gt;$L$3,"",OFFSET(INDIRECT("'الرئيسية'!A"&amp;$K$3),RR-1,CC))=0,"",IF(RR&gt;$L$3,"",OFFSET(INDIRECT("'الرئيسية'!A"&amp;$K$3),RR-1,CC)))</f>
        <v/>
      </c>
      <c r="G358" s="50" t="str">
        <f ca="1">IF(RR&gt;$L$3,"",OFFSET(INDIRECT("'الرئيسية'!A"&amp;$K$3),RR-1,CC))</f>
        <v/>
      </c>
      <c r="H358" s="50" t="str">
        <f ca="1">IF(RR&gt;$L$3,"",OFFSET(INDIRECT("'الرئيسية'!A"&amp;$K$3),RR-1,CC))</f>
        <v/>
      </c>
      <c r="I358" s="51" t="str">
        <f t="shared" ca="1" si="5"/>
        <v/>
      </c>
    </row>
    <row r="359" spans="2:9" ht="21.95" customHeight="1">
      <c r="B359" s="47" t="str">
        <f ca="1">IF(C359="","",COUNTA($C$14:C359))</f>
        <v/>
      </c>
      <c r="C359" s="48" t="str">
        <f ca="1">IF(RR&gt;$L$3,"",OFFSET(INDIRECT("'الرئيسية'!A"&amp;$K$3),RR-1,CC))</f>
        <v/>
      </c>
      <c r="D359" s="71" t="str">
        <f ca="1">IF(RR&gt;$L$3,"",OFFSET(INDIRECT("'الرئيسية'!A"&amp;$K$3),RR-1,CC))</f>
        <v/>
      </c>
      <c r="E359" s="71"/>
      <c r="F359" s="49" t="str">
        <f ca="1">IF(IF(RR&gt;$L$3,"",OFFSET(INDIRECT("'الرئيسية'!A"&amp;$K$3),RR-1,CC))=0,"",IF(RR&gt;$L$3,"",OFFSET(INDIRECT("'الرئيسية'!A"&amp;$K$3),RR-1,CC)))</f>
        <v/>
      </c>
      <c r="G359" s="50" t="str">
        <f ca="1">IF(RR&gt;$L$3,"",OFFSET(INDIRECT("'الرئيسية'!A"&amp;$K$3),RR-1,CC))</f>
        <v/>
      </c>
      <c r="H359" s="50" t="str">
        <f ca="1">IF(RR&gt;$L$3,"",OFFSET(INDIRECT("'الرئيسية'!A"&amp;$K$3),RR-1,CC))</f>
        <v/>
      </c>
      <c r="I359" s="51" t="str">
        <f t="shared" ca="1" si="5"/>
        <v/>
      </c>
    </row>
    <row r="360" spans="2:9" ht="21.95" customHeight="1">
      <c r="B360" s="47" t="str">
        <f ca="1">IF(C360="","",COUNTA($C$14:C360))</f>
        <v/>
      </c>
      <c r="C360" s="48" t="str">
        <f ca="1">IF(RR&gt;$L$3,"",OFFSET(INDIRECT("'الرئيسية'!A"&amp;$K$3),RR-1,CC))</f>
        <v/>
      </c>
      <c r="D360" s="71" t="str">
        <f ca="1">IF(RR&gt;$L$3,"",OFFSET(INDIRECT("'الرئيسية'!A"&amp;$K$3),RR-1,CC))</f>
        <v/>
      </c>
      <c r="E360" s="71"/>
      <c r="F360" s="49" t="str">
        <f ca="1">IF(IF(RR&gt;$L$3,"",OFFSET(INDIRECT("'الرئيسية'!A"&amp;$K$3),RR-1,CC))=0,"",IF(RR&gt;$L$3,"",OFFSET(INDIRECT("'الرئيسية'!A"&amp;$K$3),RR-1,CC)))</f>
        <v/>
      </c>
      <c r="G360" s="50" t="str">
        <f ca="1">IF(RR&gt;$L$3,"",OFFSET(INDIRECT("'الرئيسية'!A"&amp;$K$3),RR-1,CC))</f>
        <v/>
      </c>
      <c r="H360" s="50" t="str">
        <f ca="1">IF(RR&gt;$L$3,"",OFFSET(INDIRECT("'الرئيسية'!A"&amp;$K$3),RR-1,CC))</f>
        <v/>
      </c>
      <c r="I360" s="51" t="str">
        <f t="shared" ca="1" si="5"/>
        <v/>
      </c>
    </row>
    <row r="361" spans="2:9" ht="21.95" customHeight="1">
      <c r="B361" s="47" t="str">
        <f ca="1">IF(C361="","",COUNTA($C$14:C361))</f>
        <v/>
      </c>
      <c r="C361" s="48" t="str">
        <f ca="1">IF(RR&gt;$L$3,"",OFFSET(INDIRECT("'الرئيسية'!A"&amp;$K$3),RR-1,CC))</f>
        <v/>
      </c>
      <c r="D361" s="71" t="str">
        <f ca="1">IF(RR&gt;$L$3,"",OFFSET(INDIRECT("'الرئيسية'!A"&amp;$K$3),RR-1,CC))</f>
        <v/>
      </c>
      <c r="E361" s="71"/>
      <c r="F361" s="49" t="str">
        <f ca="1">IF(IF(RR&gt;$L$3,"",OFFSET(INDIRECT("'الرئيسية'!A"&amp;$K$3),RR-1,CC))=0,"",IF(RR&gt;$L$3,"",OFFSET(INDIRECT("'الرئيسية'!A"&amp;$K$3),RR-1,CC)))</f>
        <v/>
      </c>
      <c r="G361" s="50" t="str">
        <f ca="1">IF(RR&gt;$L$3,"",OFFSET(INDIRECT("'الرئيسية'!A"&amp;$K$3),RR-1,CC))</f>
        <v/>
      </c>
      <c r="H361" s="50" t="str">
        <f ca="1">IF(RR&gt;$L$3,"",OFFSET(INDIRECT("'الرئيسية'!A"&amp;$K$3),RR-1,CC))</f>
        <v/>
      </c>
      <c r="I361" s="51" t="str">
        <f t="shared" ca="1" si="5"/>
        <v/>
      </c>
    </row>
    <row r="362" spans="2:9" ht="21.95" customHeight="1">
      <c r="B362" s="47" t="str">
        <f ca="1">IF(C362="","",COUNTA($C$14:C362))</f>
        <v/>
      </c>
      <c r="C362" s="48" t="str">
        <f ca="1">IF(RR&gt;$L$3,"",OFFSET(INDIRECT("'الرئيسية'!A"&amp;$K$3),RR-1,CC))</f>
        <v/>
      </c>
      <c r="D362" s="71" t="str">
        <f ca="1">IF(RR&gt;$L$3,"",OFFSET(INDIRECT("'الرئيسية'!A"&amp;$K$3),RR-1,CC))</f>
        <v/>
      </c>
      <c r="E362" s="71"/>
      <c r="F362" s="49" t="str">
        <f ca="1">IF(IF(RR&gt;$L$3,"",OFFSET(INDIRECT("'الرئيسية'!A"&amp;$K$3),RR-1,CC))=0,"",IF(RR&gt;$L$3,"",OFFSET(INDIRECT("'الرئيسية'!A"&amp;$K$3),RR-1,CC)))</f>
        <v/>
      </c>
      <c r="G362" s="50" t="str">
        <f ca="1">IF(RR&gt;$L$3,"",OFFSET(INDIRECT("'الرئيسية'!A"&amp;$K$3),RR-1,CC))</f>
        <v/>
      </c>
      <c r="H362" s="50" t="str">
        <f ca="1">IF(RR&gt;$L$3,"",OFFSET(INDIRECT("'الرئيسية'!A"&amp;$K$3),RR-1,CC))</f>
        <v/>
      </c>
      <c r="I362" s="51" t="str">
        <f t="shared" ca="1" si="5"/>
        <v/>
      </c>
    </row>
    <row r="363" spans="2:9" ht="21.95" customHeight="1">
      <c r="B363" s="47" t="str">
        <f ca="1">IF(C363="","",COUNTA($C$14:C363))</f>
        <v/>
      </c>
      <c r="C363" s="48" t="str">
        <f ca="1">IF(RR&gt;$L$3,"",OFFSET(INDIRECT("'الرئيسية'!A"&amp;$K$3),RR-1,CC))</f>
        <v/>
      </c>
      <c r="D363" s="71" t="str">
        <f ca="1">IF(RR&gt;$L$3,"",OFFSET(INDIRECT("'الرئيسية'!A"&amp;$K$3),RR-1,CC))</f>
        <v/>
      </c>
      <c r="E363" s="71"/>
      <c r="F363" s="49" t="str">
        <f ca="1">IF(IF(RR&gt;$L$3,"",OFFSET(INDIRECT("'الرئيسية'!A"&amp;$K$3),RR-1,CC))=0,"",IF(RR&gt;$L$3,"",OFFSET(INDIRECT("'الرئيسية'!A"&amp;$K$3),RR-1,CC)))</f>
        <v/>
      </c>
      <c r="G363" s="50" t="str">
        <f ca="1">IF(RR&gt;$L$3,"",OFFSET(INDIRECT("'الرئيسية'!A"&amp;$K$3),RR-1,CC))</f>
        <v/>
      </c>
      <c r="H363" s="50" t="str">
        <f ca="1">IF(RR&gt;$L$3,"",OFFSET(INDIRECT("'الرئيسية'!A"&amp;$K$3),RR-1,CC))</f>
        <v/>
      </c>
      <c r="I363" s="51" t="str">
        <f t="shared" ca="1" si="5"/>
        <v/>
      </c>
    </row>
    <row r="364" spans="2:9" ht="21.95" customHeight="1">
      <c r="B364" s="47" t="str">
        <f ca="1">IF(C364="","",COUNTA($C$14:C364))</f>
        <v/>
      </c>
      <c r="C364" s="48" t="str">
        <f ca="1">IF(RR&gt;$L$3,"",OFFSET(INDIRECT("'الرئيسية'!A"&amp;$K$3),RR-1,CC))</f>
        <v/>
      </c>
      <c r="D364" s="71" t="str">
        <f ca="1">IF(RR&gt;$L$3,"",OFFSET(INDIRECT("'الرئيسية'!A"&amp;$K$3),RR-1,CC))</f>
        <v/>
      </c>
      <c r="E364" s="71"/>
      <c r="F364" s="49" t="str">
        <f ca="1">IF(IF(RR&gt;$L$3,"",OFFSET(INDIRECT("'الرئيسية'!A"&amp;$K$3),RR-1,CC))=0,"",IF(RR&gt;$L$3,"",OFFSET(INDIRECT("'الرئيسية'!A"&amp;$K$3),RR-1,CC)))</f>
        <v/>
      </c>
      <c r="G364" s="50" t="str">
        <f ca="1">IF(RR&gt;$L$3,"",OFFSET(INDIRECT("'الرئيسية'!A"&amp;$K$3),RR-1,CC))</f>
        <v/>
      </c>
      <c r="H364" s="50" t="str">
        <f ca="1">IF(RR&gt;$L$3,"",OFFSET(INDIRECT("'الرئيسية'!A"&amp;$K$3),RR-1,CC))</f>
        <v/>
      </c>
      <c r="I364" s="51" t="str">
        <f t="shared" ca="1" si="5"/>
        <v/>
      </c>
    </row>
    <row r="365" spans="2:9" ht="21.95" customHeight="1">
      <c r="B365" s="47" t="str">
        <f ca="1">IF(C365="","",COUNTA($C$14:C365))</f>
        <v/>
      </c>
      <c r="C365" s="48" t="str">
        <f ca="1">IF(RR&gt;$L$3,"",OFFSET(INDIRECT("'الرئيسية'!A"&amp;$K$3),RR-1,CC))</f>
        <v/>
      </c>
      <c r="D365" s="71" t="str">
        <f ca="1">IF(RR&gt;$L$3,"",OFFSET(INDIRECT("'الرئيسية'!A"&amp;$K$3),RR-1,CC))</f>
        <v/>
      </c>
      <c r="E365" s="71"/>
      <c r="F365" s="49" t="str">
        <f ca="1">IF(IF(RR&gt;$L$3,"",OFFSET(INDIRECT("'الرئيسية'!A"&amp;$K$3),RR-1,CC))=0,"",IF(RR&gt;$L$3,"",OFFSET(INDIRECT("'الرئيسية'!A"&amp;$K$3),RR-1,CC)))</f>
        <v/>
      </c>
      <c r="G365" s="50" t="str">
        <f ca="1">IF(RR&gt;$L$3,"",OFFSET(INDIRECT("'الرئيسية'!A"&amp;$K$3),RR-1,CC))</f>
        <v/>
      </c>
      <c r="H365" s="50" t="str">
        <f ca="1">IF(RR&gt;$L$3,"",OFFSET(INDIRECT("'الرئيسية'!A"&amp;$K$3),RR-1,CC))</f>
        <v/>
      </c>
      <c r="I365" s="51" t="str">
        <f t="shared" ca="1" si="5"/>
        <v/>
      </c>
    </row>
    <row r="366" spans="2:9" ht="21.95" customHeight="1">
      <c r="B366" s="47" t="str">
        <f ca="1">IF(C366="","",COUNTA($C$14:C366))</f>
        <v/>
      </c>
      <c r="C366" s="48" t="str">
        <f ca="1">IF(RR&gt;$L$3,"",OFFSET(INDIRECT("'الرئيسية'!A"&amp;$K$3),RR-1,CC))</f>
        <v/>
      </c>
      <c r="D366" s="71" t="str">
        <f ca="1">IF(RR&gt;$L$3,"",OFFSET(INDIRECT("'الرئيسية'!A"&amp;$K$3),RR-1,CC))</f>
        <v/>
      </c>
      <c r="E366" s="71"/>
      <c r="F366" s="49" t="str">
        <f ca="1">IF(IF(RR&gt;$L$3,"",OFFSET(INDIRECT("'الرئيسية'!A"&amp;$K$3),RR-1,CC))=0,"",IF(RR&gt;$L$3,"",OFFSET(INDIRECT("'الرئيسية'!A"&amp;$K$3),RR-1,CC)))</f>
        <v/>
      </c>
      <c r="G366" s="50" t="str">
        <f ca="1">IF(RR&gt;$L$3,"",OFFSET(INDIRECT("'الرئيسية'!A"&amp;$K$3),RR-1,CC))</f>
        <v/>
      </c>
      <c r="H366" s="50" t="str">
        <f ca="1">IF(RR&gt;$L$3,"",OFFSET(INDIRECT("'الرئيسية'!A"&amp;$K$3),RR-1,CC))</f>
        <v/>
      </c>
      <c r="I366" s="51" t="str">
        <f t="shared" ca="1" si="5"/>
        <v/>
      </c>
    </row>
    <row r="367" spans="2:9" ht="21.95" customHeight="1">
      <c r="B367" s="47" t="str">
        <f ca="1">IF(C367="","",COUNTA($C$14:C367))</f>
        <v/>
      </c>
      <c r="C367" s="48" t="str">
        <f ca="1">IF(RR&gt;$L$3,"",OFFSET(INDIRECT("'الرئيسية'!A"&amp;$K$3),RR-1,CC))</f>
        <v/>
      </c>
      <c r="D367" s="71" t="str">
        <f ca="1">IF(RR&gt;$L$3,"",OFFSET(INDIRECT("'الرئيسية'!A"&amp;$K$3),RR-1,CC))</f>
        <v/>
      </c>
      <c r="E367" s="71"/>
      <c r="F367" s="49" t="str">
        <f ca="1">IF(IF(RR&gt;$L$3,"",OFFSET(INDIRECT("'الرئيسية'!A"&amp;$K$3),RR-1,CC))=0,"",IF(RR&gt;$L$3,"",OFFSET(INDIRECT("'الرئيسية'!A"&amp;$K$3),RR-1,CC)))</f>
        <v/>
      </c>
      <c r="G367" s="50" t="str">
        <f ca="1">IF(RR&gt;$L$3,"",OFFSET(INDIRECT("'الرئيسية'!A"&amp;$K$3),RR-1,CC))</f>
        <v/>
      </c>
      <c r="H367" s="50" t="str">
        <f ca="1">IF(RR&gt;$L$3,"",OFFSET(INDIRECT("'الرئيسية'!A"&amp;$K$3),RR-1,CC))</f>
        <v/>
      </c>
      <c r="I367" s="51" t="str">
        <f t="shared" ca="1" si="5"/>
        <v/>
      </c>
    </row>
    <row r="368" spans="2:9" ht="21.95" customHeight="1">
      <c r="B368" s="47" t="str">
        <f ca="1">IF(C368="","",COUNTA($C$14:C368))</f>
        <v/>
      </c>
      <c r="C368" s="48" t="str">
        <f ca="1">IF(RR&gt;$L$3,"",OFFSET(INDIRECT("'الرئيسية'!A"&amp;$K$3),RR-1,CC))</f>
        <v/>
      </c>
      <c r="D368" s="71" t="str">
        <f ca="1">IF(RR&gt;$L$3,"",OFFSET(INDIRECT("'الرئيسية'!A"&amp;$K$3),RR-1,CC))</f>
        <v/>
      </c>
      <c r="E368" s="71"/>
      <c r="F368" s="49" t="str">
        <f ca="1">IF(IF(RR&gt;$L$3,"",OFFSET(INDIRECT("'الرئيسية'!A"&amp;$K$3),RR-1,CC))=0,"",IF(RR&gt;$L$3,"",OFFSET(INDIRECT("'الرئيسية'!A"&amp;$K$3),RR-1,CC)))</f>
        <v/>
      </c>
      <c r="G368" s="50" t="str">
        <f ca="1">IF(RR&gt;$L$3,"",OFFSET(INDIRECT("'الرئيسية'!A"&amp;$K$3),RR-1,CC))</f>
        <v/>
      </c>
      <c r="H368" s="50" t="str">
        <f ca="1">IF(RR&gt;$L$3,"",OFFSET(INDIRECT("'الرئيسية'!A"&amp;$K$3),RR-1,CC))</f>
        <v/>
      </c>
      <c r="I368" s="51" t="str">
        <f t="shared" ca="1" si="5"/>
        <v/>
      </c>
    </row>
    <row r="369" spans="2:9" ht="21.95" customHeight="1">
      <c r="B369" s="47" t="str">
        <f ca="1">IF(C369="","",COUNTA($C$14:C369))</f>
        <v/>
      </c>
      <c r="C369" s="48" t="str">
        <f ca="1">IF(RR&gt;$L$3,"",OFFSET(INDIRECT("'الرئيسية'!A"&amp;$K$3),RR-1,CC))</f>
        <v/>
      </c>
      <c r="D369" s="71" t="str">
        <f ca="1">IF(RR&gt;$L$3,"",OFFSET(INDIRECT("'الرئيسية'!A"&amp;$K$3),RR-1,CC))</f>
        <v/>
      </c>
      <c r="E369" s="71"/>
      <c r="F369" s="49" t="str">
        <f ca="1">IF(IF(RR&gt;$L$3,"",OFFSET(INDIRECT("'الرئيسية'!A"&amp;$K$3),RR-1,CC))=0,"",IF(RR&gt;$L$3,"",OFFSET(INDIRECT("'الرئيسية'!A"&amp;$K$3),RR-1,CC)))</f>
        <v/>
      </c>
      <c r="G369" s="50" t="str">
        <f ca="1">IF(RR&gt;$L$3,"",OFFSET(INDIRECT("'الرئيسية'!A"&amp;$K$3),RR-1,CC))</f>
        <v/>
      </c>
      <c r="H369" s="50" t="str">
        <f ca="1">IF(RR&gt;$L$3,"",OFFSET(INDIRECT("'الرئيسية'!A"&amp;$K$3),RR-1,CC))</f>
        <v/>
      </c>
      <c r="I369" s="51" t="str">
        <f t="shared" ca="1" si="5"/>
        <v/>
      </c>
    </row>
    <row r="370" spans="2:9" ht="21.95" customHeight="1">
      <c r="B370" s="47" t="str">
        <f ca="1">IF(C370="","",COUNTA($C$14:C370))</f>
        <v/>
      </c>
      <c r="C370" s="48" t="str">
        <f ca="1">IF(RR&gt;$L$3,"",OFFSET(INDIRECT("'الرئيسية'!A"&amp;$K$3),RR-1,CC))</f>
        <v/>
      </c>
      <c r="D370" s="71" t="str">
        <f ca="1">IF(RR&gt;$L$3,"",OFFSET(INDIRECT("'الرئيسية'!A"&amp;$K$3),RR-1,CC))</f>
        <v/>
      </c>
      <c r="E370" s="71"/>
      <c r="F370" s="49" t="str">
        <f ca="1">IF(IF(RR&gt;$L$3,"",OFFSET(INDIRECT("'الرئيسية'!A"&amp;$K$3),RR-1,CC))=0,"",IF(RR&gt;$L$3,"",OFFSET(INDIRECT("'الرئيسية'!A"&amp;$K$3),RR-1,CC)))</f>
        <v/>
      </c>
      <c r="G370" s="50" t="str">
        <f ca="1">IF(RR&gt;$L$3,"",OFFSET(INDIRECT("'الرئيسية'!A"&amp;$K$3),RR-1,CC))</f>
        <v/>
      </c>
      <c r="H370" s="50" t="str">
        <f ca="1">IF(RR&gt;$L$3,"",OFFSET(INDIRECT("'الرئيسية'!A"&amp;$K$3),RR-1,CC))</f>
        <v/>
      </c>
      <c r="I370" s="51" t="str">
        <f t="shared" ca="1" si="5"/>
        <v/>
      </c>
    </row>
    <row r="371" spans="2:9" ht="21.95" customHeight="1">
      <c r="B371" s="47" t="str">
        <f ca="1">IF(C371="","",COUNTA($C$14:C371))</f>
        <v/>
      </c>
      <c r="C371" s="48" t="str">
        <f ca="1">IF(RR&gt;$L$3,"",OFFSET(INDIRECT("'الرئيسية'!A"&amp;$K$3),RR-1,CC))</f>
        <v/>
      </c>
      <c r="D371" s="71" t="str">
        <f ca="1">IF(RR&gt;$L$3,"",OFFSET(INDIRECT("'الرئيسية'!A"&amp;$K$3),RR-1,CC))</f>
        <v/>
      </c>
      <c r="E371" s="71"/>
      <c r="F371" s="49" t="str">
        <f ca="1">IF(IF(RR&gt;$L$3,"",OFFSET(INDIRECT("'الرئيسية'!A"&amp;$K$3),RR-1,CC))=0,"",IF(RR&gt;$L$3,"",OFFSET(INDIRECT("'الرئيسية'!A"&amp;$K$3),RR-1,CC)))</f>
        <v/>
      </c>
      <c r="G371" s="50" t="str">
        <f ca="1">IF(RR&gt;$L$3,"",OFFSET(INDIRECT("'الرئيسية'!A"&amp;$K$3),RR-1,CC))</f>
        <v/>
      </c>
      <c r="H371" s="50" t="str">
        <f ca="1">IF(RR&gt;$L$3,"",OFFSET(INDIRECT("'الرئيسية'!A"&amp;$K$3),RR-1,CC))</f>
        <v/>
      </c>
      <c r="I371" s="51" t="str">
        <f t="shared" ca="1" si="5"/>
        <v/>
      </c>
    </row>
    <row r="372" spans="2:9" ht="21.95" customHeight="1">
      <c r="B372" s="47" t="str">
        <f ca="1">IF(C372="","",COUNTA($C$14:C372))</f>
        <v/>
      </c>
      <c r="C372" s="48" t="str">
        <f ca="1">IF(RR&gt;$L$3,"",OFFSET(INDIRECT("'الرئيسية'!A"&amp;$K$3),RR-1,CC))</f>
        <v/>
      </c>
      <c r="D372" s="71" t="str">
        <f ca="1">IF(RR&gt;$L$3,"",OFFSET(INDIRECT("'الرئيسية'!A"&amp;$K$3),RR-1,CC))</f>
        <v/>
      </c>
      <c r="E372" s="71"/>
      <c r="F372" s="49" t="str">
        <f ca="1">IF(IF(RR&gt;$L$3,"",OFFSET(INDIRECT("'الرئيسية'!A"&amp;$K$3),RR-1,CC))=0,"",IF(RR&gt;$L$3,"",OFFSET(INDIRECT("'الرئيسية'!A"&amp;$K$3),RR-1,CC)))</f>
        <v/>
      </c>
      <c r="G372" s="50" t="str">
        <f ca="1">IF(RR&gt;$L$3,"",OFFSET(INDIRECT("'الرئيسية'!A"&amp;$K$3),RR-1,CC))</f>
        <v/>
      </c>
      <c r="H372" s="50" t="str">
        <f ca="1">IF(RR&gt;$L$3,"",OFFSET(INDIRECT("'الرئيسية'!A"&amp;$K$3),RR-1,CC))</f>
        <v/>
      </c>
      <c r="I372" s="51" t="str">
        <f t="shared" ca="1" si="5"/>
        <v/>
      </c>
    </row>
    <row r="373" spans="2:9" ht="21.95" customHeight="1">
      <c r="B373" s="47" t="str">
        <f ca="1">IF(C373="","",COUNTA($C$14:C373))</f>
        <v/>
      </c>
      <c r="C373" s="48" t="str">
        <f ca="1">IF(RR&gt;$L$3,"",OFFSET(INDIRECT("'الرئيسية'!A"&amp;$K$3),RR-1,CC))</f>
        <v/>
      </c>
      <c r="D373" s="71" t="str">
        <f ca="1">IF(RR&gt;$L$3,"",OFFSET(INDIRECT("'الرئيسية'!A"&amp;$K$3),RR-1,CC))</f>
        <v/>
      </c>
      <c r="E373" s="71"/>
      <c r="F373" s="49" t="str">
        <f ca="1">IF(IF(RR&gt;$L$3,"",OFFSET(INDIRECT("'الرئيسية'!A"&amp;$K$3),RR-1,CC))=0,"",IF(RR&gt;$L$3,"",OFFSET(INDIRECT("'الرئيسية'!A"&amp;$K$3),RR-1,CC)))</f>
        <v/>
      </c>
      <c r="G373" s="50" t="str">
        <f ca="1">IF(RR&gt;$L$3,"",OFFSET(INDIRECT("'الرئيسية'!A"&amp;$K$3),RR-1,CC))</f>
        <v/>
      </c>
      <c r="H373" s="50" t="str">
        <f ca="1">IF(RR&gt;$L$3,"",OFFSET(INDIRECT("'الرئيسية'!A"&amp;$K$3),RR-1,CC))</f>
        <v/>
      </c>
      <c r="I373" s="51" t="str">
        <f t="shared" ca="1" si="5"/>
        <v/>
      </c>
    </row>
    <row r="374" spans="2:9" ht="21.95" customHeight="1">
      <c r="B374" s="47" t="str">
        <f ca="1">IF(C374="","",COUNTA($C$14:C374))</f>
        <v/>
      </c>
      <c r="C374" s="48" t="str">
        <f ca="1">IF(RR&gt;$L$3,"",OFFSET(INDIRECT("'الرئيسية'!A"&amp;$K$3),RR-1,CC))</f>
        <v/>
      </c>
      <c r="D374" s="71" t="str">
        <f ca="1">IF(RR&gt;$L$3,"",OFFSET(INDIRECT("'الرئيسية'!A"&amp;$K$3),RR-1,CC))</f>
        <v/>
      </c>
      <c r="E374" s="71"/>
      <c r="F374" s="49" t="str">
        <f ca="1">IF(IF(RR&gt;$L$3,"",OFFSET(INDIRECT("'الرئيسية'!A"&amp;$K$3),RR-1,CC))=0,"",IF(RR&gt;$L$3,"",OFFSET(INDIRECT("'الرئيسية'!A"&amp;$K$3),RR-1,CC)))</f>
        <v/>
      </c>
      <c r="G374" s="50" t="str">
        <f ca="1">IF(RR&gt;$L$3,"",OFFSET(INDIRECT("'الرئيسية'!A"&amp;$K$3),RR-1,CC))</f>
        <v/>
      </c>
      <c r="H374" s="50" t="str">
        <f ca="1">IF(RR&gt;$L$3,"",OFFSET(INDIRECT("'الرئيسية'!A"&amp;$K$3),RR-1,CC))</f>
        <v/>
      </c>
      <c r="I374" s="51" t="str">
        <f t="shared" ca="1" si="5"/>
        <v/>
      </c>
    </row>
    <row r="375" spans="2:9" ht="21.95" customHeight="1">
      <c r="B375" s="47" t="str">
        <f ca="1">IF(C375="","",COUNTA($C$14:C375))</f>
        <v/>
      </c>
      <c r="C375" s="48" t="str">
        <f ca="1">IF(RR&gt;$L$3,"",OFFSET(INDIRECT("'الرئيسية'!A"&amp;$K$3),RR-1,CC))</f>
        <v/>
      </c>
      <c r="D375" s="71" t="str">
        <f ca="1">IF(RR&gt;$L$3,"",OFFSET(INDIRECT("'الرئيسية'!A"&amp;$K$3),RR-1,CC))</f>
        <v/>
      </c>
      <c r="E375" s="71"/>
      <c r="F375" s="49" t="str">
        <f ca="1">IF(IF(RR&gt;$L$3,"",OFFSET(INDIRECT("'الرئيسية'!A"&amp;$K$3),RR-1,CC))=0,"",IF(RR&gt;$L$3,"",OFFSET(INDIRECT("'الرئيسية'!A"&amp;$K$3),RR-1,CC)))</f>
        <v/>
      </c>
      <c r="G375" s="50" t="str">
        <f ca="1">IF(RR&gt;$L$3,"",OFFSET(INDIRECT("'الرئيسية'!A"&amp;$K$3),RR-1,CC))</f>
        <v/>
      </c>
      <c r="H375" s="50" t="str">
        <f ca="1">IF(RR&gt;$L$3,"",OFFSET(INDIRECT("'الرئيسية'!A"&amp;$K$3),RR-1,CC))</f>
        <v/>
      </c>
      <c r="I375" s="51" t="str">
        <f t="shared" ca="1" si="5"/>
        <v/>
      </c>
    </row>
    <row r="376" spans="2:9" ht="21.95" customHeight="1">
      <c r="B376" s="47" t="str">
        <f ca="1">IF(C376="","",COUNTA($C$14:C376))</f>
        <v/>
      </c>
      <c r="C376" s="48" t="str">
        <f ca="1">IF(RR&gt;$L$3,"",OFFSET(INDIRECT("'الرئيسية'!A"&amp;$K$3),RR-1,CC))</f>
        <v/>
      </c>
      <c r="D376" s="71" t="str">
        <f ca="1">IF(RR&gt;$L$3,"",OFFSET(INDIRECT("'الرئيسية'!A"&amp;$K$3),RR-1,CC))</f>
        <v/>
      </c>
      <c r="E376" s="71"/>
      <c r="F376" s="49" t="str">
        <f ca="1">IF(IF(RR&gt;$L$3,"",OFFSET(INDIRECT("'الرئيسية'!A"&amp;$K$3),RR-1,CC))=0,"",IF(RR&gt;$L$3,"",OFFSET(INDIRECT("'الرئيسية'!A"&amp;$K$3),RR-1,CC)))</f>
        <v/>
      </c>
      <c r="G376" s="50" t="str">
        <f ca="1">IF(RR&gt;$L$3,"",OFFSET(INDIRECT("'الرئيسية'!A"&amp;$K$3),RR-1,CC))</f>
        <v/>
      </c>
      <c r="H376" s="50" t="str">
        <f ca="1">IF(RR&gt;$L$3,"",OFFSET(INDIRECT("'الرئيسية'!A"&amp;$K$3),RR-1,CC))</f>
        <v/>
      </c>
      <c r="I376" s="51" t="str">
        <f t="shared" ca="1" si="5"/>
        <v/>
      </c>
    </row>
    <row r="377" spans="2:9" ht="21.95" customHeight="1">
      <c r="B377" s="47" t="str">
        <f ca="1">IF(C377="","",COUNTA($C$14:C377))</f>
        <v/>
      </c>
      <c r="C377" s="48" t="str">
        <f ca="1">IF(RR&gt;$L$3,"",OFFSET(INDIRECT("'الرئيسية'!A"&amp;$K$3),RR-1,CC))</f>
        <v/>
      </c>
      <c r="D377" s="71" t="str">
        <f ca="1">IF(RR&gt;$L$3,"",OFFSET(INDIRECT("'الرئيسية'!A"&amp;$K$3),RR-1,CC))</f>
        <v/>
      </c>
      <c r="E377" s="71"/>
      <c r="F377" s="49" t="str">
        <f ca="1">IF(IF(RR&gt;$L$3,"",OFFSET(INDIRECT("'الرئيسية'!A"&amp;$K$3),RR-1,CC))=0,"",IF(RR&gt;$L$3,"",OFFSET(INDIRECT("'الرئيسية'!A"&amp;$K$3),RR-1,CC)))</f>
        <v/>
      </c>
      <c r="G377" s="50" t="str">
        <f ca="1">IF(RR&gt;$L$3,"",OFFSET(INDIRECT("'الرئيسية'!A"&amp;$K$3),RR-1,CC))</f>
        <v/>
      </c>
      <c r="H377" s="50" t="str">
        <f ca="1">IF(RR&gt;$L$3,"",OFFSET(INDIRECT("'الرئيسية'!A"&amp;$K$3),RR-1,CC))</f>
        <v/>
      </c>
      <c r="I377" s="51" t="str">
        <f t="shared" ca="1" si="5"/>
        <v/>
      </c>
    </row>
    <row r="378" spans="2:9" ht="21.95" customHeight="1">
      <c r="B378" s="47" t="str">
        <f ca="1">IF(C378="","",COUNTA($C$14:C378))</f>
        <v/>
      </c>
      <c r="C378" s="48" t="str">
        <f ca="1">IF(RR&gt;$L$3,"",OFFSET(INDIRECT("'الرئيسية'!A"&amp;$K$3),RR-1,CC))</f>
        <v/>
      </c>
      <c r="D378" s="71" t="str">
        <f ca="1">IF(RR&gt;$L$3,"",OFFSET(INDIRECT("'الرئيسية'!A"&amp;$K$3),RR-1,CC))</f>
        <v/>
      </c>
      <c r="E378" s="71"/>
      <c r="F378" s="49" t="str">
        <f ca="1">IF(IF(RR&gt;$L$3,"",OFFSET(INDIRECT("'الرئيسية'!A"&amp;$K$3),RR-1,CC))=0,"",IF(RR&gt;$L$3,"",OFFSET(INDIRECT("'الرئيسية'!A"&amp;$K$3),RR-1,CC)))</f>
        <v/>
      </c>
      <c r="G378" s="50" t="str">
        <f ca="1">IF(RR&gt;$L$3,"",OFFSET(INDIRECT("'الرئيسية'!A"&amp;$K$3),RR-1,CC))</f>
        <v/>
      </c>
      <c r="H378" s="50" t="str">
        <f ca="1">IF(RR&gt;$L$3,"",OFFSET(INDIRECT("'الرئيسية'!A"&amp;$K$3),RR-1,CC))</f>
        <v/>
      </c>
      <c r="I378" s="51" t="str">
        <f t="shared" ca="1" si="5"/>
        <v/>
      </c>
    </row>
    <row r="379" spans="2:9" ht="21.95" customHeight="1">
      <c r="B379" s="47" t="str">
        <f ca="1">IF(C379="","",COUNTA($C$14:C379))</f>
        <v/>
      </c>
      <c r="C379" s="48" t="str">
        <f ca="1">IF(RR&gt;$L$3,"",OFFSET(INDIRECT("'الرئيسية'!A"&amp;$K$3),RR-1,CC))</f>
        <v/>
      </c>
      <c r="D379" s="71" t="str">
        <f ca="1">IF(RR&gt;$L$3,"",OFFSET(INDIRECT("'الرئيسية'!A"&amp;$K$3),RR-1,CC))</f>
        <v/>
      </c>
      <c r="E379" s="71"/>
      <c r="F379" s="49" t="str">
        <f ca="1">IF(IF(RR&gt;$L$3,"",OFFSET(INDIRECT("'الرئيسية'!A"&amp;$K$3),RR-1,CC))=0,"",IF(RR&gt;$L$3,"",OFFSET(INDIRECT("'الرئيسية'!A"&amp;$K$3),RR-1,CC)))</f>
        <v/>
      </c>
      <c r="G379" s="50" t="str">
        <f ca="1">IF(RR&gt;$L$3,"",OFFSET(INDIRECT("'الرئيسية'!A"&amp;$K$3),RR-1,CC))</f>
        <v/>
      </c>
      <c r="H379" s="50" t="str">
        <f ca="1">IF(RR&gt;$L$3,"",OFFSET(INDIRECT("'الرئيسية'!A"&amp;$K$3),RR-1,CC))</f>
        <v/>
      </c>
      <c r="I379" s="51" t="str">
        <f t="shared" ca="1" si="5"/>
        <v/>
      </c>
    </row>
    <row r="380" spans="2:9" ht="21.95" customHeight="1">
      <c r="B380" s="47" t="str">
        <f ca="1">IF(C380="","",COUNTA($C$14:C380))</f>
        <v/>
      </c>
      <c r="C380" s="48" t="str">
        <f ca="1">IF(RR&gt;$L$3,"",OFFSET(INDIRECT("'الرئيسية'!A"&amp;$K$3),RR-1,CC))</f>
        <v/>
      </c>
      <c r="D380" s="71" t="str">
        <f ca="1">IF(RR&gt;$L$3,"",OFFSET(INDIRECT("'الرئيسية'!A"&amp;$K$3),RR-1,CC))</f>
        <v/>
      </c>
      <c r="E380" s="71"/>
      <c r="F380" s="49" t="str">
        <f ca="1">IF(IF(RR&gt;$L$3,"",OFFSET(INDIRECT("'الرئيسية'!A"&amp;$K$3),RR-1,CC))=0,"",IF(RR&gt;$L$3,"",OFFSET(INDIRECT("'الرئيسية'!A"&amp;$K$3),RR-1,CC)))</f>
        <v/>
      </c>
      <c r="G380" s="50" t="str">
        <f ca="1">IF(RR&gt;$L$3,"",OFFSET(INDIRECT("'الرئيسية'!A"&amp;$K$3),RR-1,CC))</f>
        <v/>
      </c>
      <c r="H380" s="50" t="str">
        <f ca="1">IF(RR&gt;$L$3,"",OFFSET(INDIRECT("'الرئيسية'!A"&amp;$K$3),RR-1,CC))</f>
        <v/>
      </c>
      <c r="I380" s="51" t="str">
        <f t="shared" ca="1" si="5"/>
        <v/>
      </c>
    </row>
    <row r="381" spans="2:9" ht="21.95" customHeight="1">
      <c r="B381" s="47" t="str">
        <f ca="1">IF(C381="","",COUNTA($C$14:C381))</f>
        <v/>
      </c>
      <c r="C381" s="48" t="str">
        <f ca="1">IF(RR&gt;$L$3,"",OFFSET(INDIRECT("'الرئيسية'!A"&amp;$K$3),RR-1,CC))</f>
        <v/>
      </c>
      <c r="D381" s="71" t="str">
        <f ca="1">IF(RR&gt;$L$3,"",OFFSET(INDIRECT("'الرئيسية'!A"&amp;$K$3),RR-1,CC))</f>
        <v/>
      </c>
      <c r="E381" s="71"/>
      <c r="F381" s="49" t="str">
        <f ca="1">IF(IF(RR&gt;$L$3,"",OFFSET(INDIRECT("'الرئيسية'!A"&amp;$K$3),RR-1,CC))=0,"",IF(RR&gt;$L$3,"",OFFSET(INDIRECT("'الرئيسية'!A"&amp;$K$3),RR-1,CC)))</f>
        <v/>
      </c>
      <c r="G381" s="50" t="str">
        <f ca="1">IF(RR&gt;$L$3,"",OFFSET(INDIRECT("'الرئيسية'!A"&amp;$K$3),RR-1,CC))</f>
        <v/>
      </c>
      <c r="H381" s="50" t="str">
        <f ca="1">IF(RR&gt;$L$3,"",OFFSET(INDIRECT("'الرئيسية'!A"&amp;$K$3),RR-1,CC))</f>
        <v/>
      </c>
      <c r="I381" s="51" t="str">
        <f t="shared" ca="1" si="5"/>
        <v/>
      </c>
    </row>
    <row r="382" spans="2:9" ht="21.95" customHeight="1">
      <c r="B382" s="47" t="str">
        <f ca="1">IF(C382="","",COUNTA($C$14:C382))</f>
        <v/>
      </c>
      <c r="C382" s="48" t="str">
        <f ca="1">IF(RR&gt;$L$3,"",OFFSET(INDIRECT("'الرئيسية'!A"&amp;$K$3),RR-1,CC))</f>
        <v/>
      </c>
      <c r="D382" s="71" t="str">
        <f ca="1">IF(RR&gt;$L$3,"",OFFSET(INDIRECT("'الرئيسية'!A"&amp;$K$3),RR-1,CC))</f>
        <v/>
      </c>
      <c r="E382" s="71"/>
      <c r="F382" s="49" t="str">
        <f ca="1">IF(IF(RR&gt;$L$3,"",OFFSET(INDIRECT("'الرئيسية'!A"&amp;$K$3),RR-1,CC))=0,"",IF(RR&gt;$L$3,"",OFFSET(INDIRECT("'الرئيسية'!A"&amp;$K$3),RR-1,CC)))</f>
        <v/>
      </c>
      <c r="G382" s="50" t="str">
        <f ca="1">IF(RR&gt;$L$3,"",OFFSET(INDIRECT("'الرئيسية'!A"&amp;$K$3),RR-1,CC))</f>
        <v/>
      </c>
      <c r="H382" s="50" t="str">
        <f ca="1">IF(RR&gt;$L$3,"",OFFSET(INDIRECT("'الرئيسية'!A"&amp;$K$3),RR-1,CC))</f>
        <v/>
      </c>
      <c r="I382" s="51" t="str">
        <f t="shared" ca="1" si="5"/>
        <v/>
      </c>
    </row>
    <row r="383" spans="2:9" ht="21.95" customHeight="1">
      <c r="B383" s="47" t="str">
        <f ca="1">IF(C383="","",COUNTA($C$14:C383))</f>
        <v/>
      </c>
      <c r="C383" s="48" t="str">
        <f ca="1">IF(RR&gt;$L$3,"",OFFSET(INDIRECT("'الرئيسية'!A"&amp;$K$3),RR-1,CC))</f>
        <v/>
      </c>
      <c r="D383" s="71" t="str">
        <f ca="1">IF(RR&gt;$L$3,"",OFFSET(INDIRECT("'الرئيسية'!A"&amp;$K$3),RR-1,CC))</f>
        <v/>
      </c>
      <c r="E383" s="71"/>
      <c r="F383" s="49" t="str">
        <f ca="1">IF(IF(RR&gt;$L$3,"",OFFSET(INDIRECT("'الرئيسية'!A"&amp;$K$3),RR-1,CC))=0,"",IF(RR&gt;$L$3,"",OFFSET(INDIRECT("'الرئيسية'!A"&amp;$K$3),RR-1,CC)))</f>
        <v/>
      </c>
      <c r="G383" s="50" t="str">
        <f ca="1">IF(RR&gt;$L$3,"",OFFSET(INDIRECT("'الرئيسية'!A"&amp;$K$3),RR-1,CC))</f>
        <v/>
      </c>
      <c r="H383" s="50" t="str">
        <f ca="1">IF(RR&gt;$L$3,"",OFFSET(INDIRECT("'الرئيسية'!A"&amp;$K$3),RR-1,CC))</f>
        <v/>
      </c>
      <c r="I383" s="51" t="str">
        <f t="shared" ca="1" si="5"/>
        <v/>
      </c>
    </row>
    <row r="384" spans="2:9" ht="21.95" customHeight="1">
      <c r="B384" s="47" t="str">
        <f ca="1">IF(C384="","",COUNTA($C$14:C384))</f>
        <v/>
      </c>
      <c r="C384" s="48" t="str">
        <f ca="1">IF(RR&gt;$L$3,"",OFFSET(INDIRECT("'الرئيسية'!A"&amp;$K$3),RR-1,CC))</f>
        <v/>
      </c>
      <c r="D384" s="71" t="str">
        <f ca="1">IF(RR&gt;$L$3,"",OFFSET(INDIRECT("'الرئيسية'!A"&amp;$K$3),RR-1,CC))</f>
        <v/>
      </c>
      <c r="E384" s="71"/>
      <c r="F384" s="49" t="str">
        <f ca="1">IF(IF(RR&gt;$L$3,"",OFFSET(INDIRECT("'الرئيسية'!A"&amp;$K$3),RR-1,CC))=0,"",IF(RR&gt;$L$3,"",OFFSET(INDIRECT("'الرئيسية'!A"&amp;$K$3),RR-1,CC)))</f>
        <v/>
      </c>
      <c r="G384" s="50" t="str">
        <f ca="1">IF(RR&gt;$L$3,"",OFFSET(INDIRECT("'الرئيسية'!A"&amp;$K$3),RR-1,CC))</f>
        <v/>
      </c>
      <c r="H384" s="50" t="str">
        <f ca="1">IF(RR&gt;$L$3,"",OFFSET(INDIRECT("'الرئيسية'!A"&amp;$K$3),RR-1,CC))</f>
        <v/>
      </c>
      <c r="I384" s="51" t="str">
        <f t="shared" ca="1" si="5"/>
        <v/>
      </c>
    </row>
    <row r="385" spans="2:9" ht="21.95" customHeight="1">
      <c r="B385" s="47" t="str">
        <f ca="1">IF(C385="","",COUNTA($C$14:C385))</f>
        <v/>
      </c>
      <c r="C385" s="48" t="str">
        <f ca="1">IF(RR&gt;$L$3,"",OFFSET(INDIRECT("'الرئيسية'!A"&amp;$K$3),RR-1,CC))</f>
        <v/>
      </c>
      <c r="D385" s="71" t="str">
        <f ca="1">IF(RR&gt;$L$3,"",OFFSET(INDIRECT("'الرئيسية'!A"&amp;$K$3),RR-1,CC))</f>
        <v/>
      </c>
      <c r="E385" s="71"/>
      <c r="F385" s="49" t="str">
        <f ca="1">IF(IF(RR&gt;$L$3,"",OFFSET(INDIRECT("'الرئيسية'!A"&amp;$K$3),RR-1,CC))=0,"",IF(RR&gt;$L$3,"",OFFSET(INDIRECT("'الرئيسية'!A"&amp;$K$3),RR-1,CC)))</f>
        <v/>
      </c>
      <c r="G385" s="50" t="str">
        <f ca="1">IF(RR&gt;$L$3,"",OFFSET(INDIRECT("'الرئيسية'!A"&amp;$K$3),RR-1,CC))</f>
        <v/>
      </c>
      <c r="H385" s="50" t="str">
        <f ca="1">IF(RR&gt;$L$3,"",OFFSET(INDIRECT("'الرئيسية'!A"&amp;$K$3),RR-1,CC))</f>
        <v/>
      </c>
      <c r="I385" s="51" t="str">
        <f t="shared" ca="1" si="5"/>
        <v/>
      </c>
    </row>
    <row r="386" spans="2:9" ht="21.95" customHeight="1">
      <c r="B386" s="47" t="str">
        <f ca="1">IF(C386="","",COUNTA($C$14:C386))</f>
        <v/>
      </c>
      <c r="C386" s="48" t="str">
        <f ca="1">IF(RR&gt;$L$3,"",OFFSET(INDIRECT("'الرئيسية'!A"&amp;$K$3),RR-1,CC))</f>
        <v/>
      </c>
      <c r="D386" s="71" t="str">
        <f ca="1">IF(RR&gt;$L$3,"",OFFSET(INDIRECT("'الرئيسية'!A"&amp;$K$3),RR-1,CC))</f>
        <v/>
      </c>
      <c r="E386" s="71"/>
      <c r="F386" s="49" t="str">
        <f ca="1">IF(IF(RR&gt;$L$3,"",OFFSET(INDIRECT("'الرئيسية'!A"&amp;$K$3),RR-1,CC))=0,"",IF(RR&gt;$L$3,"",OFFSET(INDIRECT("'الرئيسية'!A"&amp;$K$3),RR-1,CC)))</f>
        <v/>
      </c>
      <c r="G386" s="50" t="str">
        <f ca="1">IF(RR&gt;$L$3,"",OFFSET(INDIRECT("'الرئيسية'!A"&amp;$K$3),RR-1,CC))</f>
        <v/>
      </c>
      <c r="H386" s="50" t="str">
        <f ca="1">IF(RR&gt;$L$3,"",OFFSET(INDIRECT("'الرئيسية'!A"&amp;$K$3),RR-1,CC))</f>
        <v/>
      </c>
      <c r="I386" s="51" t="str">
        <f t="shared" ca="1" si="5"/>
        <v/>
      </c>
    </row>
    <row r="387" spans="2:9" ht="21.95" customHeight="1">
      <c r="B387" s="47" t="str">
        <f ca="1">IF(C387="","",COUNTA($C$14:C387))</f>
        <v/>
      </c>
      <c r="C387" s="48" t="str">
        <f ca="1">IF(RR&gt;$L$3,"",OFFSET(INDIRECT("'الرئيسية'!A"&amp;$K$3),RR-1,CC))</f>
        <v/>
      </c>
      <c r="D387" s="71" t="str">
        <f ca="1">IF(RR&gt;$L$3,"",OFFSET(INDIRECT("'الرئيسية'!A"&amp;$K$3),RR-1,CC))</f>
        <v/>
      </c>
      <c r="E387" s="71"/>
      <c r="F387" s="49" t="str">
        <f ca="1">IF(IF(RR&gt;$L$3,"",OFFSET(INDIRECT("'الرئيسية'!A"&amp;$K$3),RR-1,CC))=0,"",IF(RR&gt;$L$3,"",OFFSET(INDIRECT("'الرئيسية'!A"&amp;$K$3),RR-1,CC)))</f>
        <v/>
      </c>
      <c r="G387" s="50" t="str">
        <f ca="1">IF(RR&gt;$L$3,"",OFFSET(INDIRECT("'الرئيسية'!A"&amp;$K$3),RR-1,CC))</f>
        <v/>
      </c>
      <c r="H387" s="50" t="str">
        <f ca="1">IF(RR&gt;$L$3,"",OFFSET(INDIRECT("'الرئيسية'!A"&amp;$K$3),RR-1,CC))</f>
        <v/>
      </c>
      <c r="I387" s="51" t="str">
        <f t="shared" ca="1" si="5"/>
        <v/>
      </c>
    </row>
    <row r="388" spans="2:9" ht="21.95" customHeight="1">
      <c r="B388" s="47" t="str">
        <f ca="1">IF(C388="","",COUNTA($C$14:C388))</f>
        <v/>
      </c>
      <c r="C388" s="48" t="str">
        <f ca="1">IF(RR&gt;$L$3,"",OFFSET(INDIRECT("'الرئيسية'!A"&amp;$K$3),RR-1,CC))</f>
        <v/>
      </c>
      <c r="D388" s="71" t="str">
        <f ca="1">IF(RR&gt;$L$3,"",OFFSET(INDIRECT("'الرئيسية'!A"&amp;$K$3),RR-1,CC))</f>
        <v/>
      </c>
      <c r="E388" s="71"/>
      <c r="F388" s="49" t="str">
        <f ca="1">IF(IF(RR&gt;$L$3,"",OFFSET(INDIRECT("'الرئيسية'!A"&amp;$K$3),RR-1,CC))=0,"",IF(RR&gt;$L$3,"",OFFSET(INDIRECT("'الرئيسية'!A"&amp;$K$3),RR-1,CC)))</f>
        <v/>
      </c>
      <c r="G388" s="50" t="str">
        <f ca="1">IF(RR&gt;$L$3,"",OFFSET(INDIRECT("'الرئيسية'!A"&amp;$K$3),RR-1,CC))</f>
        <v/>
      </c>
      <c r="H388" s="50" t="str">
        <f ca="1">IF(RR&gt;$L$3,"",OFFSET(INDIRECT("'الرئيسية'!A"&amp;$K$3),RR-1,CC))</f>
        <v/>
      </c>
      <c r="I388" s="51" t="str">
        <f t="shared" ca="1" si="5"/>
        <v/>
      </c>
    </row>
    <row r="389" spans="2:9" ht="21.95" customHeight="1">
      <c r="B389" s="47" t="str">
        <f ca="1">IF(C389="","",COUNTA($C$14:C389))</f>
        <v/>
      </c>
      <c r="C389" s="48" t="str">
        <f ca="1">IF(RR&gt;$L$3,"",OFFSET(INDIRECT("'الرئيسية'!A"&amp;$K$3),RR-1,CC))</f>
        <v/>
      </c>
      <c r="D389" s="71" t="str">
        <f ca="1">IF(RR&gt;$L$3,"",OFFSET(INDIRECT("'الرئيسية'!A"&amp;$K$3),RR-1,CC))</f>
        <v/>
      </c>
      <c r="E389" s="71"/>
      <c r="F389" s="49" t="str">
        <f ca="1">IF(IF(RR&gt;$L$3,"",OFFSET(INDIRECT("'الرئيسية'!A"&amp;$K$3),RR-1,CC))=0,"",IF(RR&gt;$L$3,"",OFFSET(INDIRECT("'الرئيسية'!A"&amp;$K$3),RR-1,CC)))</f>
        <v/>
      </c>
      <c r="G389" s="50" t="str">
        <f ca="1">IF(RR&gt;$L$3,"",OFFSET(INDIRECT("'الرئيسية'!A"&amp;$K$3),RR-1,CC))</f>
        <v/>
      </c>
      <c r="H389" s="50" t="str">
        <f ca="1">IF(RR&gt;$L$3,"",OFFSET(INDIRECT("'الرئيسية'!A"&amp;$K$3),RR-1,CC))</f>
        <v/>
      </c>
      <c r="I389" s="51" t="str">
        <f t="shared" ca="1" si="5"/>
        <v/>
      </c>
    </row>
    <row r="390" spans="2:9" ht="21.95" customHeight="1">
      <c r="B390" s="47" t="str">
        <f ca="1">IF(C390="","",COUNTA($C$14:C390))</f>
        <v/>
      </c>
      <c r="C390" s="48" t="str">
        <f ca="1">IF(RR&gt;$L$3,"",OFFSET(INDIRECT("'الرئيسية'!A"&amp;$K$3),RR-1,CC))</f>
        <v/>
      </c>
      <c r="D390" s="71" t="str">
        <f ca="1">IF(RR&gt;$L$3,"",OFFSET(INDIRECT("'الرئيسية'!A"&amp;$K$3),RR-1,CC))</f>
        <v/>
      </c>
      <c r="E390" s="71"/>
      <c r="F390" s="49" t="str">
        <f ca="1">IF(IF(RR&gt;$L$3,"",OFFSET(INDIRECT("'الرئيسية'!A"&amp;$K$3),RR-1,CC))=0,"",IF(RR&gt;$L$3,"",OFFSET(INDIRECT("'الرئيسية'!A"&amp;$K$3),RR-1,CC)))</f>
        <v/>
      </c>
      <c r="G390" s="50" t="str">
        <f ca="1">IF(RR&gt;$L$3,"",OFFSET(INDIRECT("'الرئيسية'!A"&amp;$K$3),RR-1,CC))</f>
        <v/>
      </c>
      <c r="H390" s="50" t="str">
        <f ca="1">IF(RR&gt;$L$3,"",OFFSET(INDIRECT("'الرئيسية'!A"&amp;$K$3),RR-1,CC))</f>
        <v/>
      </c>
      <c r="I390" s="51" t="str">
        <f t="shared" ca="1" si="5"/>
        <v/>
      </c>
    </row>
    <row r="391" spans="2:9" ht="21.95" customHeight="1">
      <c r="B391" s="47" t="str">
        <f ca="1">IF(C391="","",COUNTA($C$14:C391))</f>
        <v/>
      </c>
      <c r="C391" s="48" t="str">
        <f ca="1">IF(RR&gt;$L$3,"",OFFSET(INDIRECT("'الرئيسية'!A"&amp;$K$3),RR-1,CC))</f>
        <v/>
      </c>
      <c r="D391" s="71" t="str">
        <f ca="1">IF(RR&gt;$L$3,"",OFFSET(INDIRECT("'الرئيسية'!A"&amp;$K$3),RR-1,CC))</f>
        <v/>
      </c>
      <c r="E391" s="71"/>
      <c r="F391" s="49" t="str">
        <f ca="1">IF(IF(RR&gt;$L$3,"",OFFSET(INDIRECT("'الرئيسية'!A"&amp;$K$3),RR-1,CC))=0,"",IF(RR&gt;$L$3,"",OFFSET(INDIRECT("'الرئيسية'!A"&amp;$K$3),RR-1,CC)))</f>
        <v/>
      </c>
      <c r="G391" s="50" t="str">
        <f ca="1">IF(RR&gt;$L$3,"",OFFSET(INDIRECT("'الرئيسية'!A"&amp;$K$3),RR-1,CC))</f>
        <v/>
      </c>
      <c r="H391" s="50" t="str">
        <f ca="1">IF(RR&gt;$L$3,"",OFFSET(INDIRECT("'الرئيسية'!A"&amp;$K$3),RR-1,CC))</f>
        <v/>
      </c>
      <c r="I391" s="51" t="str">
        <f t="shared" ca="1" si="5"/>
        <v/>
      </c>
    </row>
    <row r="392" spans="2:9" ht="21.95" customHeight="1">
      <c r="B392" s="47" t="str">
        <f ca="1">IF(C392="","",COUNTA($C$14:C392))</f>
        <v/>
      </c>
      <c r="C392" s="48" t="str">
        <f ca="1">IF(RR&gt;$L$3,"",OFFSET(INDIRECT("'الرئيسية'!A"&amp;$K$3),RR-1,CC))</f>
        <v/>
      </c>
      <c r="D392" s="71" t="str">
        <f ca="1">IF(RR&gt;$L$3,"",OFFSET(INDIRECT("'الرئيسية'!A"&amp;$K$3),RR-1,CC))</f>
        <v/>
      </c>
      <c r="E392" s="71"/>
      <c r="F392" s="49" t="str">
        <f ca="1">IF(IF(RR&gt;$L$3,"",OFFSET(INDIRECT("'الرئيسية'!A"&amp;$K$3),RR-1,CC))=0,"",IF(RR&gt;$L$3,"",OFFSET(INDIRECT("'الرئيسية'!A"&amp;$K$3),RR-1,CC)))</f>
        <v/>
      </c>
      <c r="G392" s="50" t="str">
        <f ca="1">IF(RR&gt;$L$3,"",OFFSET(INDIRECT("'الرئيسية'!A"&amp;$K$3),RR-1,CC))</f>
        <v/>
      </c>
      <c r="H392" s="50" t="str">
        <f ca="1">IF(RR&gt;$L$3,"",OFFSET(INDIRECT("'الرئيسية'!A"&amp;$K$3),RR-1,CC))</f>
        <v/>
      </c>
      <c r="I392" s="51" t="str">
        <f t="shared" ca="1" si="5"/>
        <v/>
      </c>
    </row>
    <row r="393" spans="2:9" ht="21.95" customHeight="1">
      <c r="B393" s="47" t="str">
        <f ca="1">IF(C393="","",COUNTA($C$14:C393))</f>
        <v/>
      </c>
      <c r="C393" s="48" t="str">
        <f ca="1">IF(RR&gt;$L$3,"",OFFSET(INDIRECT("'الرئيسية'!A"&amp;$K$3),RR-1,CC))</f>
        <v/>
      </c>
      <c r="D393" s="71" t="str">
        <f ca="1">IF(RR&gt;$L$3,"",OFFSET(INDIRECT("'الرئيسية'!A"&amp;$K$3),RR-1,CC))</f>
        <v/>
      </c>
      <c r="E393" s="71"/>
      <c r="F393" s="49" t="str">
        <f ca="1">IF(IF(RR&gt;$L$3,"",OFFSET(INDIRECT("'الرئيسية'!A"&amp;$K$3),RR-1,CC))=0,"",IF(RR&gt;$L$3,"",OFFSET(INDIRECT("'الرئيسية'!A"&amp;$K$3),RR-1,CC)))</f>
        <v/>
      </c>
      <c r="G393" s="50" t="str">
        <f ca="1">IF(RR&gt;$L$3,"",OFFSET(INDIRECT("'الرئيسية'!A"&amp;$K$3),RR-1,CC))</f>
        <v/>
      </c>
      <c r="H393" s="50" t="str">
        <f ca="1">IF(RR&gt;$L$3,"",OFFSET(INDIRECT("'الرئيسية'!A"&amp;$K$3),RR-1,CC))</f>
        <v/>
      </c>
      <c r="I393" s="51" t="str">
        <f t="shared" ca="1" si="5"/>
        <v/>
      </c>
    </row>
    <row r="394" spans="2:9" ht="21.95" customHeight="1">
      <c r="B394" s="47" t="str">
        <f ca="1">IF(C394="","",COUNTA($C$14:C394))</f>
        <v/>
      </c>
      <c r="C394" s="48" t="str">
        <f ca="1">IF(RR&gt;$L$3,"",OFFSET(INDIRECT("'الرئيسية'!A"&amp;$K$3),RR-1,CC))</f>
        <v/>
      </c>
      <c r="D394" s="71" t="str">
        <f ca="1">IF(RR&gt;$L$3,"",OFFSET(INDIRECT("'الرئيسية'!A"&amp;$K$3),RR-1,CC))</f>
        <v/>
      </c>
      <c r="E394" s="71"/>
      <c r="F394" s="49" t="str">
        <f ca="1">IF(IF(RR&gt;$L$3,"",OFFSET(INDIRECT("'الرئيسية'!A"&amp;$K$3),RR-1,CC))=0,"",IF(RR&gt;$L$3,"",OFFSET(INDIRECT("'الرئيسية'!A"&amp;$K$3),RR-1,CC)))</f>
        <v/>
      </c>
      <c r="G394" s="50" t="str">
        <f ca="1">IF(RR&gt;$L$3,"",OFFSET(INDIRECT("'الرئيسية'!A"&amp;$K$3),RR-1,CC))</f>
        <v/>
      </c>
      <c r="H394" s="50" t="str">
        <f ca="1">IF(RR&gt;$L$3,"",OFFSET(INDIRECT("'الرئيسية'!A"&amp;$K$3),RR-1,CC))</f>
        <v/>
      </c>
      <c r="I394" s="51" t="str">
        <f t="shared" ca="1" si="5"/>
        <v/>
      </c>
    </row>
    <row r="395" spans="2:9" ht="21.95" customHeight="1">
      <c r="B395" s="47" t="str">
        <f ca="1">IF(C395="","",COUNTA($C$14:C395))</f>
        <v/>
      </c>
      <c r="C395" s="48" t="str">
        <f ca="1">IF(RR&gt;$L$3,"",OFFSET(INDIRECT("'الرئيسية'!A"&amp;$K$3),RR-1,CC))</f>
        <v/>
      </c>
      <c r="D395" s="71" t="str">
        <f ca="1">IF(RR&gt;$L$3,"",OFFSET(INDIRECT("'الرئيسية'!A"&amp;$K$3),RR-1,CC))</f>
        <v/>
      </c>
      <c r="E395" s="71"/>
      <c r="F395" s="49" t="str">
        <f ca="1">IF(IF(RR&gt;$L$3,"",OFFSET(INDIRECT("'الرئيسية'!A"&amp;$K$3),RR-1,CC))=0,"",IF(RR&gt;$L$3,"",OFFSET(INDIRECT("'الرئيسية'!A"&amp;$K$3),RR-1,CC)))</f>
        <v/>
      </c>
      <c r="G395" s="50" t="str">
        <f ca="1">IF(RR&gt;$L$3,"",OFFSET(INDIRECT("'الرئيسية'!A"&amp;$K$3),RR-1,CC))</f>
        <v/>
      </c>
      <c r="H395" s="50" t="str">
        <f ca="1">IF(RR&gt;$L$3,"",OFFSET(INDIRECT("'الرئيسية'!A"&amp;$K$3),RR-1,CC))</f>
        <v/>
      </c>
      <c r="I395" s="51" t="str">
        <f t="shared" ca="1" si="5"/>
        <v/>
      </c>
    </row>
    <row r="396" spans="2:9" ht="21.95" customHeight="1">
      <c r="B396" s="47" t="str">
        <f ca="1">IF(C396="","",COUNTA($C$14:C396))</f>
        <v/>
      </c>
      <c r="C396" s="48" t="str">
        <f ca="1">IF(RR&gt;$L$3,"",OFFSET(INDIRECT("'الرئيسية'!A"&amp;$K$3),RR-1,CC))</f>
        <v/>
      </c>
      <c r="D396" s="71" t="str">
        <f ca="1">IF(RR&gt;$L$3,"",OFFSET(INDIRECT("'الرئيسية'!A"&amp;$K$3),RR-1,CC))</f>
        <v/>
      </c>
      <c r="E396" s="71"/>
      <c r="F396" s="49" t="str">
        <f ca="1">IF(IF(RR&gt;$L$3,"",OFFSET(INDIRECT("'الرئيسية'!A"&amp;$K$3),RR-1,CC))=0,"",IF(RR&gt;$L$3,"",OFFSET(INDIRECT("'الرئيسية'!A"&amp;$K$3),RR-1,CC)))</f>
        <v/>
      </c>
      <c r="G396" s="50" t="str">
        <f ca="1">IF(RR&gt;$L$3,"",OFFSET(INDIRECT("'الرئيسية'!A"&amp;$K$3),RR-1,CC))</f>
        <v/>
      </c>
      <c r="H396" s="50" t="str">
        <f ca="1">IF(RR&gt;$L$3,"",OFFSET(INDIRECT("'الرئيسية'!A"&amp;$K$3),RR-1,CC))</f>
        <v/>
      </c>
      <c r="I396" s="51" t="str">
        <f t="shared" ca="1" si="5"/>
        <v/>
      </c>
    </row>
    <row r="397" spans="2:9" ht="21.95" customHeight="1">
      <c r="B397" s="47" t="str">
        <f ca="1">IF(C397="","",COUNTA($C$14:C397))</f>
        <v/>
      </c>
      <c r="C397" s="48" t="str">
        <f ca="1">IF(RR&gt;$L$3,"",OFFSET(INDIRECT("'الرئيسية'!A"&amp;$K$3),RR-1,CC))</f>
        <v/>
      </c>
      <c r="D397" s="71" t="str">
        <f ca="1">IF(RR&gt;$L$3,"",OFFSET(INDIRECT("'الرئيسية'!A"&amp;$K$3),RR-1,CC))</f>
        <v/>
      </c>
      <c r="E397" s="71"/>
      <c r="F397" s="49" t="str">
        <f ca="1">IF(IF(RR&gt;$L$3,"",OFFSET(INDIRECT("'الرئيسية'!A"&amp;$K$3),RR-1,CC))=0,"",IF(RR&gt;$L$3,"",OFFSET(INDIRECT("'الرئيسية'!A"&amp;$K$3),RR-1,CC)))</f>
        <v/>
      </c>
      <c r="G397" s="50" t="str">
        <f ca="1">IF(RR&gt;$L$3,"",OFFSET(INDIRECT("'الرئيسية'!A"&amp;$K$3),RR-1,CC))</f>
        <v/>
      </c>
      <c r="H397" s="50" t="str">
        <f ca="1">IF(RR&gt;$L$3,"",OFFSET(INDIRECT("'الرئيسية'!A"&amp;$K$3),RR-1,CC))</f>
        <v/>
      </c>
      <c r="I397" s="51" t="str">
        <f t="shared" ca="1" si="5"/>
        <v/>
      </c>
    </row>
    <row r="398" spans="2:9" ht="21.95" customHeight="1">
      <c r="B398" s="47" t="str">
        <f ca="1">IF(C398="","",COUNTA($C$14:C398))</f>
        <v/>
      </c>
      <c r="C398" s="48" t="str">
        <f ca="1">IF(RR&gt;$L$3,"",OFFSET(INDIRECT("'الرئيسية'!A"&amp;$K$3),RR-1,CC))</f>
        <v/>
      </c>
      <c r="D398" s="71" t="str">
        <f ca="1">IF(RR&gt;$L$3,"",OFFSET(INDIRECT("'الرئيسية'!A"&amp;$K$3),RR-1,CC))</f>
        <v/>
      </c>
      <c r="E398" s="71"/>
      <c r="F398" s="49" t="str">
        <f ca="1">IF(IF(RR&gt;$L$3,"",OFFSET(INDIRECT("'الرئيسية'!A"&amp;$K$3),RR-1,CC))=0,"",IF(RR&gt;$L$3,"",OFFSET(INDIRECT("'الرئيسية'!A"&amp;$K$3),RR-1,CC)))</f>
        <v/>
      </c>
      <c r="G398" s="50" t="str">
        <f ca="1">IF(RR&gt;$L$3,"",OFFSET(INDIRECT("'الرئيسية'!A"&amp;$K$3),RR-1,CC))</f>
        <v/>
      </c>
      <c r="H398" s="50" t="str">
        <f ca="1">IF(RR&gt;$L$3,"",OFFSET(INDIRECT("'الرئيسية'!A"&amp;$K$3),RR-1,CC))</f>
        <v/>
      </c>
      <c r="I398" s="51" t="str">
        <f t="shared" ca="1" si="5"/>
        <v/>
      </c>
    </row>
    <row r="399" spans="2:9" ht="21.95" customHeight="1">
      <c r="B399" s="47" t="str">
        <f ca="1">IF(C399="","",COUNTA($C$14:C399))</f>
        <v/>
      </c>
      <c r="C399" s="48" t="str">
        <f ca="1">IF(RR&gt;$L$3,"",OFFSET(INDIRECT("'الرئيسية'!A"&amp;$K$3),RR-1,CC))</f>
        <v/>
      </c>
      <c r="D399" s="71" t="str">
        <f ca="1">IF(RR&gt;$L$3,"",OFFSET(INDIRECT("'الرئيسية'!A"&amp;$K$3),RR-1,CC))</f>
        <v/>
      </c>
      <c r="E399" s="71"/>
      <c r="F399" s="49" t="str">
        <f ca="1">IF(IF(RR&gt;$L$3,"",OFFSET(INDIRECT("'الرئيسية'!A"&amp;$K$3),RR-1,CC))=0,"",IF(RR&gt;$L$3,"",OFFSET(INDIRECT("'الرئيسية'!A"&amp;$K$3),RR-1,CC)))</f>
        <v/>
      </c>
      <c r="G399" s="50" t="str">
        <f ca="1">IF(RR&gt;$L$3,"",OFFSET(INDIRECT("'الرئيسية'!A"&amp;$K$3),RR-1,CC))</f>
        <v/>
      </c>
      <c r="H399" s="50" t="str">
        <f ca="1">IF(RR&gt;$L$3,"",OFFSET(INDIRECT("'الرئيسية'!A"&amp;$K$3),RR-1,CC))</f>
        <v/>
      </c>
      <c r="I399" s="51" t="str">
        <f t="shared" ca="1" si="5"/>
        <v/>
      </c>
    </row>
    <row r="400" spans="2:9" ht="21.95" customHeight="1">
      <c r="B400" s="47" t="str">
        <f ca="1">IF(C400="","",COUNTA($C$14:C400))</f>
        <v/>
      </c>
      <c r="C400" s="48" t="str">
        <f ca="1">IF(RR&gt;$L$3,"",OFFSET(INDIRECT("'الرئيسية'!A"&amp;$K$3),RR-1,CC))</f>
        <v/>
      </c>
      <c r="D400" s="71" t="str">
        <f ca="1">IF(RR&gt;$L$3,"",OFFSET(INDIRECT("'الرئيسية'!A"&amp;$K$3),RR-1,CC))</f>
        <v/>
      </c>
      <c r="E400" s="71"/>
      <c r="F400" s="49" t="str">
        <f ca="1">IF(IF(RR&gt;$L$3,"",OFFSET(INDIRECT("'الرئيسية'!A"&amp;$K$3),RR-1,CC))=0,"",IF(RR&gt;$L$3,"",OFFSET(INDIRECT("'الرئيسية'!A"&amp;$K$3),RR-1,CC)))</f>
        <v/>
      </c>
      <c r="G400" s="50" t="str">
        <f ca="1">IF(RR&gt;$L$3,"",OFFSET(INDIRECT("'الرئيسية'!A"&amp;$K$3),RR-1,CC))</f>
        <v/>
      </c>
      <c r="H400" s="50" t="str">
        <f ca="1">IF(RR&gt;$L$3,"",OFFSET(INDIRECT("'الرئيسية'!A"&amp;$K$3),RR-1,CC))</f>
        <v/>
      </c>
      <c r="I400" s="51" t="str">
        <f t="shared" ref="I400:I463" ca="1" si="6">IF(AND(G400="",H400=""),"",I399+G400-H400)</f>
        <v/>
      </c>
    </row>
    <row r="401" spans="2:9" ht="21.95" customHeight="1">
      <c r="B401" s="47" t="str">
        <f ca="1">IF(C401="","",COUNTA($C$14:C401))</f>
        <v/>
      </c>
      <c r="C401" s="48" t="str">
        <f ca="1">IF(RR&gt;$L$3,"",OFFSET(INDIRECT("'الرئيسية'!A"&amp;$K$3),RR-1,CC))</f>
        <v/>
      </c>
      <c r="D401" s="71" t="str">
        <f ca="1">IF(RR&gt;$L$3,"",OFFSET(INDIRECT("'الرئيسية'!A"&amp;$K$3),RR-1,CC))</f>
        <v/>
      </c>
      <c r="E401" s="71"/>
      <c r="F401" s="49" t="str">
        <f ca="1">IF(IF(RR&gt;$L$3,"",OFFSET(INDIRECT("'الرئيسية'!A"&amp;$K$3),RR-1,CC))=0,"",IF(RR&gt;$L$3,"",OFFSET(INDIRECT("'الرئيسية'!A"&amp;$K$3),RR-1,CC)))</f>
        <v/>
      </c>
      <c r="G401" s="50" t="str">
        <f ca="1">IF(RR&gt;$L$3,"",OFFSET(INDIRECT("'الرئيسية'!A"&amp;$K$3),RR-1,CC))</f>
        <v/>
      </c>
      <c r="H401" s="50" t="str">
        <f ca="1">IF(RR&gt;$L$3,"",OFFSET(INDIRECT("'الرئيسية'!A"&amp;$K$3),RR-1,CC))</f>
        <v/>
      </c>
      <c r="I401" s="51" t="str">
        <f t="shared" ca="1" si="6"/>
        <v/>
      </c>
    </row>
    <row r="402" spans="2:9" ht="21.95" customHeight="1">
      <c r="B402" s="47" t="str">
        <f ca="1">IF(C402="","",COUNTA($C$14:C402))</f>
        <v/>
      </c>
      <c r="C402" s="48" t="str">
        <f ca="1">IF(RR&gt;$L$3,"",OFFSET(INDIRECT("'الرئيسية'!A"&amp;$K$3),RR-1,CC))</f>
        <v/>
      </c>
      <c r="D402" s="71" t="str">
        <f ca="1">IF(RR&gt;$L$3,"",OFFSET(INDIRECT("'الرئيسية'!A"&amp;$K$3),RR-1,CC))</f>
        <v/>
      </c>
      <c r="E402" s="71"/>
      <c r="F402" s="49" t="str">
        <f ca="1">IF(IF(RR&gt;$L$3,"",OFFSET(INDIRECT("'الرئيسية'!A"&amp;$K$3),RR-1,CC))=0,"",IF(RR&gt;$L$3,"",OFFSET(INDIRECT("'الرئيسية'!A"&amp;$K$3),RR-1,CC)))</f>
        <v/>
      </c>
      <c r="G402" s="50" t="str">
        <f ca="1">IF(RR&gt;$L$3,"",OFFSET(INDIRECT("'الرئيسية'!A"&amp;$K$3),RR-1,CC))</f>
        <v/>
      </c>
      <c r="H402" s="50" t="str">
        <f ca="1">IF(RR&gt;$L$3,"",OFFSET(INDIRECT("'الرئيسية'!A"&amp;$K$3),RR-1,CC))</f>
        <v/>
      </c>
      <c r="I402" s="51" t="str">
        <f t="shared" ca="1" si="6"/>
        <v/>
      </c>
    </row>
    <row r="403" spans="2:9" ht="21.95" customHeight="1">
      <c r="B403" s="47" t="str">
        <f ca="1">IF(C403="","",COUNTA($C$14:C403))</f>
        <v/>
      </c>
      <c r="C403" s="48" t="str">
        <f ca="1">IF(RR&gt;$L$3,"",OFFSET(INDIRECT("'الرئيسية'!A"&amp;$K$3),RR-1,CC))</f>
        <v/>
      </c>
      <c r="D403" s="71" t="str">
        <f ca="1">IF(RR&gt;$L$3,"",OFFSET(INDIRECT("'الرئيسية'!A"&amp;$K$3),RR-1,CC))</f>
        <v/>
      </c>
      <c r="E403" s="71"/>
      <c r="F403" s="49" t="str">
        <f ca="1">IF(IF(RR&gt;$L$3,"",OFFSET(INDIRECT("'الرئيسية'!A"&amp;$K$3),RR-1,CC))=0,"",IF(RR&gt;$L$3,"",OFFSET(INDIRECT("'الرئيسية'!A"&amp;$K$3),RR-1,CC)))</f>
        <v/>
      </c>
      <c r="G403" s="50" t="str">
        <f ca="1">IF(RR&gt;$L$3,"",OFFSET(INDIRECT("'الرئيسية'!A"&amp;$K$3),RR-1,CC))</f>
        <v/>
      </c>
      <c r="H403" s="50" t="str">
        <f ca="1">IF(RR&gt;$L$3,"",OFFSET(INDIRECT("'الرئيسية'!A"&amp;$K$3),RR-1,CC))</f>
        <v/>
      </c>
      <c r="I403" s="51" t="str">
        <f t="shared" ca="1" si="6"/>
        <v/>
      </c>
    </row>
    <row r="404" spans="2:9" ht="21.95" customHeight="1">
      <c r="B404" s="47" t="str">
        <f ca="1">IF(C404="","",COUNTA($C$14:C404))</f>
        <v/>
      </c>
      <c r="C404" s="48" t="str">
        <f ca="1">IF(RR&gt;$L$3,"",OFFSET(INDIRECT("'الرئيسية'!A"&amp;$K$3),RR-1,CC))</f>
        <v/>
      </c>
      <c r="D404" s="71" t="str">
        <f ca="1">IF(RR&gt;$L$3,"",OFFSET(INDIRECT("'الرئيسية'!A"&amp;$K$3),RR-1,CC))</f>
        <v/>
      </c>
      <c r="E404" s="71"/>
      <c r="F404" s="49" t="str">
        <f ca="1">IF(IF(RR&gt;$L$3,"",OFFSET(INDIRECT("'الرئيسية'!A"&amp;$K$3),RR-1,CC))=0,"",IF(RR&gt;$L$3,"",OFFSET(INDIRECT("'الرئيسية'!A"&amp;$K$3),RR-1,CC)))</f>
        <v/>
      </c>
      <c r="G404" s="50" t="str">
        <f ca="1">IF(RR&gt;$L$3,"",OFFSET(INDIRECT("'الرئيسية'!A"&amp;$K$3),RR-1,CC))</f>
        <v/>
      </c>
      <c r="H404" s="50" t="str">
        <f ca="1">IF(RR&gt;$L$3,"",OFFSET(INDIRECT("'الرئيسية'!A"&amp;$K$3),RR-1,CC))</f>
        <v/>
      </c>
      <c r="I404" s="51" t="str">
        <f t="shared" ca="1" si="6"/>
        <v/>
      </c>
    </row>
    <row r="405" spans="2:9" ht="21.95" customHeight="1">
      <c r="B405" s="47" t="str">
        <f ca="1">IF(C405="","",COUNTA($C$14:C405))</f>
        <v/>
      </c>
      <c r="C405" s="48" t="str">
        <f ca="1">IF(RR&gt;$L$3,"",OFFSET(INDIRECT("'الرئيسية'!A"&amp;$K$3),RR-1,CC))</f>
        <v/>
      </c>
      <c r="D405" s="71" t="str">
        <f ca="1">IF(RR&gt;$L$3,"",OFFSET(INDIRECT("'الرئيسية'!A"&amp;$K$3),RR-1,CC))</f>
        <v/>
      </c>
      <c r="E405" s="71"/>
      <c r="F405" s="49" t="str">
        <f ca="1">IF(IF(RR&gt;$L$3,"",OFFSET(INDIRECT("'الرئيسية'!A"&amp;$K$3),RR-1,CC))=0,"",IF(RR&gt;$L$3,"",OFFSET(INDIRECT("'الرئيسية'!A"&amp;$K$3),RR-1,CC)))</f>
        <v/>
      </c>
      <c r="G405" s="50" t="str">
        <f ca="1">IF(RR&gt;$L$3,"",OFFSET(INDIRECT("'الرئيسية'!A"&amp;$K$3),RR-1,CC))</f>
        <v/>
      </c>
      <c r="H405" s="50" t="str">
        <f ca="1">IF(RR&gt;$L$3,"",OFFSET(INDIRECT("'الرئيسية'!A"&amp;$K$3),RR-1,CC))</f>
        <v/>
      </c>
      <c r="I405" s="51" t="str">
        <f t="shared" ca="1" si="6"/>
        <v/>
      </c>
    </row>
    <row r="406" spans="2:9" ht="21.95" customHeight="1">
      <c r="B406" s="47" t="str">
        <f ca="1">IF(C406="","",COUNTA($C$14:C406))</f>
        <v/>
      </c>
      <c r="C406" s="48" t="str">
        <f ca="1">IF(RR&gt;$L$3,"",OFFSET(INDIRECT("'الرئيسية'!A"&amp;$K$3),RR-1,CC))</f>
        <v/>
      </c>
      <c r="D406" s="71" t="str">
        <f ca="1">IF(RR&gt;$L$3,"",OFFSET(INDIRECT("'الرئيسية'!A"&amp;$K$3),RR-1,CC))</f>
        <v/>
      </c>
      <c r="E406" s="71"/>
      <c r="F406" s="49" t="str">
        <f ca="1">IF(IF(RR&gt;$L$3,"",OFFSET(INDIRECT("'الرئيسية'!A"&amp;$K$3),RR-1,CC))=0,"",IF(RR&gt;$L$3,"",OFFSET(INDIRECT("'الرئيسية'!A"&amp;$K$3),RR-1,CC)))</f>
        <v/>
      </c>
      <c r="G406" s="50" t="str">
        <f ca="1">IF(RR&gt;$L$3,"",OFFSET(INDIRECT("'الرئيسية'!A"&amp;$K$3),RR-1,CC))</f>
        <v/>
      </c>
      <c r="H406" s="50" t="str">
        <f ca="1">IF(RR&gt;$L$3,"",OFFSET(INDIRECT("'الرئيسية'!A"&amp;$K$3),RR-1,CC))</f>
        <v/>
      </c>
      <c r="I406" s="51" t="str">
        <f t="shared" ca="1" si="6"/>
        <v/>
      </c>
    </row>
    <row r="407" spans="2:9" ht="21.95" customHeight="1">
      <c r="B407" s="47" t="str">
        <f ca="1">IF(C407="","",COUNTA($C$14:C407))</f>
        <v/>
      </c>
      <c r="C407" s="48" t="str">
        <f ca="1">IF(RR&gt;$L$3,"",OFFSET(INDIRECT("'الرئيسية'!A"&amp;$K$3),RR-1,CC))</f>
        <v/>
      </c>
      <c r="D407" s="71" t="str">
        <f ca="1">IF(RR&gt;$L$3,"",OFFSET(INDIRECT("'الرئيسية'!A"&amp;$K$3),RR-1,CC))</f>
        <v/>
      </c>
      <c r="E407" s="71"/>
      <c r="F407" s="49" t="str">
        <f ca="1">IF(IF(RR&gt;$L$3,"",OFFSET(INDIRECT("'الرئيسية'!A"&amp;$K$3),RR-1,CC))=0,"",IF(RR&gt;$L$3,"",OFFSET(INDIRECT("'الرئيسية'!A"&amp;$K$3),RR-1,CC)))</f>
        <v/>
      </c>
      <c r="G407" s="50" t="str">
        <f ca="1">IF(RR&gt;$L$3,"",OFFSET(INDIRECT("'الرئيسية'!A"&amp;$K$3),RR-1,CC))</f>
        <v/>
      </c>
      <c r="H407" s="50" t="str">
        <f ca="1">IF(RR&gt;$L$3,"",OFFSET(INDIRECT("'الرئيسية'!A"&amp;$K$3),RR-1,CC))</f>
        <v/>
      </c>
      <c r="I407" s="51" t="str">
        <f t="shared" ca="1" si="6"/>
        <v/>
      </c>
    </row>
    <row r="408" spans="2:9" ht="21.95" customHeight="1">
      <c r="B408" s="47" t="str">
        <f ca="1">IF(C408="","",COUNTA($C$14:C408))</f>
        <v/>
      </c>
      <c r="C408" s="48" t="str">
        <f ca="1">IF(RR&gt;$L$3,"",OFFSET(INDIRECT("'الرئيسية'!A"&amp;$K$3),RR-1,CC))</f>
        <v/>
      </c>
      <c r="D408" s="71" t="str">
        <f ca="1">IF(RR&gt;$L$3,"",OFFSET(INDIRECT("'الرئيسية'!A"&amp;$K$3),RR-1,CC))</f>
        <v/>
      </c>
      <c r="E408" s="71"/>
      <c r="F408" s="49" t="str">
        <f ca="1">IF(IF(RR&gt;$L$3,"",OFFSET(INDIRECT("'الرئيسية'!A"&amp;$K$3),RR-1,CC))=0,"",IF(RR&gt;$L$3,"",OFFSET(INDIRECT("'الرئيسية'!A"&amp;$K$3),RR-1,CC)))</f>
        <v/>
      </c>
      <c r="G408" s="50" t="str">
        <f ca="1">IF(RR&gt;$L$3,"",OFFSET(INDIRECT("'الرئيسية'!A"&amp;$K$3),RR-1,CC))</f>
        <v/>
      </c>
      <c r="H408" s="50" t="str">
        <f ca="1">IF(RR&gt;$L$3,"",OFFSET(INDIRECT("'الرئيسية'!A"&amp;$K$3),RR-1,CC))</f>
        <v/>
      </c>
      <c r="I408" s="51" t="str">
        <f t="shared" ca="1" si="6"/>
        <v/>
      </c>
    </row>
    <row r="409" spans="2:9" ht="21.95" customHeight="1">
      <c r="B409" s="47" t="str">
        <f ca="1">IF(C409="","",COUNTA($C$14:C409))</f>
        <v/>
      </c>
      <c r="C409" s="48" t="str">
        <f ca="1">IF(RR&gt;$L$3,"",OFFSET(INDIRECT("'الرئيسية'!A"&amp;$K$3),RR-1,CC))</f>
        <v/>
      </c>
      <c r="D409" s="71" t="str">
        <f ca="1">IF(RR&gt;$L$3,"",OFFSET(INDIRECT("'الرئيسية'!A"&amp;$K$3),RR-1,CC))</f>
        <v/>
      </c>
      <c r="E409" s="71"/>
      <c r="F409" s="49" t="str">
        <f ca="1">IF(IF(RR&gt;$L$3,"",OFFSET(INDIRECT("'الرئيسية'!A"&amp;$K$3),RR-1,CC))=0,"",IF(RR&gt;$L$3,"",OFFSET(INDIRECT("'الرئيسية'!A"&amp;$K$3),RR-1,CC)))</f>
        <v/>
      </c>
      <c r="G409" s="50" t="str">
        <f ca="1">IF(RR&gt;$L$3,"",OFFSET(INDIRECT("'الرئيسية'!A"&amp;$K$3),RR-1,CC))</f>
        <v/>
      </c>
      <c r="H409" s="50" t="str">
        <f ca="1">IF(RR&gt;$L$3,"",OFFSET(INDIRECT("'الرئيسية'!A"&amp;$K$3),RR-1,CC))</f>
        <v/>
      </c>
      <c r="I409" s="51" t="str">
        <f t="shared" ca="1" si="6"/>
        <v/>
      </c>
    </row>
    <row r="410" spans="2:9" ht="21.95" customHeight="1">
      <c r="B410" s="47" t="str">
        <f ca="1">IF(C410="","",COUNTA($C$14:C410))</f>
        <v/>
      </c>
      <c r="C410" s="48" t="str">
        <f ca="1">IF(RR&gt;$L$3,"",OFFSET(INDIRECT("'الرئيسية'!A"&amp;$K$3),RR-1,CC))</f>
        <v/>
      </c>
      <c r="D410" s="71" t="str">
        <f ca="1">IF(RR&gt;$L$3,"",OFFSET(INDIRECT("'الرئيسية'!A"&amp;$K$3),RR-1,CC))</f>
        <v/>
      </c>
      <c r="E410" s="71"/>
      <c r="F410" s="49" t="str">
        <f ca="1">IF(IF(RR&gt;$L$3,"",OFFSET(INDIRECT("'الرئيسية'!A"&amp;$K$3),RR-1,CC))=0,"",IF(RR&gt;$L$3,"",OFFSET(INDIRECT("'الرئيسية'!A"&amp;$K$3),RR-1,CC)))</f>
        <v/>
      </c>
      <c r="G410" s="50" t="str">
        <f ca="1">IF(RR&gt;$L$3,"",OFFSET(INDIRECT("'الرئيسية'!A"&amp;$K$3),RR-1,CC))</f>
        <v/>
      </c>
      <c r="H410" s="50" t="str">
        <f ca="1">IF(RR&gt;$L$3,"",OFFSET(INDIRECT("'الرئيسية'!A"&amp;$K$3),RR-1,CC))</f>
        <v/>
      </c>
      <c r="I410" s="51" t="str">
        <f t="shared" ca="1" si="6"/>
        <v/>
      </c>
    </row>
    <row r="411" spans="2:9" ht="21.95" customHeight="1">
      <c r="B411" s="47" t="str">
        <f ca="1">IF(C411="","",COUNTA($C$14:C411))</f>
        <v/>
      </c>
      <c r="C411" s="48" t="str">
        <f ca="1">IF(RR&gt;$L$3,"",OFFSET(INDIRECT("'الرئيسية'!A"&amp;$K$3),RR-1,CC))</f>
        <v/>
      </c>
      <c r="D411" s="71" t="str">
        <f ca="1">IF(RR&gt;$L$3,"",OFFSET(INDIRECT("'الرئيسية'!A"&amp;$K$3),RR-1,CC))</f>
        <v/>
      </c>
      <c r="E411" s="71"/>
      <c r="F411" s="49" t="str">
        <f ca="1">IF(IF(RR&gt;$L$3,"",OFFSET(INDIRECT("'الرئيسية'!A"&amp;$K$3),RR-1,CC))=0,"",IF(RR&gt;$L$3,"",OFFSET(INDIRECT("'الرئيسية'!A"&amp;$K$3),RR-1,CC)))</f>
        <v/>
      </c>
      <c r="G411" s="50" t="str">
        <f ca="1">IF(RR&gt;$L$3,"",OFFSET(INDIRECT("'الرئيسية'!A"&amp;$K$3),RR-1,CC))</f>
        <v/>
      </c>
      <c r="H411" s="50" t="str">
        <f ca="1">IF(RR&gt;$L$3,"",OFFSET(INDIRECT("'الرئيسية'!A"&amp;$K$3),RR-1,CC))</f>
        <v/>
      </c>
      <c r="I411" s="51" t="str">
        <f t="shared" ca="1" si="6"/>
        <v/>
      </c>
    </row>
    <row r="412" spans="2:9" ht="21.95" customHeight="1">
      <c r="B412" s="47" t="str">
        <f ca="1">IF(C412="","",COUNTA($C$14:C412))</f>
        <v/>
      </c>
      <c r="C412" s="48" t="str">
        <f ca="1">IF(RR&gt;$L$3,"",OFFSET(INDIRECT("'الرئيسية'!A"&amp;$K$3),RR-1,CC))</f>
        <v/>
      </c>
      <c r="D412" s="71" t="str">
        <f ca="1">IF(RR&gt;$L$3,"",OFFSET(INDIRECT("'الرئيسية'!A"&amp;$K$3),RR-1,CC))</f>
        <v/>
      </c>
      <c r="E412" s="71"/>
      <c r="F412" s="49" t="str">
        <f ca="1">IF(IF(RR&gt;$L$3,"",OFFSET(INDIRECT("'الرئيسية'!A"&amp;$K$3),RR-1,CC))=0,"",IF(RR&gt;$L$3,"",OFFSET(INDIRECT("'الرئيسية'!A"&amp;$K$3),RR-1,CC)))</f>
        <v/>
      </c>
      <c r="G412" s="50" t="str">
        <f ca="1">IF(RR&gt;$L$3,"",OFFSET(INDIRECT("'الرئيسية'!A"&amp;$K$3),RR-1,CC))</f>
        <v/>
      </c>
      <c r="H412" s="50" t="str">
        <f ca="1">IF(RR&gt;$L$3,"",OFFSET(INDIRECT("'الرئيسية'!A"&amp;$K$3),RR-1,CC))</f>
        <v/>
      </c>
      <c r="I412" s="51" t="str">
        <f t="shared" ca="1" si="6"/>
        <v/>
      </c>
    </row>
    <row r="413" spans="2:9" ht="21.95" customHeight="1">
      <c r="B413" s="47" t="str">
        <f ca="1">IF(C413="","",COUNTA($C$14:C413))</f>
        <v/>
      </c>
      <c r="C413" s="48" t="str">
        <f ca="1">IF(RR&gt;$L$3,"",OFFSET(INDIRECT("'الرئيسية'!A"&amp;$K$3),RR-1,CC))</f>
        <v/>
      </c>
      <c r="D413" s="71" t="str">
        <f ca="1">IF(RR&gt;$L$3,"",OFFSET(INDIRECT("'الرئيسية'!A"&amp;$K$3),RR-1,CC))</f>
        <v/>
      </c>
      <c r="E413" s="71"/>
      <c r="F413" s="49" t="str">
        <f ca="1">IF(IF(RR&gt;$L$3,"",OFFSET(INDIRECT("'الرئيسية'!A"&amp;$K$3),RR-1,CC))=0,"",IF(RR&gt;$L$3,"",OFFSET(INDIRECT("'الرئيسية'!A"&amp;$K$3),RR-1,CC)))</f>
        <v/>
      </c>
      <c r="G413" s="50" t="str">
        <f ca="1">IF(RR&gt;$L$3,"",OFFSET(INDIRECT("'الرئيسية'!A"&amp;$K$3),RR-1,CC))</f>
        <v/>
      </c>
      <c r="H413" s="50" t="str">
        <f ca="1">IF(RR&gt;$L$3,"",OFFSET(INDIRECT("'الرئيسية'!A"&amp;$K$3),RR-1,CC))</f>
        <v/>
      </c>
      <c r="I413" s="51" t="str">
        <f t="shared" ca="1" si="6"/>
        <v/>
      </c>
    </row>
    <row r="414" spans="2:9" ht="21.95" customHeight="1">
      <c r="B414" s="47" t="str">
        <f ca="1">IF(C414="","",COUNTA($C$14:C414))</f>
        <v/>
      </c>
      <c r="C414" s="48" t="str">
        <f ca="1">IF(RR&gt;$L$3,"",OFFSET(INDIRECT("'الرئيسية'!A"&amp;$K$3),RR-1,CC))</f>
        <v/>
      </c>
      <c r="D414" s="71" t="str">
        <f ca="1">IF(RR&gt;$L$3,"",OFFSET(INDIRECT("'الرئيسية'!A"&amp;$K$3),RR-1,CC))</f>
        <v/>
      </c>
      <c r="E414" s="71"/>
      <c r="F414" s="49" t="str">
        <f ca="1">IF(IF(RR&gt;$L$3,"",OFFSET(INDIRECT("'الرئيسية'!A"&amp;$K$3),RR-1,CC))=0,"",IF(RR&gt;$L$3,"",OFFSET(INDIRECT("'الرئيسية'!A"&amp;$K$3),RR-1,CC)))</f>
        <v/>
      </c>
      <c r="G414" s="50" t="str">
        <f ca="1">IF(RR&gt;$L$3,"",OFFSET(INDIRECT("'الرئيسية'!A"&amp;$K$3),RR-1,CC))</f>
        <v/>
      </c>
      <c r="H414" s="50" t="str">
        <f ca="1">IF(RR&gt;$L$3,"",OFFSET(INDIRECT("'الرئيسية'!A"&amp;$K$3),RR-1,CC))</f>
        <v/>
      </c>
      <c r="I414" s="51" t="str">
        <f t="shared" ca="1" si="6"/>
        <v/>
      </c>
    </row>
    <row r="415" spans="2:9" ht="21.95" customHeight="1">
      <c r="B415" s="47" t="str">
        <f ca="1">IF(C415="","",COUNTA($C$14:C415))</f>
        <v/>
      </c>
      <c r="C415" s="48" t="str">
        <f ca="1">IF(RR&gt;$L$3,"",OFFSET(INDIRECT("'الرئيسية'!A"&amp;$K$3),RR-1,CC))</f>
        <v/>
      </c>
      <c r="D415" s="71" t="str">
        <f ca="1">IF(RR&gt;$L$3,"",OFFSET(INDIRECT("'الرئيسية'!A"&amp;$K$3),RR-1,CC))</f>
        <v/>
      </c>
      <c r="E415" s="71"/>
      <c r="F415" s="49" t="str">
        <f ca="1">IF(IF(RR&gt;$L$3,"",OFFSET(INDIRECT("'الرئيسية'!A"&amp;$K$3),RR-1,CC))=0,"",IF(RR&gt;$L$3,"",OFFSET(INDIRECT("'الرئيسية'!A"&amp;$K$3),RR-1,CC)))</f>
        <v/>
      </c>
      <c r="G415" s="50" t="str">
        <f ca="1">IF(RR&gt;$L$3,"",OFFSET(INDIRECT("'الرئيسية'!A"&amp;$K$3),RR-1,CC))</f>
        <v/>
      </c>
      <c r="H415" s="50" t="str">
        <f ca="1">IF(RR&gt;$L$3,"",OFFSET(INDIRECT("'الرئيسية'!A"&amp;$K$3),RR-1,CC))</f>
        <v/>
      </c>
      <c r="I415" s="51" t="str">
        <f t="shared" ca="1" si="6"/>
        <v/>
      </c>
    </row>
    <row r="416" spans="2:9" ht="21.95" customHeight="1">
      <c r="B416" s="47" t="str">
        <f ca="1">IF(C416="","",COUNTA($C$14:C416))</f>
        <v/>
      </c>
      <c r="C416" s="48" t="str">
        <f ca="1">IF(RR&gt;$L$3,"",OFFSET(INDIRECT("'الرئيسية'!A"&amp;$K$3),RR-1,CC))</f>
        <v/>
      </c>
      <c r="D416" s="71" t="str">
        <f ca="1">IF(RR&gt;$L$3,"",OFFSET(INDIRECT("'الرئيسية'!A"&amp;$K$3),RR-1,CC))</f>
        <v/>
      </c>
      <c r="E416" s="71"/>
      <c r="F416" s="49" t="str">
        <f ca="1">IF(IF(RR&gt;$L$3,"",OFFSET(INDIRECT("'الرئيسية'!A"&amp;$K$3),RR-1,CC))=0,"",IF(RR&gt;$L$3,"",OFFSET(INDIRECT("'الرئيسية'!A"&amp;$K$3),RR-1,CC)))</f>
        <v/>
      </c>
      <c r="G416" s="50" t="str">
        <f ca="1">IF(RR&gt;$L$3,"",OFFSET(INDIRECT("'الرئيسية'!A"&amp;$K$3),RR-1,CC))</f>
        <v/>
      </c>
      <c r="H416" s="50" t="str">
        <f ca="1">IF(RR&gt;$L$3,"",OFFSET(INDIRECT("'الرئيسية'!A"&amp;$K$3),RR-1,CC))</f>
        <v/>
      </c>
      <c r="I416" s="51" t="str">
        <f t="shared" ca="1" si="6"/>
        <v/>
      </c>
    </row>
    <row r="417" spans="2:9" ht="21.95" customHeight="1">
      <c r="B417" s="47" t="str">
        <f ca="1">IF(C417="","",COUNTA($C$14:C417))</f>
        <v/>
      </c>
      <c r="C417" s="48" t="str">
        <f ca="1">IF(RR&gt;$L$3,"",OFFSET(INDIRECT("'الرئيسية'!A"&amp;$K$3),RR-1,CC))</f>
        <v/>
      </c>
      <c r="D417" s="71" t="str">
        <f ca="1">IF(RR&gt;$L$3,"",OFFSET(INDIRECT("'الرئيسية'!A"&amp;$K$3),RR-1,CC))</f>
        <v/>
      </c>
      <c r="E417" s="71"/>
      <c r="F417" s="49" t="str">
        <f ca="1">IF(IF(RR&gt;$L$3,"",OFFSET(INDIRECT("'الرئيسية'!A"&amp;$K$3),RR-1,CC))=0,"",IF(RR&gt;$L$3,"",OFFSET(INDIRECT("'الرئيسية'!A"&amp;$K$3),RR-1,CC)))</f>
        <v/>
      </c>
      <c r="G417" s="50" t="str">
        <f ca="1">IF(RR&gt;$L$3,"",OFFSET(INDIRECT("'الرئيسية'!A"&amp;$K$3),RR-1,CC))</f>
        <v/>
      </c>
      <c r="H417" s="50" t="str">
        <f ca="1">IF(RR&gt;$L$3,"",OFFSET(INDIRECT("'الرئيسية'!A"&amp;$K$3),RR-1,CC))</f>
        <v/>
      </c>
      <c r="I417" s="51" t="str">
        <f t="shared" ca="1" si="6"/>
        <v/>
      </c>
    </row>
    <row r="418" spans="2:9" ht="21.95" customHeight="1">
      <c r="B418" s="47" t="str">
        <f ca="1">IF(C418="","",COUNTA($C$14:C418))</f>
        <v/>
      </c>
      <c r="C418" s="48" t="str">
        <f ca="1">IF(RR&gt;$L$3,"",OFFSET(INDIRECT("'الرئيسية'!A"&amp;$K$3),RR-1,CC))</f>
        <v/>
      </c>
      <c r="D418" s="71" t="str">
        <f ca="1">IF(RR&gt;$L$3,"",OFFSET(INDIRECT("'الرئيسية'!A"&amp;$K$3),RR-1,CC))</f>
        <v/>
      </c>
      <c r="E418" s="71"/>
      <c r="F418" s="49" t="str">
        <f ca="1">IF(IF(RR&gt;$L$3,"",OFFSET(INDIRECT("'الرئيسية'!A"&amp;$K$3),RR-1,CC))=0,"",IF(RR&gt;$L$3,"",OFFSET(INDIRECT("'الرئيسية'!A"&amp;$K$3),RR-1,CC)))</f>
        <v/>
      </c>
      <c r="G418" s="50" t="str">
        <f ca="1">IF(RR&gt;$L$3,"",OFFSET(INDIRECT("'الرئيسية'!A"&amp;$K$3),RR-1,CC))</f>
        <v/>
      </c>
      <c r="H418" s="50" t="str">
        <f ca="1">IF(RR&gt;$L$3,"",OFFSET(INDIRECT("'الرئيسية'!A"&amp;$K$3),RR-1,CC))</f>
        <v/>
      </c>
      <c r="I418" s="51" t="str">
        <f t="shared" ca="1" si="6"/>
        <v/>
      </c>
    </row>
    <row r="419" spans="2:9" ht="21.95" customHeight="1">
      <c r="B419" s="47" t="str">
        <f ca="1">IF(C419="","",COUNTA($C$14:C419))</f>
        <v/>
      </c>
      <c r="C419" s="48" t="str">
        <f ca="1">IF(RR&gt;$L$3,"",OFFSET(INDIRECT("'الرئيسية'!A"&amp;$K$3),RR-1,CC))</f>
        <v/>
      </c>
      <c r="D419" s="71" t="str">
        <f ca="1">IF(RR&gt;$L$3,"",OFFSET(INDIRECT("'الرئيسية'!A"&amp;$K$3),RR-1,CC))</f>
        <v/>
      </c>
      <c r="E419" s="71"/>
      <c r="F419" s="49" t="str">
        <f ca="1">IF(IF(RR&gt;$L$3,"",OFFSET(INDIRECT("'الرئيسية'!A"&amp;$K$3),RR-1,CC))=0,"",IF(RR&gt;$L$3,"",OFFSET(INDIRECT("'الرئيسية'!A"&amp;$K$3),RR-1,CC)))</f>
        <v/>
      </c>
      <c r="G419" s="50" t="str">
        <f ca="1">IF(RR&gt;$L$3,"",OFFSET(INDIRECT("'الرئيسية'!A"&amp;$K$3),RR-1,CC))</f>
        <v/>
      </c>
      <c r="H419" s="50" t="str">
        <f ca="1">IF(RR&gt;$L$3,"",OFFSET(INDIRECT("'الرئيسية'!A"&amp;$K$3),RR-1,CC))</f>
        <v/>
      </c>
      <c r="I419" s="51" t="str">
        <f t="shared" ca="1" si="6"/>
        <v/>
      </c>
    </row>
    <row r="420" spans="2:9" ht="21.95" customHeight="1">
      <c r="B420" s="47" t="str">
        <f ca="1">IF(C420="","",COUNTA($C$14:C420))</f>
        <v/>
      </c>
      <c r="C420" s="48" t="str">
        <f ca="1">IF(RR&gt;$L$3,"",OFFSET(INDIRECT("'الرئيسية'!A"&amp;$K$3),RR-1,CC))</f>
        <v/>
      </c>
      <c r="D420" s="71" t="str">
        <f ca="1">IF(RR&gt;$L$3,"",OFFSET(INDIRECT("'الرئيسية'!A"&amp;$K$3),RR-1,CC))</f>
        <v/>
      </c>
      <c r="E420" s="71"/>
      <c r="F420" s="49" t="str">
        <f ca="1">IF(IF(RR&gt;$L$3,"",OFFSET(INDIRECT("'الرئيسية'!A"&amp;$K$3),RR-1,CC))=0,"",IF(RR&gt;$L$3,"",OFFSET(INDIRECT("'الرئيسية'!A"&amp;$K$3),RR-1,CC)))</f>
        <v/>
      </c>
      <c r="G420" s="50" t="str">
        <f ca="1">IF(RR&gt;$L$3,"",OFFSET(INDIRECT("'الرئيسية'!A"&amp;$K$3),RR-1,CC))</f>
        <v/>
      </c>
      <c r="H420" s="50" t="str">
        <f ca="1">IF(RR&gt;$L$3,"",OFFSET(INDIRECT("'الرئيسية'!A"&amp;$K$3),RR-1,CC))</f>
        <v/>
      </c>
      <c r="I420" s="51" t="str">
        <f t="shared" ca="1" si="6"/>
        <v/>
      </c>
    </row>
    <row r="421" spans="2:9" ht="21.95" customHeight="1">
      <c r="B421" s="47" t="str">
        <f ca="1">IF(C421="","",COUNTA($C$14:C421))</f>
        <v/>
      </c>
      <c r="C421" s="48" t="str">
        <f ca="1">IF(RR&gt;$L$3,"",OFFSET(INDIRECT("'الرئيسية'!A"&amp;$K$3),RR-1,CC))</f>
        <v/>
      </c>
      <c r="D421" s="71" t="str">
        <f ca="1">IF(RR&gt;$L$3,"",OFFSET(INDIRECT("'الرئيسية'!A"&amp;$K$3),RR-1,CC))</f>
        <v/>
      </c>
      <c r="E421" s="71"/>
      <c r="F421" s="49" t="str">
        <f ca="1">IF(IF(RR&gt;$L$3,"",OFFSET(INDIRECT("'الرئيسية'!A"&amp;$K$3),RR-1,CC))=0,"",IF(RR&gt;$L$3,"",OFFSET(INDIRECT("'الرئيسية'!A"&amp;$K$3),RR-1,CC)))</f>
        <v/>
      </c>
      <c r="G421" s="50" t="str">
        <f ca="1">IF(RR&gt;$L$3,"",OFFSET(INDIRECT("'الرئيسية'!A"&amp;$K$3),RR-1,CC))</f>
        <v/>
      </c>
      <c r="H421" s="50" t="str">
        <f ca="1">IF(RR&gt;$L$3,"",OFFSET(INDIRECT("'الرئيسية'!A"&amp;$K$3),RR-1,CC))</f>
        <v/>
      </c>
      <c r="I421" s="51" t="str">
        <f t="shared" ca="1" si="6"/>
        <v/>
      </c>
    </row>
    <row r="422" spans="2:9" ht="21.95" customHeight="1">
      <c r="B422" s="47" t="str">
        <f ca="1">IF(C422="","",COUNTA($C$14:C422))</f>
        <v/>
      </c>
      <c r="C422" s="48" t="str">
        <f ca="1">IF(RR&gt;$L$3,"",OFFSET(INDIRECT("'الرئيسية'!A"&amp;$K$3),RR-1,CC))</f>
        <v/>
      </c>
      <c r="D422" s="71" t="str">
        <f ca="1">IF(RR&gt;$L$3,"",OFFSET(INDIRECT("'الرئيسية'!A"&amp;$K$3),RR-1,CC))</f>
        <v/>
      </c>
      <c r="E422" s="71"/>
      <c r="F422" s="49" t="str">
        <f ca="1">IF(IF(RR&gt;$L$3,"",OFFSET(INDIRECT("'الرئيسية'!A"&amp;$K$3),RR-1,CC))=0,"",IF(RR&gt;$L$3,"",OFFSET(INDIRECT("'الرئيسية'!A"&amp;$K$3),RR-1,CC)))</f>
        <v/>
      </c>
      <c r="G422" s="50" t="str">
        <f ca="1">IF(RR&gt;$L$3,"",OFFSET(INDIRECT("'الرئيسية'!A"&amp;$K$3),RR-1,CC))</f>
        <v/>
      </c>
      <c r="H422" s="50" t="str">
        <f ca="1">IF(RR&gt;$L$3,"",OFFSET(INDIRECT("'الرئيسية'!A"&amp;$K$3),RR-1,CC))</f>
        <v/>
      </c>
      <c r="I422" s="51" t="str">
        <f t="shared" ca="1" si="6"/>
        <v/>
      </c>
    </row>
    <row r="423" spans="2:9" ht="21.95" customHeight="1">
      <c r="B423" s="47" t="str">
        <f ca="1">IF(C423="","",COUNTA($C$14:C423))</f>
        <v/>
      </c>
      <c r="C423" s="48" t="str">
        <f ca="1">IF(RR&gt;$L$3,"",OFFSET(INDIRECT("'الرئيسية'!A"&amp;$K$3),RR-1,CC))</f>
        <v/>
      </c>
      <c r="D423" s="71" t="str">
        <f ca="1">IF(RR&gt;$L$3,"",OFFSET(INDIRECT("'الرئيسية'!A"&amp;$K$3),RR-1,CC))</f>
        <v/>
      </c>
      <c r="E423" s="71"/>
      <c r="F423" s="49" t="str">
        <f ca="1">IF(IF(RR&gt;$L$3,"",OFFSET(INDIRECT("'الرئيسية'!A"&amp;$K$3),RR-1,CC))=0,"",IF(RR&gt;$L$3,"",OFFSET(INDIRECT("'الرئيسية'!A"&amp;$K$3),RR-1,CC)))</f>
        <v/>
      </c>
      <c r="G423" s="50" t="str">
        <f ca="1">IF(RR&gt;$L$3,"",OFFSET(INDIRECT("'الرئيسية'!A"&amp;$K$3),RR-1,CC))</f>
        <v/>
      </c>
      <c r="H423" s="50" t="str">
        <f ca="1">IF(RR&gt;$L$3,"",OFFSET(INDIRECT("'الرئيسية'!A"&amp;$K$3),RR-1,CC))</f>
        <v/>
      </c>
      <c r="I423" s="51" t="str">
        <f t="shared" ca="1" si="6"/>
        <v/>
      </c>
    </row>
    <row r="424" spans="2:9" ht="21.95" customHeight="1">
      <c r="B424" s="47" t="str">
        <f ca="1">IF(C424="","",COUNTA($C$14:C424))</f>
        <v/>
      </c>
      <c r="C424" s="48" t="str">
        <f ca="1">IF(RR&gt;$L$3,"",OFFSET(INDIRECT("'الرئيسية'!A"&amp;$K$3),RR-1,CC))</f>
        <v/>
      </c>
      <c r="D424" s="71" t="str">
        <f ca="1">IF(RR&gt;$L$3,"",OFFSET(INDIRECT("'الرئيسية'!A"&amp;$K$3),RR-1,CC))</f>
        <v/>
      </c>
      <c r="E424" s="71"/>
      <c r="F424" s="49" t="str">
        <f ca="1">IF(IF(RR&gt;$L$3,"",OFFSET(INDIRECT("'الرئيسية'!A"&amp;$K$3),RR-1,CC))=0,"",IF(RR&gt;$L$3,"",OFFSET(INDIRECT("'الرئيسية'!A"&amp;$K$3),RR-1,CC)))</f>
        <v/>
      </c>
      <c r="G424" s="50" t="str">
        <f ca="1">IF(RR&gt;$L$3,"",OFFSET(INDIRECT("'الرئيسية'!A"&amp;$K$3),RR-1,CC))</f>
        <v/>
      </c>
      <c r="H424" s="50" t="str">
        <f ca="1">IF(RR&gt;$L$3,"",OFFSET(INDIRECT("'الرئيسية'!A"&amp;$K$3),RR-1,CC))</f>
        <v/>
      </c>
      <c r="I424" s="51" t="str">
        <f t="shared" ca="1" si="6"/>
        <v/>
      </c>
    </row>
    <row r="425" spans="2:9" ht="21.95" customHeight="1">
      <c r="B425" s="47" t="str">
        <f ca="1">IF(C425="","",COUNTA($C$14:C425))</f>
        <v/>
      </c>
      <c r="C425" s="48" t="str">
        <f ca="1">IF(RR&gt;$L$3,"",OFFSET(INDIRECT("'الرئيسية'!A"&amp;$K$3),RR-1,CC))</f>
        <v/>
      </c>
      <c r="D425" s="71" t="str">
        <f ca="1">IF(RR&gt;$L$3,"",OFFSET(INDIRECT("'الرئيسية'!A"&amp;$K$3),RR-1,CC))</f>
        <v/>
      </c>
      <c r="E425" s="71"/>
      <c r="F425" s="49" t="str">
        <f ca="1">IF(IF(RR&gt;$L$3,"",OFFSET(INDIRECT("'الرئيسية'!A"&amp;$K$3),RR-1,CC))=0,"",IF(RR&gt;$L$3,"",OFFSET(INDIRECT("'الرئيسية'!A"&amp;$K$3),RR-1,CC)))</f>
        <v/>
      </c>
      <c r="G425" s="50" t="str">
        <f ca="1">IF(RR&gt;$L$3,"",OFFSET(INDIRECT("'الرئيسية'!A"&amp;$K$3),RR-1,CC))</f>
        <v/>
      </c>
      <c r="H425" s="50" t="str">
        <f ca="1">IF(RR&gt;$L$3,"",OFFSET(INDIRECT("'الرئيسية'!A"&amp;$K$3),RR-1,CC))</f>
        <v/>
      </c>
      <c r="I425" s="51" t="str">
        <f t="shared" ca="1" si="6"/>
        <v/>
      </c>
    </row>
    <row r="426" spans="2:9" ht="21.95" customHeight="1">
      <c r="B426" s="47" t="str">
        <f ca="1">IF(C426="","",COUNTA($C$14:C426))</f>
        <v/>
      </c>
      <c r="C426" s="48" t="str">
        <f ca="1">IF(RR&gt;$L$3,"",OFFSET(INDIRECT("'الرئيسية'!A"&amp;$K$3),RR-1,CC))</f>
        <v/>
      </c>
      <c r="D426" s="71" t="str">
        <f ca="1">IF(RR&gt;$L$3,"",OFFSET(INDIRECT("'الرئيسية'!A"&amp;$K$3),RR-1,CC))</f>
        <v/>
      </c>
      <c r="E426" s="71"/>
      <c r="F426" s="49" t="str">
        <f ca="1">IF(IF(RR&gt;$L$3,"",OFFSET(INDIRECT("'الرئيسية'!A"&amp;$K$3),RR-1,CC))=0,"",IF(RR&gt;$L$3,"",OFFSET(INDIRECT("'الرئيسية'!A"&amp;$K$3),RR-1,CC)))</f>
        <v/>
      </c>
      <c r="G426" s="50" t="str">
        <f ca="1">IF(RR&gt;$L$3,"",OFFSET(INDIRECT("'الرئيسية'!A"&amp;$K$3),RR-1,CC))</f>
        <v/>
      </c>
      <c r="H426" s="50" t="str">
        <f ca="1">IF(RR&gt;$L$3,"",OFFSET(INDIRECT("'الرئيسية'!A"&amp;$K$3),RR-1,CC))</f>
        <v/>
      </c>
      <c r="I426" s="51" t="str">
        <f t="shared" ca="1" si="6"/>
        <v/>
      </c>
    </row>
    <row r="427" spans="2:9" ht="21.95" customHeight="1">
      <c r="B427" s="47" t="str">
        <f ca="1">IF(C427="","",COUNTA($C$14:C427))</f>
        <v/>
      </c>
      <c r="C427" s="48" t="str">
        <f ca="1">IF(RR&gt;$L$3,"",OFFSET(INDIRECT("'الرئيسية'!A"&amp;$K$3),RR-1,CC))</f>
        <v/>
      </c>
      <c r="D427" s="71" t="str">
        <f ca="1">IF(RR&gt;$L$3,"",OFFSET(INDIRECT("'الرئيسية'!A"&amp;$K$3),RR-1,CC))</f>
        <v/>
      </c>
      <c r="E427" s="71"/>
      <c r="F427" s="49" t="str">
        <f ca="1">IF(IF(RR&gt;$L$3,"",OFFSET(INDIRECT("'الرئيسية'!A"&amp;$K$3),RR-1,CC))=0,"",IF(RR&gt;$L$3,"",OFFSET(INDIRECT("'الرئيسية'!A"&amp;$K$3),RR-1,CC)))</f>
        <v/>
      </c>
      <c r="G427" s="50" t="str">
        <f ca="1">IF(RR&gt;$L$3,"",OFFSET(INDIRECT("'الرئيسية'!A"&amp;$K$3),RR-1,CC))</f>
        <v/>
      </c>
      <c r="H427" s="50" t="str">
        <f ca="1">IF(RR&gt;$L$3,"",OFFSET(INDIRECT("'الرئيسية'!A"&amp;$K$3),RR-1,CC))</f>
        <v/>
      </c>
      <c r="I427" s="51" t="str">
        <f t="shared" ca="1" si="6"/>
        <v/>
      </c>
    </row>
    <row r="428" spans="2:9" ht="21.95" customHeight="1">
      <c r="B428" s="47" t="str">
        <f ca="1">IF(C428="","",COUNTA($C$14:C428))</f>
        <v/>
      </c>
      <c r="C428" s="48" t="str">
        <f ca="1">IF(RR&gt;$L$3,"",OFFSET(INDIRECT("'الرئيسية'!A"&amp;$K$3),RR-1,CC))</f>
        <v/>
      </c>
      <c r="D428" s="71" t="str">
        <f ca="1">IF(RR&gt;$L$3,"",OFFSET(INDIRECT("'الرئيسية'!A"&amp;$K$3),RR-1,CC))</f>
        <v/>
      </c>
      <c r="E428" s="71"/>
      <c r="F428" s="49" t="str">
        <f ca="1">IF(IF(RR&gt;$L$3,"",OFFSET(INDIRECT("'الرئيسية'!A"&amp;$K$3),RR-1,CC))=0,"",IF(RR&gt;$L$3,"",OFFSET(INDIRECT("'الرئيسية'!A"&amp;$K$3),RR-1,CC)))</f>
        <v/>
      </c>
      <c r="G428" s="50" t="str">
        <f ca="1">IF(RR&gt;$L$3,"",OFFSET(INDIRECT("'الرئيسية'!A"&amp;$K$3),RR-1,CC))</f>
        <v/>
      </c>
      <c r="H428" s="50" t="str">
        <f ca="1">IF(RR&gt;$L$3,"",OFFSET(INDIRECT("'الرئيسية'!A"&amp;$K$3),RR-1,CC))</f>
        <v/>
      </c>
      <c r="I428" s="51" t="str">
        <f t="shared" ca="1" si="6"/>
        <v/>
      </c>
    </row>
    <row r="429" spans="2:9" ht="21.95" customHeight="1">
      <c r="B429" s="47" t="str">
        <f ca="1">IF(C429="","",COUNTA($C$14:C429))</f>
        <v/>
      </c>
      <c r="C429" s="48" t="str">
        <f ca="1">IF(RR&gt;$L$3,"",OFFSET(INDIRECT("'الرئيسية'!A"&amp;$K$3),RR-1,CC))</f>
        <v/>
      </c>
      <c r="D429" s="71" t="str">
        <f ca="1">IF(RR&gt;$L$3,"",OFFSET(INDIRECT("'الرئيسية'!A"&amp;$K$3),RR-1,CC))</f>
        <v/>
      </c>
      <c r="E429" s="71"/>
      <c r="F429" s="49" t="str">
        <f ca="1">IF(IF(RR&gt;$L$3,"",OFFSET(INDIRECT("'الرئيسية'!A"&amp;$K$3),RR-1,CC))=0,"",IF(RR&gt;$L$3,"",OFFSET(INDIRECT("'الرئيسية'!A"&amp;$K$3),RR-1,CC)))</f>
        <v/>
      </c>
      <c r="G429" s="50" t="str">
        <f ca="1">IF(RR&gt;$L$3,"",OFFSET(INDIRECT("'الرئيسية'!A"&amp;$K$3),RR-1,CC))</f>
        <v/>
      </c>
      <c r="H429" s="50" t="str">
        <f ca="1">IF(RR&gt;$L$3,"",OFFSET(INDIRECT("'الرئيسية'!A"&amp;$K$3),RR-1,CC))</f>
        <v/>
      </c>
      <c r="I429" s="51" t="str">
        <f t="shared" ca="1" si="6"/>
        <v/>
      </c>
    </row>
    <row r="430" spans="2:9" ht="21.95" customHeight="1">
      <c r="B430" s="47" t="str">
        <f ca="1">IF(C430="","",COUNTA($C$14:C430))</f>
        <v/>
      </c>
      <c r="C430" s="48" t="str">
        <f ca="1">IF(RR&gt;$L$3,"",OFFSET(INDIRECT("'الرئيسية'!A"&amp;$K$3),RR-1,CC))</f>
        <v/>
      </c>
      <c r="D430" s="71" t="str">
        <f ca="1">IF(RR&gt;$L$3,"",OFFSET(INDIRECT("'الرئيسية'!A"&amp;$K$3),RR-1,CC))</f>
        <v/>
      </c>
      <c r="E430" s="71"/>
      <c r="F430" s="49" t="str">
        <f ca="1">IF(IF(RR&gt;$L$3,"",OFFSET(INDIRECT("'الرئيسية'!A"&amp;$K$3),RR-1,CC))=0,"",IF(RR&gt;$L$3,"",OFFSET(INDIRECT("'الرئيسية'!A"&amp;$K$3),RR-1,CC)))</f>
        <v/>
      </c>
      <c r="G430" s="50" t="str">
        <f ca="1">IF(RR&gt;$L$3,"",OFFSET(INDIRECT("'الرئيسية'!A"&amp;$K$3),RR-1,CC))</f>
        <v/>
      </c>
      <c r="H430" s="50" t="str">
        <f ca="1">IF(RR&gt;$L$3,"",OFFSET(INDIRECT("'الرئيسية'!A"&amp;$K$3),RR-1,CC))</f>
        <v/>
      </c>
      <c r="I430" s="51" t="str">
        <f t="shared" ca="1" si="6"/>
        <v/>
      </c>
    </row>
    <row r="431" spans="2:9" ht="21.95" customHeight="1">
      <c r="B431" s="47" t="str">
        <f ca="1">IF(C431="","",COUNTA($C$14:C431))</f>
        <v/>
      </c>
      <c r="C431" s="48" t="str">
        <f ca="1">IF(RR&gt;$L$3,"",OFFSET(INDIRECT("'الرئيسية'!A"&amp;$K$3),RR-1,CC))</f>
        <v/>
      </c>
      <c r="D431" s="71" t="str">
        <f ca="1">IF(RR&gt;$L$3,"",OFFSET(INDIRECT("'الرئيسية'!A"&amp;$K$3),RR-1,CC))</f>
        <v/>
      </c>
      <c r="E431" s="71"/>
      <c r="F431" s="49" t="str">
        <f ca="1">IF(IF(RR&gt;$L$3,"",OFFSET(INDIRECT("'الرئيسية'!A"&amp;$K$3),RR-1,CC))=0,"",IF(RR&gt;$L$3,"",OFFSET(INDIRECT("'الرئيسية'!A"&amp;$K$3),RR-1,CC)))</f>
        <v/>
      </c>
      <c r="G431" s="50" t="str">
        <f ca="1">IF(RR&gt;$L$3,"",OFFSET(INDIRECT("'الرئيسية'!A"&amp;$K$3),RR-1,CC))</f>
        <v/>
      </c>
      <c r="H431" s="50" t="str">
        <f ca="1">IF(RR&gt;$L$3,"",OFFSET(INDIRECT("'الرئيسية'!A"&amp;$K$3),RR-1,CC))</f>
        <v/>
      </c>
      <c r="I431" s="51" t="str">
        <f t="shared" ca="1" si="6"/>
        <v/>
      </c>
    </row>
    <row r="432" spans="2:9" ht="21.95" customHeight="1">
      <c r="B432" s="47" t="str">
        <f ca="1">IF(C432="","",COUNTA($C$14:C432))</f>
        <v/>
      </c>
      <c r="C432" s="48" t="str">
        <f ca="1">IF(RR&gt;$L$3,"",OFFSET(INDIRECT("'الرئيسية'!A"&amp;$K$3),RR-1,CC))</f>
        <v/>
      </c>
      <c r="D432" s="71" t="str">
        <f ca="1">IF(RR&gt;$L$3,"",OFFSET(INDIRECT("'الرئيسية'!A"&amp;$K$3),RR-1,CC))</f>
        <v/>
      </c>
      <c r="E432" s="71"/>
      <c r="F432" s="49" t="str">
        <f ca="1">IF(IF(RR&gt;$L$3,"",OFFSET(INDIRECT("'الرئيسية'!A"&amp;$K$3),RR-1,CC))=0,"",IF(RR&gt;$L$3,"",OFFSET(INDIRECT("'الرئيسية'!A"&amp;$K$3),RR-1,CC)))</f>
        <v/>
      </c>
      <c r="G432" s="50" t="str">
        <f ca="1">IF(RR&gt;$L$3,"",OFFSET(INDIRECT("'الرئيسية'!A"&amp;$K$3),RR-1,CC))</f>
        <v/>
      </c>
      <c r="H432" s="50" t="str">
        <f ca="1">IF(RR&gt;$L$3,"",OFFSET(INDIRECT("'الرئيسية'!A"&amp;$K$3),RR-1,CC))</f>
        <v/>
      </c>
      <c r="I432" s="51" t="str">
        <f t="shared" ca="1" si="6"/>
        <v/>
      </c>
    </row>
    <row r="433" spans="2:9" ht="21.95" customHeight="1">
      <c r="B433" s="47" t="str">
        <f ca="1">IF(C433="","",COUNTA($C$14:C433))</f>
        <v/>
      </c>
      <c r="C433" s="48" t="str">
        <f ca="1">IF(RR&gt;$L$3,"",OFFSET(INDIRECT("'الرئيسية'!A"&amp;$K$3),RR-1,CC))</f>
        <v/>
      </c>
      <c r="D433" s="71" t="str">
        <f ca="1">IF(RR&gt;$L$3,"",OFFSET(INDIRECT("'الرئيسية'!A"&amp;$K$3),RR-1,CC))</f>
        <v/>
      </c>
      <c r="E433" s="71"/>
      <c r="F433" s="49" t="str">
        <f ca="1">IF(IF(RR&gt;$L$3,"",OFFSET(INDIRECT("'الرئيسية'!A"&amp;$K$3),RR-1,CC))=0,"",IF(RR&gt;$L$3,"",OFFSET(INDIRECT("'الرئيسية'!A"&amp;$K$3),RR-1,CC)))</f>
        <v/>
      </c>
      <c r="G433" s="50" t="str">
        <f ca="1">IF(RR&gt;$L$3,"",OFFSET(INDIRECT("'الرئيسية'!A"&amp;$K$3),RR-1,CC))</f>
        <v/>
      </c>
      <c r="H433" s="50" t="str">
        <f ca="1">IF(RR&gt;$L$3,"",OFFSET(INDIRECT("'الرئيسية'!A"&amp;$K$3),RR-1,CC))</f>
        <v/>
      </c>
      <c r="I433" s="51" t="str">
        <f t="shared" ca="1" si="6"/>
        <v/>
      </c>
    </row>
    <row r="434" spans="2:9" ht="21.95" customHeight="1">
      <c r="B434" s="47" t="str">
        <f ca="1">IF(C434="","",COUNTA($C$14:C434))</f>
        <v/>
      </c>
      <c r="C434" s="48" t="str">
        <f ca="1">IF(RR&gt;$L$3,"",OFFSET(INDIRECT("'الرئيسية'!A"&amp;$K$3),RR-1,CC))</f>
        <v/>
      </c>
      <c r="D434" s="71" t="str">
        <f ca="1">IF(RR&gt;$L$3,"",OFFSET(INDIRECT("'الرئيسية'!A"&amp;$K$3),RR-1,CC))</f>
        <v/>
      </c>
      <c r="E434" s="71"/>
      <c r="F434" s="49" t="str">
        <f ca="1">IF(IF(RR&gt;$L$3,"",OFFSET(INDIRECT("'الرئيسية'!A"&amp;$K$3),RR-1,CC))=0,"",IF(RR&gt;$L$3,"",OFFSET(INDIRECT("'الرئيسية'!A"&amp;$K$3),RR-1,CC)))</f>
        <v/>
      </c>
      <c r="G434" s="50" t="str">
        <f ca="1">IF(RR&gt;$L$3,"",OFFSET(INDIRECT("'الرئيسية'!A"&amp;$K$3),RR-1,CC))</f>
        <v/>
      </c>
      <c r="H434" s="50" t="str">
        <f ca="1">IF(RR&gt;$L$3,"",OFFSET(INDIRECT("'الرئيسية'!A"&amp;$K$3),RR-1,CC))</f>
        <v/>
      </c>
      <c r="I434" s="51" t="str">
        <f t="shared" ca="1" si="6"/>
        <v/>
      </c>
    </row>
    <row r="435" spans="2:9" ht="21.95" customHeight="1">
      <c r="B435" s="47" t="str">
        <f ca="1">IF(C435="","",COUNTA($C$14:C435))</f>
        <v/>
      </c>
      <c r="C435" s="48" t="str">
        <f ca="1">IF(RR&gt;$L$3,"",OFFSET(INDIRECT("'الرئيسية'!A"&amp;$K$3),RR-1,CC))</f>
        <v/>
      </c>
      <c r="D435" s="71" t="str">
        <f ca="1">IF(RR&gt;$L$3,"",OFFSET(INDIRECT("'الرئيسية'!A"&amp;$K$3),RR-1,CC))</f>
        <v/>
      </c>
      <c r="E435" s="71"/>
      <c r="F435" s="49" t="str">
        <f ca="1">IF(IF(RR&gt;$L$3,"",OFFSET(INDIRECT("'الرئيسية'!A"&amp;$K$3),RR-1,CC))=0,"",IF(RR&gt;$L$3,"",OFFSET(INDIRECT("'الرئيسية'!A"&amp;$K$3),RR-1,CC)))</f>
        <v/>
      </c>
      <c r="G435" s="50" t="str">
        <f ca="1">IF(RR&gt;$L$3,"",OFFSET(INDIRECT("'الرئيسية'!A"&amp;$K$3),RR-1,CC))</f>
        <v/>
      </c>
      <c r="H435" s="50" t="str">
        <f ca="1">IF(RR&gt;$L$3,"",OFFSET(INDIRECT("'الرئيسية'!A"&amp;$K$3),RR-1,CC))</f>
        <v/>
      </c>
      <c r="I435" s="51" t="str">
        <f t="shared" ca="1" si="6"/>
        <v/>
      </c>
    </row>
    <row r="436" spans="2:9" ht="21.95" customHeight="1">
      <c r="B436" s="47" t="str">
        <f ca="1">IF(C436="","",COUNTA($C$14:C436))</f>
        <v/>
      </c>
      <c r="C436" s="48" t="str">
        <f ca="1">IF(RR&gt;$L$3,"",OFFSET(INDIRECT("'الرئيسية'!A"&amp;$K$3),RR-1,CC))</f>
        <v/>
      </c>
      <c r="D436" s="71" t="str">
        <f ca="1">IF(RR&gt;$L$3,"",OFFSET(INDIRECT("'الرئيسية'!A"&amp;$K$3),RR-1,CC))</f>
        <v/>
      </c>
      <c r="E436" s="71"/>
      <c r="F436" s="49" t="str">
        <f ca="1">IF(IF(RR&gt;$L$3,"",OFFSET(INDIRECT("'الرئيسية'!A"&amp;$K$3),RR-1,CC))=0,"",IF(RR&gt;$L$3,"",OFFSET(INDIRECT("'الرئيسية'!A"&amp;$K$3),RR-1,CC)))</f>
        <v/>
      </c>
      <c r="G436" s="50" t="str">
        <f ca="1">IF(RR&gt;$L$3,"",OFFSET(INDIRECT("'الرئيسية'!A"&amp;$K$3),RR-1,CC))</f>
        <v/>
      </c>
      <c r="H436" s="50" t="str">
        <f ca="1">IF(RR&gt;$L$3,"",OFFSET(INDIRECT("'الرئيسية'!A"&amp;$K$3),RR-1,CC))</f>
        <v/>
      </c>
      <c r="I436" s="51" t="str">
        <f t="shared" ca="1" si="6"/>
        <v/>
      </c>
    </row>
    <row r="437" spans="2:9" ht="21.95" customHeight="1">
      <c r="B437" s="47" t="str">
        <f ca="1">IF(C437="","",COUNTA($C$14:C437))</f>
        <v/>
      </c>
      <c r="C437" s="48" t="str">
        <f ca="1">IF(RR&gt;$L$3,"",OFFSET(INDIRECT("'الرئيسية'!A"&amp;$K$3),RR-1,CC))</f>
        <v/>
      </c>
      <c r="D437" s="71" t="str">
        <f ca="1">IF(RR&gt;$L$3,"",OFFSET(INDIRECT("'الرئيسية'!A"&amp;$K$3),RR-1,CC))</f>
        <v/>
      </c>
      <c r="E437" s="71"/>
      <c r="F437" s="49" t="str">
        <f ca="1">IF(IF(RR&gt;$L$3,"",OFFSET(INDIRECT("'الرئيسية'!A"&amp;$K$3),RR-1,CC))=0,"",IF(RR&gt;$L$3,"",OFFSET(INDIRECT("'الرئيسية'!A"&amp;$K$3),RR-1,CC)))</f>
        <v/>
      </c>
      <c r="G437" s="50" t="str">
        <f ca="1">IF(RR&gt;$L$3,"",OFFSET(INDIRECT("'الرئيسية'!A"&amp;$K$3),RR-1,CC))</f>
        <v/>
      </c>
      <c r="H437" s="50" t="str">
        <f ca="1">IF(RR&gt;$L$3,"",OFFSET(INDIRECT("'الرئيسية'!A"&amp;$K$3),RR-1,CC))</f>
        <v/>
      </c>
      <c r="I437" s="51" t="str">
        <f t="shared" ca="1" si="6"/>
        <v/>
      </c>
    </row>
    <row r="438" spans="2:9" ht="21.95" customHeight="1">
      <c r="B438" s="47" t="str">
        <f ca="1">IF(C438="","",COUNTA($C$14:C438))</f>
        <v/>
      </c>
      <c r="C438" s="48" t="str">
        <f ca="1">IF(RR&gt;$L$3,"",OFFSET(INDIRECT("'الرئيسية'!A"&amp;$K$3),RR-1,CC))</f>
        <v/>
      </c>
      <c r="D438" s="71" t="str">
        <f ca="1">IF(RR&gt;$L$3,"",OFFSET(INDIRECT("'الرئيسية'!A"&amp;$K$3),RR-1,CC))</f>
        <v/>
      </c>
      <c r="E438" s="71"/>
      <c r="F438" s="49" t="str">
        <f ca="1">IF(IF(RR&gt;$L$3,"",OFFSET(INDIRECT("'الرئيسية'!A"&amp;$K$3),RR-1,CC))=0,"",IF(RR&gt;$L$3,"",OFFSET(INDIRECT("'الرئيسية'!A"&amp;$K$3),RR-1,CC)))</f>
        <v/>
      </c>
      <c r="G438" s="50" t="str">
        <f ca="1">IF(RR&gt;$L$3,"",OFFSET(INDIRECT("'الرئيسية'!A"&amp;$K$3),RR-1,CC))</f>
        <v/>
      </c>
      <c r="H438" s="50" t="str">
        <f ca="1">IF(RR&gt;$L$3,"",OFFSET(INDIRECT("'الرئيسية'!A"&amp;$K$3),RR-1,CC))</f>
        <v/>
      </c>
      <c r="I438" s="51" t="str">
        <f t="shared" ca="1" si="6"/>
        <v/>
      </c>
    </row>
    <row r="439" spans="2:9" ht="21.95" customHeight="1">
      <c r="B439" s="47" t="str">
        <f ca="1">IF(C439="","",COUNTA($C$14:C439))</f>
        <v/>
      </c>
      <c r="C439" s="48" t="str">
        <f ca="1">IF(RR&gt;$L$3,"",OFFSET(INDIRECT("'الرئيسية'!A"&amp;$K$3),RR-1,CC))</f>
        <v/>
      </c>
      <c r="D439" s="71" t="str">
        <f ca="1">IF(RR&gt;$L$3,"",OFFSET(INDIRECT("'الرئيسية'!A"&amp;$K$3),RR-1,CC))</f>
        <v/>
      </c>
      <c r="E439" s="71"/>
      <c r="F439" s="49" t="str">
        <f ca="1">IF(IF(RR&gt;$L$3,"",OFFSET(INDIRECT("'الرئيسية'!A"&amp;$K$3),RR-1,CC))=0,"",IF(RR&gt;$L$3,"",OFFSET(INDIRECT("'الرئيسية'!A"&amp;$K$3),RR-1,CC)))</f>
        <v/>
      </c>
      <c r="G439" s="50" t="str">
        <f ca="1">IF(RR&gt;$L$3,"",OFFSET(INDIRECT("'الرئيسية'!A"&amp;$K$3),RR-1,CC))</f>
        <v/>
      </c>
      <c r="H439" s="50" t="str">
        <f ca="1">IF(RR&gt;$L$3,"",OFFSET(INDIRECT("'الرئيسية'!A"&amp;$K$3),RR-1,CC))</f>
        <v/>
      </c>
      <c r="I439" s="51" t="str">
        <f t="shared" ca="1" si="6"/>
        <v/>
      </c>
    </row>
    <row r="440" spans="2:9" ht="21.95" customHeight="1">
      <c r="B440" s="47" t="str">
        <f ca="1">IF(C440="","",COUNTA($C$14:C440))</f>
        <v/>
      </c>
      <c r="C440" s="48" t="str">
        <f ca="1">IF(RR&gt;$L$3,"",OFFSET(INDIRECT("'الرئيسية'!A"&amp;$K$3),RR-1,CC))</f>
        <v/>
      </c>
      <c r="D440" s="71" t="str">
        <f ca="1">IF(RR&gt;$L$3,"",OFFSET(INDIRECT("'الرئيسية'!A"&amp;$K$3),RR-1,CC))</f>
        <v/>
      </c>
      <c r="E440" s="71"/>
      <c r="F440" s="49" t="str">
        <f ca="1">IF(IF(RR&gt;$L$3,"",OFFSET(INDIRECT("'الرئيسية'!A"&amp;$K$3),RR-1,CC))=0,"",IF(RR&gt;$L$3,"",OFFSET(INDIRECT("'الرئيسية'!A"&amp;$K$3),RR-1,CC)))</f>
        <v/>
      </c>
      <c r="G440" s="50" t="str">
        <f ca="1">IF(RR&gt;$L$3,"",OFFSET(INDIRECT("'الرئيسية'!A"&amp;$K$3),RR-1,CC))</f>
        <v/>
      </c>
      <c r="H440" s="50" t="str">
        <f ca="1">IF(RR&gt;$L$3,"",OFFSET(INDIRECT("'الرئيسية'!A"&amp;$K$3),RR-1,CC))</f>
        <v/>
      </c>
      <c r="I440" s="51" t="str">
        <f t="shared" ca="1" si="6"/>
        <v/>
      </c>
    </row>
    <row r="441" spans="2:9" ht="21.95" customHeight="1">
      <c r="B441" s="47" t="str">
        <f ca="1">IF(C441="","",COUNTA($C$14:C441))</f>
        <v/>
      </c>
      <c r="C441" s="48" t="str">
        <f ca="1">IF(RR&gt;$L$3,"",OFFSET(INDIRECT("'الرئيسية'!A"&amp;$K$3),RR-1,CC))</f>
        <v/>
      </c>
      <c r="D441" s="71" t="str">
        <f ca="1">IF(RR&gt;$L$3,"",OFFSET(INDIRECT("'الرئيسية'!A"&amp;$K$3),RR-1,CC))</f>
        <v/>
      </c>
      <c r="E441" s="71"/>
      <c r="F441" s="49" t="str">
        <f ca="1">IF(IF(RR&gt;$L$3,"",OFFSET(INDIRECT("'الرئيسية'!A"&amp;$K$3),RR-1,CC))=0,"",IF(RR&gt;$L$3,"",OFFSET(INDIRECT("'الرئيسية'!A"&amp;$K$3),RR-1,CC)))</f>
        <v/>
      </c>
      <c r="G441" s="50" t="str">
        <f ca="1">IF(RR&gt;$L$3,"",OFFSET(INDIRECT("'الرئيسية'!A"&amp;$K$3),RR-1,CC))</f>
        <v/>
      </c>
      <c r="H441" s="50" t="str">
        <f ca="1">IF(RR&gt;$L$3,"",OFFSET(INDIRECT("'الرئيسية'!A"&amp;$K$3),RR-1,CC))</f>
        <v/>
      </c>
      <c r="I441" s="51" t="str">
        <f t="shared" ca="1" si="6"/>
        <v/>
      </c>
    </row>
    <row r="442" spans="2:9" ht="21.95" customHeight="1">
      <c r="B442" s="47" t="str">
        <f ca="1">IF(C442="","",COUNTA($C$14:C442))</f>
        <v/>
      </c>
      <c r="C442" s="48" t="str">
        <f ca="1">IF(RR&gt;$L$3,"",OFFSET(INDIRECT("'الرئيسية'!A"&amp;$K$3),RR-1,CC))</f>
        <v/>
      </c>
      <c r="D442" s="71" t="str">
        <f ca="1">IF(RR&gt;$L$3,"",OFFSET(INDIRECT("'الرئيسية'!A"&amp;$K$3),RR-1,CC))</f>
        <v/>
      </c>
      <c r="E442" s="71"/>
      <c r="F442" s="49" t="str">
        <f ca="1">IF(IF(RR&gt;$L$3,"",OFFSET(INDIRECT("'الرئيسية'!A"&amp;$K$3),RR-1,CC))=0,"",IF(RR&gt;$L$3,"",OFFSET(INDIRECT("'الرئيسية'!A"&amp;$K$3),RR-1,CC)))</f>
        <v/>
      </c>
      <c r="G442" s="50" t="str">
        <f ca="1">IF(RR&gt;$L$3,"",OFFSET(INDIRECT("'الرئيسية'!A"&amp;$K$3),RR-1,CC))</f>
        <v/>
      </c>
      <c r="H442" s="50" t="str">
        <f ca="1">IF(RR&gt;$L$3,"",OFFSET(INDIRECT("'الرئيسية'!A"&amp;$K$3),RR-1,CC))</f>
        <v/>
      </c>
      <c r="I442" s="51" t="str">
        <f t="shared" ca="1" si="6"/>
        <v/>
      </c>
    </row>
    <row r="443" spans="2:9" ht="21.95" customHeight="1">
      <c r="B443" s="47" t="str">
        <f ca="1">IF(C443="","",COUNTA($C$14:C443))</f>
        <v/>
      </c>
      <c r="C443" s="48" t="str">
        <f ca="1">IF(RR&gt;$L$3,"",OFFSET(INDIRECT("'الرئيسية'!A"&amp;$K$3),RR-1,CC))</f>
        <v/>
      </c>
      <c r="D443" s="71" t="str">
        <f ca="1">IF(RR&gt;$L$3,"",OFFSET(INDIRECT("'الرئيسية'!A"&amp;$K$3),RR-1,CC))</f>
        <v/>
      </c>
      <c r="E443" s="71"/>
      <c r="F443" s="49" t="str">
        <f ca="1">IF(IF(RR&gt;$L$3,"",OFFSET(INDIRECT("'الرئيسية'!A"&amp;$K$3),RR-1,CC))=0,"",IF(RR&gt;$L$3,"",OFFSET(INDIRECT("'الرئيسية'!A"&amp;$K$3),RR-1,CC)))</f>
        <v/>
      </c>
      <c r="G443" s="50" t="str">
        <f ca="1">IF(RR&gt;$L$3,"",OFFSET(INDIRECT("'الرئيسية'!A"&amp;$K$3),RR-1,CC))</f>
        <v/>
      </c>
      <c r="H443" s="50" t="str">
        <f ca="1">IF(RR&gt;$L$3,"",OFFSET(INDIRECT("'الرئيسية'!A"&amp;$K$3),RR-1,CC))</f>
        <v/>
      </c>
      <c r="I443" s="51" t="str">
        <f t="shared" ca="1" si="6"/>
        <v/>
      </c>
    </row>
    <row r="444" spans="2:9" ht="21.95" customHeight="1">
      <c r="B444" s="47" t="str">
        <f ca="1">IF(C444="","",COUNTA($C$14:C444))</f>
        <v/>
      </c>
      <c r="C444" s="48" t="str">
        <f ca="1">IF(RR&gt;$L$3,"",OFFSET(INDIRECT("'الرئيسية'!A"&amp;$K$3),RR-1,CC))</f>
        <v/>
      </c>
      <c r="D444" s="71" t="str">
        <f ca="1">IF(RR&gt;$L$3,"",OFFSET(INDIRECT("'الرئيسية'!A"&amp;$K$3),RR-1,CC))</f>
        <v/>
      </c>
      <c r="E444" s="71"/>
      <c r="F444" s="49" t="str">
        <f ca="1">IF(IF(RR&gt;$L$3,"",OFFSET(INDIRECT("'الرئيسية'!A"&amp;$K$3),RR-1,CC))=0,"",IF(RR&gt;$L$3,"",OFFSET(INDIRECT("'الرئيسية'!A"&amp;$K$3),RR-1,CC)))</f>
        <v/>
      </c>
      <c r="G444" s="50" t="str">
        <f ca="1">IF(RR&gt;$L$3,"",OFFSET(INDIRECT("'الرئيسية'!A"&amp;$K$3),RR-1,CC))</f>
        <v/>
      </c>
      <c r="H444" s="50" t="str">
        <f ca="1">IF(RR&gt;$L$3,"",OFFSET(INDIRECT("'الرئيسية'!A"&amp;$K$3),RR-1,CC))</f>
        <v/>
      </c>
      <c r="I444" s="51" t="str">
        <f t="shared" ca="1" si="6"/>
        <v/>
      </c>
    </row>
    <row r="445" spans="2:9" ht="21.95" customHeight="1">
      <c r="B445" s="47" t="str">
        <f ca="1">IF(C445="","",COUNTA($C$14:C445))</f>
        <v/>
      </c>
      <c r="C445" s="48" t="str">
        <f ca="1">IF(RR&gt;$L$3,"",OFFSET(INDIRECT("'الرئيسية'!A"&amp;$K$3),RR-1,CC))</f>
        <v/>
      </c>
      <c r="D445" s="71" t="str">
        <f ca="1">IF(RR&gt;$L$3,"",OFFSET(INDIRECT("'الرئيسية'!A"&amp;$K$3),RR-1,CC))</f>
        <v/>
      </c>
      <c r="E445" s="71"/>
      <c r="F445" s="49" t="str">
        <f ca="1">IF(IF(RR&gt;$L$3,"",OFFSET(INDIRECT("'الرئيسية'!A"&amp;$K$3),RR-1,CC))=0,"",IF(RR&gt;$L$3,"",OFFSET(INDIRECT("'الرئيسية'!A"&amp;$K$3),RR-1,CC)))</f>
        <v/>
      </c>
      <c r="G445" s="50" t="str">
        <f ca="1">IF(RR&gt;$L$3,"",OFFSET(INDIRECT("'الرئيسية'!A"&amp;$K$3),RR-1,CC))</f>
        <v/>
      </c>
      <c r="H445" s="50" t="str">
        <f ca="1">IF(RR&gt;$L$3,"",OFFSET(INDIRECT("'الرئيسية'!A"&amp;$K$3),RR-1,CC))</f>
        <v/>
      </c>
      <c r="I445" s="51" t="str">
        <f t="shared" ca="1" si="6"/>
        <v/>
      </c>
    </row>
    <row r="446" spans="2:9" ht="21.95" customHeight="1">
      <c r="B446" s="47" t="str">
        <f ca="1">IF(C446="","",COUNTA($C$14:C446))</f>
        <v/>
      </c>
      <c r="C446" s="48" t="str">
        <f ca="1">IF(RR&gt;$L$3,"",OFFSET(INDIRECT("'الرئيسية'!A"&amp;$K$3),RR-1,CC))</f>
        <v/>
      </c>
      <c r="D446" s="71" t="str">
        <f ca="1">IF(RR&gt;$L$3,"",OFFSET(INDIRECT("'الرئيسية'!A"&amp;$K$3),RR-1,CC))</f>
        <v/>
      </c>
      <c r="E446" s="71"/>
      <c r="F446" s="49" t="str">
        <f ca="1">IF(IF(RR&gt;$L$3,"",OFFSET(INDIRECT("'الرئيسية'!A"&amp;$K$3),RR-1,CC))=0,"",IF(RR&gt;$L$3,"",OFFSET(INDIRECT("'الرئيسية'!A"&amp;$K$3),RR-1,CC)))</f>
        <v/>
      </c>
      <c r="G446" s="50" t="str">
        <f ca="1">IF(RR&gt;$L$3,"",OFFSET(INDIRECT("'الرئيسية'!A"&amp;$K$3),RR-1,CC))</f>
        <v/>
      </c>
      <c r="H446" s="50" t="str">
        <f ca="1">IF(RR&gt;$L$3,"",OFFSET(INDIRECT("'الرئيسية'!A"&amp;$K$3),RR-1,CC))</f>
        <v/>
      </c>
      <c r="I446" s="51" t="str">
        <f t="shared" ca="1" si="6"/>
        <v/>
      </c>
    </row>
    <row r="447" spans="2:9" ht="21.95" customHeight="1">
      <c r="B447" s="47" t="str">
        <f ca="1">IF(C447="","",COUNTA($C$14:C447))</f>
        <v/>
      </c>
      <c r="C447" s="48" t="str">
        <f ca="1">IF(RR&gt;$L$3,"",OFFSET(INDIRECT("'الرئيسية'!A"&amp;$K$3),RR-1,CC))</f>
        <v/>
      </c>
      <c r="D447" s="71" t="str">
        <f ca="1">IF(RR&gt;$L$3,"",OFFSET(INDIRECT("'الرئيسية'!A"&amp;$K$3),RR-1,CC))</f>
        <v/>
      </c>
      <c r="E447" s="71"/>
      <c r="F447" s="49" t="str">
        <f ca="1">IF(IF(RR&gt;$L$3,"",OFFSET(INDIRECT("'الرئيسية'!A"&amp;$K$3),RR-1,CC))=0,"",IF(RR&gt;$L$3,"",OFFSET(INDIRECT("'الرئيسية'!A"&amp;$K$3),RR-1,CC)))</f>
        <v/>
      </c>
      <c r="G447" s="50" t="str">
        <f ca="1">IF(RR&gt;$L$3,"",OFFSET(INDIRECT("'الرئيسية'!A"&amp;$K$3),RR-1,CC))</f>
        <v/>
      </c>
      <c r="H447" s="50" t="str">
        <f ca="1">IF(RR&gt;$L$3,"",OFFSET(INDIRECT("'الرئيسية'!A"&amp;$K$3),RR-1,CC))</f>
        <v/>
      </c>
      <c r="I447" s="51" t="str">
        <f t="shared" ca="1" si="6"/>
        <v/>
      </c>
    </row>
    <row r="448" spans="2:9" ht="21.95" customHeight="1">
      <c r="B448" s="47" t="str">
        <f ca="1">IF(C448="","",COUNTA($C$14:C448))</f>
        <v/>
      </c>
      <c r="C448" s="48" t="str">
        <f ca="1">IF(RR&gt;$L$3,"",OFFSET(INDIRECT("'الرئيسية'!A"&amp;$K$3),RR-1,CC))</f>
        <v/>
      </c>
      <c r="D448" s="71" t="str">
        <f ca="1">IF(RR&gt;$L$3,"",OFFSET(INDIRECT("'الرئيسية'!A"&amp;$K$3),RR-1,CC))</f>
        <v/>
      </c>
      <c r="E448" s="71"/>
      <c r="F448" s="49" t="str">
        <f ca="1">IF(IF(RR&gt;$L$3,"",OFFSET(INDIRECT("'الرئيسية'!A"&amp;$K$3),RR-1,CC))=0,"",IF(RR&gt;$L$3,"",OFFSET(INDIRECT("'الرئيسية'!A"&amp;$K$3),RR-1,CC)))</f>
        <v/>
      </c>
      <c r="G448" s="50" t="str">
        <f ca="1">IF(RR&gt;$L$3,"",OFFSET(INDIRECT("'الرئيسية'!A"&amp;$K$3),RR-1,CC))</f>
        <v/>
      </c>
      <c r="H448" s="50" t="str">
        <f ca="1">IF(RR&gt;$L$3,"",OFFSET(INDIRECT("'الرئيسية'!A"&amp;$K$3),RR-1,CC))</f>
        <v/>
      </c>
      <c r="I448" s="51" t="str">
        <f t="shared" ca="1" si="6"/>
        <v/>
      </c>
    </row>
    <row r="449" spans="2:9" ht="21.95" customHeight="1">
      <c r="B449" s="47" t="str">
        <f ca="1">IF(C449="","",COUNTA($C$14:C449))</f>
        <v/>
      </c>
      <c r="C449" s="48" t="str">
        <f ca="1">IF(RR&gt;$L$3,"",OFFSET(INDIRECT("'الرئيسية'!A"&amp;$K$3),RR-1,CC))</f>
        <v/>
      </c>
      <c r="D449" s="71" t="str">
        <f ca="1">IF(RR&gt;$L$3,"",OFFSET(INDIRECT("'الرئيسية'!A"&amp;$K$3),RR-1,CC))</f>
        <v/>
      </c>
      <c r="E449" s="71"/>
      <c r="F449" s="49" t="str">
        <f ca="1">IF(IF(RR&gt;$L$3,"",OFFSET(INDIRECT("'الرئيسية'!A"&amp;$K$3),RR-1,CC))=0,"",IF(RR&gt;$L$3,"",OFFSET(INDIRECT("'الرئيسية'!A"&amp;$K$3),RR-1,CC)))</f>
        <v/>
      </c>
      <c r="G449" s="50" t="str">
        <f ca="1">IF(RR&gt;$L$3,"",OFFSET(INDIRECT("'الرئيسية'!A"&amp;$K$3),RR-1,CC))</f>
        <v/>
      </c>
      <c r="H449" s="50" t="str">
        <f ca="1">IF(RR&gt;$L$3,"",OFFSET(INDIRECT("'الرئيسية'!A"&amp;$K$3),RR-1,CC))</f>
        <v/>
      </c>
      <c r="I449" s="51" t="str">
        <f t="shared" ca="1" si="6"/>
        <v/>
      </c>
    </row>
    <row r="450" spans="2:9" ht="21.95" customHeight="1">
      <c r="B450" s="47" t="str">
        <f ca="1">IF(C450="","",COUNTA($C$14:C450))</f>
        <v/>
      </c>
      <c r="C450" s="48" t="str">
        <f ca="1">IF(RR&gt;$L$3,"",OFFSET(INDIRECT("'الرئيسية'!A"&amp;$K$3),RR-1,CC))</f>
        <v/>
      </c>
      <c r="D450" s="71" t="str">
        <f ca="1">IF(RR&gt;$L$3,"",OFFSET(INDIRECT("'الرئيسية'!A"&amp;$K$3),RR-1,CC))</f>
        <v/>
      </c>
      <c r="E450" s="71"/>
      <c r="F450" s="49" t="str">
        <f ca="1">IF(IF(RR&gt;$L$3,"",OFFSET(INDIRECT("'الرئيسية'!A"&amp;$K$3),RR-1,CC))=0,"",IF(RR&gt;$L$3,"",OFFSET(INDIRECT("'الرئيسية'!A"&amp;$K$3),RR-1,CC)))</f>
        <v/>
      </c>
      <c r="G450" s="50" t="str">
        <f ca="1">IF(RR&gt;$L$3,"",OFFSET(INDIRECT("'الرئيسية'!A"&amp;$K$3),RR-1,CC))</f>
        <v/>
      </c>
      <c r="H450" s="50" t="str">
        <f ca="1">IF(RR&gt;$L$3,"",OFFSET(INDIRECT("'الرئيسية'!A"&amp;$K$3),RR-1,CC))</f>
        <v/>
      </c>
      <c r="I450" s="51" t="str">
        <f t="shared" ca="1" si="6"/>
        <v/>
      </c>
    </row>
    <row r="451" spans="2:9" ht="21.95" customHeight="1">
      <c r="B451" s="47" t="str">
        <f ca="1">IF(C451="","",COUNTA($C$14:C451))</f>
        <v/>
      </c>
      <c r="C451" s="48" t="str">
        <f ca="1">IF(RR&gt;$L$3,"",OFFSET(INDIRECT("'الرئيسية'!A"&amp;$K$3),RR-1,CC))</f>
        <v/>
      </c>
      <c r="D451" s="71" t="str">
        <f ca="1">IF(RR&gt;$L$3,"",OFFSET(INDIRECT("'الرئيسية'!A"&amp;$K$3),RR-1,CC))</f>
        <v/>
      </c>
      <c r="E451" s="71"/>
      <c r="F451" s="49" t="str">
        <f ca="1">IF(IF(RR&gt;$L$3,"",OFFSET(INDIRECT("'الرئيسية'!A"&amp;$K$3),RR-1,CC))=0,"",IF(RR&gt;$L$3,"",OFFSET(INDIRECT("'الرئيسية'!A"&amp;$K$3),RR-1,CC)))</f>
        <v/>
      </c>
      <c r="G451" s="50" t="str">
        <f ca="1">IF(RR&gt;$L$3,"",OFFSET(INDIRECT("'الرئيسية'!A"&amp;$K$3),RR-1,CC))</f>
        <v/>
      </c>
      <c r="H451" s="50" t="str">
        <f ca="1">IF(RR&gt;$L$3,"",OFFSET(INDIRECT("'الرئيسية'!A"&amp;$K$3),RR-1,CC))</f>
        <v/>
      </c>
      <c r="I451" s="51" t="str">
        <f t="shared" ca="1" si="6"/>
        <v/>
      </c>
    </row>
    <row r="452" spans="2:9" ht="21.95" customHeight="1">
      <c r="B452" s="47" t="str">
        <f ca="1">IF(C452="","",COUNTA($C$14:C452))</f>
        <v/>
      </c>
      <c r="C452" s="48" t="str">
        <f ca="1">IF(RR&gt;$L$3,"",OFFSET(INDIRECT("'الرئيسية'!A"&amp;$K$3),RR-1,CC))</f>
        <v/>
      </c>
      <c r="D452" s="71" t="str">
        <f ca="1">IF(RR&gt;$L$3,"",OFFSET(INDIRECT("'الرئيسية'!A"&amp;$K$3),RR-1,CC))</f>
        <v/>
      </c>
      <c r="E452" s="71"/>
      <c r="F452" s="49" t="str">
        <f ca="1">IF(IF(RR&gt;$L$3,"",OFFSET(INDIRECT("'الرئيسية'!A"&amp;$K$3),RR-1,CC))=0,"",IF(RR&gt;$L$3,"",OFFSET(INDIRECT("'الرئيسية'!A"&amp;$K$3),RR-1,CC)))</f>
        <v/>
      </c>
      <c r="G452" s="50" t="str">
        <f ca="1">IF(RR&gt;$L$3,"",OFFSET(INDIRECT("'الرئيسية'!A"&amp;$K$3),RR-1,CC))</f>
        <v/>
      </c>
      <c r="H452" s="50" t="str">
        <f ca="1">IF(RR&gt;$L$3,"",OFFSET(INDIRECT("'الرئيسية'!A"&amp;$K$3),RR-1,CC))</f>
        <v/>
      </c>
      <c r="I452" s="51" t="str">
        <f t="shared" ca="1" si="6"/>
        <v/>
      </c>
    </row>
    <row r="453" spans="2:9" ht="21.95" customHeight="1">
      <c r="B453" s="47" t="str">
        <f ca="1">IF(C453="","",COUNTA($C$14:C453))</f>
        <v/>
      </c>
      <c r="C453" s="48" t="str">
        <f ca="1">IF(RR&gt;$L$3,"",OFFSET(INDIRECT("'الرئيسية'!A"&amp;$K$3),RR-1,CC))</f>
        <v/>
      </c>
      <c r="D453" s="71" t="str">
        <f ca="1">IF(RR&gt;$L$3,"",OFFSET(INDIRECT("'الرئيسية'!A"&amp;$K$3),RR-1,CC))</f>
        <v/>
      </c>
      <c r="E453" s="71"/>
      <c r="F453" s="49" t="str">
        <f ca="1">IF(IF(RR&gt;$L$3,"",OFFSET(INDIRECT("'الرئيسية'!A"&amp;$K$3),RR-1,CC))=0,"",IF(RR&gt;$L$3,"",OFFSET(INDIRECT("'الرئيسية'!A"&amp;$K$3),RR-1,CC)))</f>
        <v/>
      </c>
      <c r="G453" s="50" t="str">
        <f ca="1">IF(RR&gt;$L$3,"",OFFSET(INDIRECT("'الرئيسية'!A"&amp;$K$3),RR-1,CC))</f>
        <v/>
      </c>
      <c r="H453" s="50" t="str">
        <f ca="1">IF(RR&gt;$L$3,"",OFFSET(INDIRECT("'الرئيسية'!A"&amp;$K$3),RR-1,CC))</f>
        <v/>
      </c>
      <c r="I453" s="51" t="str">
        <f t="shared" ca="1" si="6"/>
        <v/>
      </c>
    </row>
    <row r="454" spans="2:9" ht="21.95" customHeight="1">
      <c r="B454" s="47" t="str">
        <f ca="1">IF(C454="","",COUNTA($C$14:C454))</f>
        <v/>
      </c>
      <c r="C454" s="48" t="str">
        <f ca="1">IF(RR&gt;$L$3,"",OFFSET(INDIRECT("'الرئيسية'!A"&amp;$K$3),RR-1,CC))</f>
        <v/>
      </c>
      <c r="D454" s="71" t="str">
        <f ca="1">IF(RR&gt;$L$3,"",OFFSET(INDIRECT("'الرئيسية'!A"&amp;$K$3),RR-1,CC))</f>
        <v/>
      </c>
      <c r="E454" s="71"/>
      <c r="F454" s="49" t="str">
        <f ca="1">IF(IF(RR&gt;$L$3,"",OFFSET(INDIRECT("'الرئيسية'!A"&amp;$K$3),RR-1,CC))=0,"",IF(RR&gt;$L$3,"",OFFSET(INDIRECT("'الرئيسية'!A"&amp;$K$3),RR-1,CC)))</f>
        <v/>
      </c>
      <c r="G454" s="50" t="str">
        <f ca="1">IF(RR&gt;$L$3,"",OFFSET(INDIRECT("'الرئيسية'!A"&amp;$K$3),RR-1,CC))</f>
        <v/>
      </c>
      <c r="H454" s="50" t="str">
        <f ca="1">IF(RR&gt;$L$3,"",OFFSET(INDIRECT("'الرئيسية'!A"&amp;$K$3),RR-1,CC))</f>
        <v/>
      </c>
      <c r="I454" s="51" t="str">
        <f t="shared" ca="1" si="6"/>
        <v/>
      </c>
    </row>
    <row r="455" spans="2:9" ht="21.95" customHeight="1">
      <c r="B455" s="47" t="str">
        <f ca="1">IF(C455="","",COUNTA($C$14:C455))</f>
        <v/>
      </c>
      <c r="C455" s="48" t="str">
        <f ca="1">IF(RR&gt;$L$3,"",OFFSET(INDIRECT("'الرئيسية'!A"&amp;$K$3),RR-1,CC))</f>
        <v/>
      </c>
      <c r="D455" s="71" t="str">
        <f ca="1">IF(RR&gt;$L$3,"",OFFSET(INDIRECT("'الرئيسية'!A"&amp;$K$3),RR-1,CC))</f>
        <v/>
      </c>
      <c r="E455" s="71"/>
      <c r="F455" s="49" t="str">
        <f ca="1">IF(IF(RR&gt;$L$3,"",OFFSET(INDIRECT("'الرئيسية'!A"&amp;$K$3),RR-1,CC))=0,"",IF(RR&gt;$L$3,"",OFFSET(INDIRECT("'الرئيسية'!A"&amp;$K$3),RR-1,CC)))</f>
        <v/>
      </c>
      <c r="G455" s="50" t="str">
        <f ca="1">IF(RR&gt;$L$3,"",OFFSET(INDIRECT("'الرئيسية'!A"&amp;$K$3),RR-1,CC))</f>
        <v/>
      </c>
      <c r="H455" s="50" t="str">
        <f ca="1">IF(RR&gt;$L$3,"",OFFSET(INDIRECT("'الرئيسية'!A"&amp;$K$3),RR-1,CC))</f>
        <v/>
      </c>
      <c r="I455" s="51" t="str">
        <f t="shared" ca="1" si="6"/>
        <v/>
      </c>
    </row>
    <row r="456" spans="2:9" ht="21.95" customHeight="1">
      <c r="B456" s="47" t="str">
        <f ca="1">IF(C456="","",COUNTA($C$14:C456))</f>
        <v/>
      </c>
      <c r="C456" s="48" t="str">
        <f ca="1">IF(RR&gt;$L$3,"",OFFSET(INDIRECT("'الرئيسية'!A"&amp;$K$3),RR-1,CC))</f>
        <v/>
      </c>
      <c r="D456" s="71" t="str">
        <f ca="1">IF(RR&gt;$L$3,"",OFFSET(INDIRECT("'الرئيسية'!A"&amp;$K$3),RR-1,CC))</f>
        <v/>
      </c>
      <c r="E456" s="71"/>
      <c r="F456" s="49" t="str">
        <f ca="1">IF(IF(RR&gt;$L$3,"",OFFSET(INDIRECT("'الرئيسية'!A"&amp;$K$3),RR-1,CC))=0,"",IF(RR&gt;$L$3,"",OFFSET(INDIRECT("'الرئيسية'!A"&amp;$K$3),RR-1,CC)))</f>
        <v/>
      </c>
      <c r="G456" s="50" t="str">
        <f ca="1">IF(RR&gt;$L$3,"",OFFSET(INDIRECT("'الرئيسية'!A"&amp;$K$3),RR-1,CC))</f>
        <v/>
      </c>
      <c r="H456" s="50" t="str">
        <f ca="1">IF(RR&gt;$L$3,"",OFFSET(INDIRECT("'الرئيسية'!A"&amp;$K$3),RR-1,CC))</f>
        <v/>
      </c>
      <c r="I456" s="51" t="str">
        <f t="shared" ca="1" si="6"/>
        <v/>
      </c>
    </row>
    <row r="457" spans="2:9" ht="21.95" customHeight="1">
      <c r="B457" s="47" t="str">
        <f ca="1">IF(C457="","",COUNTA($C$14:C457))</f>
        <v/>
      </c>
      <c r="C457" s="48" t="str">
        <f ca="1">IF(RR&gt;$L$3,"",OFFSET(INDIRECT("'الرئيسية'!A"&amp;$K$3),RR-1,CC))</f>
        <v/>
      </c>
      <c r="D457" s="71" t="str">
        <f ca="1">IF(RR&gt;$L$3,"",OFFSET(INDIRECT("'الرئيسية'!A"&amp;$K$3),RR-1,CC))</f>
        <v/>
      </c>
      <c r="E457" s="71"/>
      <c r="F457" s="49" t="str">
        <f ca="1">IF(IF(RR&gt;$L$3,"",OFFSET(INDIRECT("'الرئيسية'!A"&amp;$K$3),RR-1,CC))=0,"",IF(RR&gt;$L$3,"",OFFSET(INDIRECT("'الرئيسية'!A"&amp;$K$3),RR-1,CC)))</f>
        <v/>
      </c>
      <c r="G457" s="50" t="str">
        <f ca="1">IF(RR&gt;$L$3,"",OFFSET(INDIRECT("'الرئيسية'!A"&amp;$K$3),RR-1,CC))</f>
        <v/>
      </c>
      <c r="H457" s="50" t="str">
        <f ca="1">IF(RR&gt;$L$3,"",OFFSET(INDIRECT("'الرئيسية'!A"&amp;$K$3),RR-1,CC))</f>
        <v/>
      </c>
      <c r="I457" s="51" t="str">
        <f t="shared" ca="1" si="6"/>
        <v/>
      </c>
    </row>
    <row r="458" spans="2:9" ht="21.95" customHeight="1">
      <c r="B458" s="47" t="str">
        <f ca="1">IF(C458="","",COUNTA($C$14:C458))</f>
        <v/>
      </c>
      <c r="C458" s="48" t="str">
        <f ca="1">IF(RR&gt;$L$3,"",OFFSET(INDIRECT("'الرئيسية'!A"&amp;$K$3),RR-1,CC))</f>
        <v/>
      </c>
      <c r="D458" s="71" t="str">
        <f ca="1">IF(RR&gt;$L$3,"",OFFSET(INDIRECT("'الرئيسية'!A"&amp;$K$3),RR-1,CC))</f>
        <v/>
      </c>
      <c r="E458" s="71"/>
      <c r="F458" s="49" t="str">
        <f ca="1">IF(IF(RR&gt;$L$3,"",OFFSET(INDIRECT("'الرئيسية'!A"&amp;$K$3),RR-1,CC))=0,"",IF(RR&gt;$L$3,"",OFFSET(INDIRECT("'الرئيسية'!A"&amp;$K$3),RR-1,CC)))</f>
        <v/>
      </c>
      <c r="G458" s="50" t="str">
        <f ca="1">IF(RR&gt;$L$3,"",OFFSET(INDIRECT("'الرئيسية'!A"&amp;$K$3),RR-1,CC))</f>
        <v/>
      </c>
      <c r="H458" s="50" t="str">
        <f ca="1">IF(RR&gt;$L$3,"",OFFSET(INDIRECT("'الرئيسية'!A"&amp;$K$3),RR-1,CC))</f>
        <v/>
      </c>
      <c r="I458" s="51" t="str">
        <f t="shared" ca="1" si="6"/>
        <v/>
      </c>
    </row>
    <row r="459" spans="2:9" ht="21.95" customHeight="1">
      <c r="B459" s="47" t="str">
        <f ca="1">IF(C459="","",COUNTA($C$14:C459))</f>
        <v/>
      </c>
      <c r="C459" s="48" t="str">
        <f ca="1">IF(RR&gt;$L$3,"",OFFSET(INDIRECT("'الرئيسية'!A"&amp;$K$3),RR-1,CC))</f>
        <v/>
      </c>
      <c r="D459" s="71" t="str">
        <f ca="1">IF(RR&gt;$L$3,"",OFFSET(INDIRECT("'الرئيسية'!A"&amp;$K$3),RR-1,CC))</f>
        <v/>
      </c>
      <c r="E459" s="71"/>
      <c r="F459" s="49" t="str">
        <f ca="1">IF(IF(RR&gt;$L$3,"",OFFSET(INDIRECT("'الرئيسية'!A"&amp;$K$3),RR-1,CC))=0,"",IF(RR&gt;$L$3,"",OFFSET(INDIRECT("'الرئيسية'!A"&amp;$K$3),RR-1,CC)))</f>
        <v/>
      </c>
      <c r="G459" s="50" t="str">
        <f ca="1">IF(RR&gt;$L$3,"",OFFSET(INDIRECT("'الرئيسية'!A"&amp;$K$3),RR-1,CC))</f>
        <v/>
      </c>
      <c r="H459" s="50" t="str">
        <f ca="1">IF(RR&gt;$L$3,"",OFFSET(INDIRECT("'الرئيسية'!A"&amp;$K$3),RR-1,CC))</f>
        <v/>
      </c>
      <c r="I459" s="51" t="str">
        <f t="shared" ca="1" si="6"/>
        <v/>
      </c>
    </row>
    <row r="460" spans="2:9" ht="21.95" customHeight="1">
      <c r="B460" s="47" t="str">
        <f ca="1">IF(C460="","",COUNTA($C$14:C460))</f>
        <v/>
      </c>
      <c r="C460" s="48" t="str">
        <f ca="1">IF(RR&gt;$L$3,"",OFFSET(INDIRECT("'الرئيسية'!A"&amp;$K$3),RR-1,CC))</f>
        <v/>
      </c>
      <c r="D460" s="71" t="str">
        <f ca="1">IF(RR&gt;$L$3,"",OFFSET(INDIRECT("'الرئيسية'!A"&amp;$K$3),RR-1,CC))</f>
        <v/>
      </c>
      <c r="E460" s="71"/>
      <c r="F460" s="49" t="str">
        <f ca="1">IF(IF(RR&gt;$L$3,"",OFFSET(INDIRECT("'الرئيسية'!A"&amp;$K$3),RR-1,CC))=0,"",IF(RR&gt;$L$3,"",OFFSET(INDIRECT("'الرئيسية'!A"&amp;$K$3),RR-1,CC)))</f>
        <v/>
      </c>
      <c r="G460" s="50" t="str">
        <f ca="1">IF(RR&gt;$L$3,"",OFFSET(INDIRECT("'الرئيسية'!A"&amp;$K$3),RR-1,CC))</f>
        <v/>
      </c>
      <c r="H460" s="50" t="str">
        <f ca="1">IF(RR&gt;$L$3,"",OFFSET(INDIRECT("'الرئيسية'!A"&amp;$K$3),RR-1,CC))</f>
        <v/>
      </c>
      <c r="I460" s="51" t="str">
        <f t="shared" ca="1" si="6"/>
        <v/>
      </c>
    </row>
    <row r="461" spans="2:9" ht="21.95" customHeight="1">
      <c r="B461" s="47" t="str">
        <f ca="1">IF(C461="","",COUNTA($C$14:C461))</f>
        <v/>
      </c>
      <c r="C461" s="48" t="str">
        <f ca="1">IF(RR&gt;$L$3,"",OFFSET(INDIRECT("'الرئيسية'!A"&amp;$K$3),RR-1,CC))</f>
        <v/>
      </c>
      <c r="D461" s="71" t="str">
        <f ca="1">IF(RR&gt;$L$3,"",OFFSET(INDIRECT("'الرئيسية'!A"&amp;$K$3),RR-1,CC))</f>
        <v/>
      </c>
      <c r="E461" s="71"/>
      <c r="F461" s="49" t="str">
        <f ca="1">IF(IF(RR&gt;$L$3,"",OFFSET(INDIRECT("'الرئيسية'!A"&amp;$K$3),RR-1,CC))=0,"",IF(RR&gt;$L$3,"",OFFSET(INDIRECT("'الرئيسية'!A"&amp;$K$3),RR-1,CC)))</f>
        <v/>
      </c>
      <c r="G461" s="50" t="str">
        <f ca="1">IF(RR&gt;$L$3,"",OFFSET(INDIRECT("'الرئيسية'!A"&amp;$K$3),RR-1,CC))</f>
        <v/>
      </c>
      <c r="H461" s="50" t="str">
        <f ca="1">IF(RR&gt;$L$3,"",OFFSET(INDIRECT("'الرئيسية'!A"&amp;$K$3),RR-1,CC))</f>
        <v/>
      </c>
      <c r="I461" s="51" t="str">
        <f t="shared" ca="1" si="6"/>
        <v/>
      </c>
    </row>
    <row r="462" spans="2:9" ht="21.95" customHeight="1">
      <c r="B462" s="47" t="str">
        <f ca="1">IF(C462="","",COUNTA($C$14:C462))</f>
        <v/>
      </c>
      <c r="C462" s="48" t="str">
        <f ca="1">IF(RR&gt;$L$3,"",OFFSET(INDIRECT("'الرئيسية'!A"&amp;$K$3),RR-1,CC))</f>
        <v/>
      </c>
      <c r="D462" s="71" t="str">
        <f ca="1">IF(RR&gt;$L$3,"",OFFSET(INDIRECT("'الرئيسية'!A"&amp;$K$3),RR-1,CC))</f>
        <v/>
      </c>
      <c r="E462" s="71"/>
      <c r="F462" s="49" t="str">
        <f ca="1">IF(IF(RR&gt;$L$3,"",OFFSET(INDIRECT("'الرئيسية'!A"&amp;$K$3),RR-1,CC))=0,"",IF(RR&gt;$L$3,"",OFFSET(INDIRECT("'الرئيسية'!A"&amp;$K$3),RR-1,CC)))</f>
        <v/>
      </c>
      <c r="G462" s="50" t="str">
        <f ca="1">IF(RR&gt;$L$3,"",OFFSET(INDIRECT("'الرئيسية'!A"&amp;$K$3),RR-1,CC))</f>
        <v/>
      </c>
      <c r="H462" s="50" t="str">
        <f ca="1">IF(RR&gt;$L$3,"",OFFSET(INDIRECT("'الرئيسية'!A"&amp;$K$3),RR-1,CC))</f>
        <v/>
      </c>
      <c r="I462" s="51" t="str">
        <f t="shared" ca="1" si="6"/>
        <v/>
      </c>
    </row>
    <row r="463" spans="2:9" ht="21.95" customHeight="1">
      <c r="B463" s="47" t="str">
        <f ca="1">IF(C463="","",COUNTA($C$14:C463))</f>
        <v/>
      </c>
      <c r="C463" s="48" t="str">
        <f ca="1">IF(RR&gt;$L$3,"",OFFSET(INDIRECT("'الرئيسية'!A"&amp;$K$3),RR-1,CC))</f>
        <v/>
      </c>
      <c r="D463" s="71" t="str">
        <f ca="1">IF(RR&gt;$L$3,"",OFFSET(INDIRECT("'الرئيسية'!A"&amp;$K$3),RR-1,CC))</f>
        <v/>
      </c>
      <c r="E463" s="71"/>
      <c r="F463" s="49" t="str">
        <f ca="1">IF(IF(RR&gt;$L$3,"",OFFSET(INDIRECT("'الرئيسية'!A"&amp;$K$3),RR-1,CC))=0,"",IF(RR&gt;$L$3,"",OFFSET(INDIRECT("'الرئيسية'!A"&amp;$K$3),RR-1,CC)))</f>
        <v/>
      </c>
      <c r="G463" s="50" t="str">
        <f ca="1">IF(RR&gt;$L$3,"",OFFSET(INDIRECT("'الرئيسية'!A"&amp;$K$3),RR-1,CC))</f>
        <v/>
      </c>
      <c r="H463" s="50" t="str">
        <f ca="1">IF(RR&gt;$L$3,"",OFFSET(INDIRECT("'الرئيسية'!A"&amp;$K$3),RR-1,CC))</f>
        <v/>
      </c>
      <c r="I463" s="51" t="str">
        <f t="shared" ca="1" si="6"/>
        <v/>
      </c>
    </row>
    <row r="464" spans="2:9" ht="21.95" customHeight="1">
      <c r="B464" s="47" t="str">
        <f ca="1">IF(C464="","",COUNTA($C$14:C464))</f>
        <v/>
      </c>
      <c r="C464" s="48" t="str">
        <f ca="1">IF(RR&gt;$L$3,"",OFFSET(INDIRECT("'الرئيسية'!A"&amp;$K$3),RR-1,CC))</f>
        <v/>
      </c>
      <c r="D464" s="71" t="str">
        <f ca="1">IF(RR&gt;$L$3,"",OFFSET(INDIRECT("'الرئيسية'!A"&amp;$K$3),RR-1,CC))</f>
        <v/>
      </c>
      <c r="E464" s="71"/>
      <c r="F464" s="49" t="str">
        <f ca="1">IF(IF(RR&gt;$L$3,"",OFFSET(INDIRECT("'الرئيسية'!A"&amp;$K$3),RR-1,CC))=0,"",IF(RR&gt;$L$3,"",OFFSET(INDIRECT("'الرئيسية'!A"&amp;$K$3),RR-1,CC)))</f>
        <v/>
      </c>
      <c r="G464" s="50" t="str">
        <f ca="1">IF(RR&gt;$L$3,"",OFFSET(INDIRECT("'الرئيسية'!A"&amp;$K$3),RR-1,CC))</f>
        <v/>
      </c>
      <c r="H464" s="50" t="str">
        <f ca="1">IF(RR&gt;$L$3,"",OFFSET(INDIRECT("'الرئيسية'!A"&amp;$K$3),RR-1,CC))</f>
        <v/>
      </c>
      <c r="I464" s="51" t="str">
        <f t="shared" ref="I464:I527" ca="1" si="7">IF(AND(G464="",H464=""),"",I463+G464-H464)</f>
        <v/>
      </c>
    </row>
    <row r="465" spans="2:9" ht="21.95" customHeight="1">
      <c r="B465" s="47" t="str">
        <f ca="1">IF(C465="","",COUNTA($C$14:C465))</f>
        <v/>
      </c>
      <c r="C465" s="48" t="str">
        <f ca="1">IF(RR&gt;$L$3,"",OFFSET(INDIRECT("'الرئيسية'!A"&amp;$K$3),RR-1,CC))</f>
        <v/>
      </c>
      <c r="D465" s="71" t="str">
        <f ca="1">IF(RR&gt;$L$3,"",OFFSET(INDIRECT("'الرئيسية'!A"&amp;$K$3),RR-1,CC))</f>
        <v/>
      </c>
      <c r="E465" s="71"/>
      <c r="F465" s="49" t="str">
        <f ca="1">IF(IF(RR&gt;$L$3,"",OFFSET(INDIRECT("'الرئيسية'!A"&amp;$K$3),RR-1,CC))=0,"",IF(RR&gt;$L$3,"",OFFSET(INDIRECT("'الرئيسية'!A"&amp;$K$3),RR-1,CC)))</f>
        <v/>
      </c>
      <c r="G465" s="50" t="str">
        <f ca="1">IF(RR&gt;$L$3,"",OFFSET(INDIRECT("'الرئيسية'!A"&amp;$K$3),RR-1,CC))</f>
        <v/>
      </c>
      <c r="H465" s="50" t="str">
        <f ca="1">IF(RR&gt;$L$3,"",OFFSET(INDIRECT("'الرئيسية'!A"&amp;$K$3),RR-1,CC))</f>
        <v/>
      </c>
      <c r="I465" s="51" t="str">
        <f t="shared" ca="1" si="7"/>
        <v/>
      </c>
    </row>
    <row r="466" spans="2:9" ht="21.95" customHeight="1">
      <c r="B466" s="47" t="str">
        <f ca="1">IF(C466="","",COUNTA($C$14:C466))</f>
        <v/>
      </c>
      <c r="C466" s="48" t="str">
        <f ca="1">IF(RR&gt;$L$3,"",OFFSET(INDIRECT("'الرئيسية'!A"&amp;$K$3),RR-1,CC))</f>
        <v/>
      </c>
      <c r="D466" s="71" t="str">
        <f ca="1">IF(RR&gt;$L$3,"",OFFSET(INDIRECT("'الرئيسية'!A"&amp;$K$3),RR-1,CC))</f>
        <v/>
      </c>
      <c r="E466" s="71"/>
      <c r="F466" s="49" t="str">
        <f ca="1">IF(IF(RR&gt;$L$3,"",OFFSET(INDIRECT("'الرئيسية'!A"&amp;$K$3),RR-1,CC))=0,"",IF(RR&gt;$L$3,"",OFFSET(INDIRECT("'الرئيسية'!A"&amp;$K$3),RR-1,CC)))</f>
        <v/>
      </c>
      <c r="G466" s="50" t="str">
        <f ca="1">IF(RR&gt;$L$3,"",OFFSET(INDIRECT("'الرئيسية'!A"&amp;$K$3),RR-1,CC))</f>
        <v/>
      </c>
      <c r="H466" s="50" t="str">
        <f ca="1">IF(RR&gt;$L$3,"",OFFSET(INDIRECT("'الرئيسية'!A"&amp;$K$3),RR-1,CC))</f>
        <v/>
      </c>
      <c r="I466" s="51" t="str">
        <f t="shared" ca="1" si="7"/>
        <v/>
      </c>
    </row>
    <row r="467" spans="2:9" ht="21.95" customHeight="1">
      <c r="B467" s="47" t="str">
        <f ca="1">IF(C467="","",COUNTA($C$14:C467))</f>
        <v/>
      </c>
      <c r="C467" s="48" t="str">
        <f ca="1">IF(RR&gt;$L$3,"",OFFSET(INDIRECT("'الرئيسية'!A"&amp;$K$3),RR-1,CC))</f>
        <v/>
      </c>
      <c r="D467" s="71" t="str">
        <f ca="1">IF(RR&gt;$L$3,"",OFFSET(INDIRECT("'الرئيسية'!A"&amp;$K$3),RR-1,CC))</f>
        <v/>
      </c>
      <c r="E467" s="71"/>
      <c r="F467" s="49" t="str">
        <f ca="1">IF(IF(RR&gt;$L$3,"",OFFSET(INDIRECT("'الرئيسية'!A"&amp;$K$3),RR-1,CC))=0,"",IF(RR&gt;$L$3,"",OFFSET(INDIRECT("'الرئيسية'!A"&amp;$K$3),RR-1,CC)))</f>
        <v/>
      </c>
      <c r="G467" s="50" t="str">
        <f ca="1">IF(RR&gt;$L$3,"",OFFSET(INDIRECT("'الرئيسية'!A"&amp;$K$3),RR-1,CC))</f>
        <v/>
      </c>
      <c r="H467" s="50" t="str">
        <f ca="1">IF(RR&gt;$L$3,"",OFFSET(INDIRECT("'الرئيسية'!A"&amp;$K$3),RR-1,CC))</f>
        <v/>
      </c>
      <c r="I467" s="51" t="str">
        <f t="shared" ca="1" si="7"/>
        <v/>
      </c>
    </row>
    <row r="468" spans="2:9" ht="21.95" customHeight="1">
      <c r="B468" s="47" t="str">
        <f ca="1">IF(C468="","",COUNTA($C$14:C468))</f>
        <v/>
      </c>
      <c r="C468" s="48" t="str">
        <f ca="1">IF(RR&gt;$L$3,"",OFFSET(INDIRECT("'الرئيسية'!A"&amp;$K$3),RR-1,CC))</f>
        <v/>
      </c>
      <c r="D468" s="71" t="str">
        <f ca="1">IF(RR&gt;$L$3,"",OFFSET(INDIRECT("'الرئيسية'!A"&amp;$K$3),RR-1,CC))</f>
        <v/>
      </c>
      <c r="E468" s="71"/>
      <c r="F468" s="49" t="str">
        <f ca="1">IF(IF(RR&gt;$L$3,"",OFFSET(INDIRECT("'الرئيسية'!A"&amp;$K$3),RR-1,CC))=0,"",IF(RR&gt;$L$3,"",OFFSET(INDIRECT("'الرئيسية'!A"&amp;$K$3),RR-1,CC)))</f>
        <v/>
      </c>
      <c r="G468" s="50" t="str">
        <f ca="1">IF(RR&gt;$L$3,"",OFFSET(INDIRECT("'الرئيسية'!A"&amp;$K$3),RR-1,CC))</f>
        <v/>
      </c>
      <c r="H468" s="50" t="str">
        <f ca="1">IF(RR&gt;$L$3,"",OFFSET(INDIRECT("'الرئيسية'!A"&amp;$K$3),RR-1,CC))</f>
        <v/>
      </c>
      <c r="I468" s="51" t="str">
        <f t="shared" ca="1" si="7"/>
        <v/>
      </c>
    </row>
    <row r="469" spans="2:9" ht="21.95" customHeight="1">
      <c r="B469" s="47" t="str">
        <f ca="1">IF(C469="","",COUNTA($C$14:C469))</f>
        <v/>
      </c>
      <c r="C469" s="48" t="str">
        <f ca="1">IF(RR&gt;$L$3,"",OFFSET(INDIRECT("'الرئيسية'!A"&amp;$K$3),RR-1,CC))</f>
        <v/>
      </c>
      <c r="D469" s="71" t="str">
        <f ca="1">IF(RR&gt;$L$3,"",OFFSET(INDIRECT("'الرئيسية'!A"&amp;$K$3),RR-1,CC))</f>
        <v/>
      </c>
      <c r="E469" s="71"/>
      <c r="F469" s="49" t="str">
        <f ca="1">IF(IF(RR&gt;$L$3,"",OFFSET(INDIRECT("'الرئيسية'!A"&amp;$K$3),RR-1,CC))=0,"",IF(RR&gt;$L$3,"",OFFSET(INDIRECT("'الرئيسية'!A"&amp;$K$3),RR-1,CC)))</f>
        <v/>
      </c>
      <c r="G469" s="50" t="str">
        <f ca="1">IF(RR&gt;$L$3,"",OFFSET(INDIRECT("'الرئيسية'!A"&amp;$K$3),RR-1,CC))</f>
        <v/>
      </c>
      <c r="H469" s="50" t="str">
        <f ca="1">IF(RR&gt;$L$3,"",OFFSET(INDIRECT("'الرئيسية'!A"&amp;$K$3),RR-1,CC))</f>
        <v/>
      </c>
      <c r="I469" s="51" t="str">
        <f t="shared" ca="1" si="7"/>
        <v/>
      </c>
    </row>
    <row r="470" spans="2:9" ht="21.95" customHeight="1">
      <c r="B470" s="47" t="str">
        <f ca="1">IF(C470="","",COUNTA($C$14:C470))</f>
        <v/>
      </c>
      <c r="C470" s="48" t="str">
        <f ca="1">IF(RR&gt;$L$3,"",OFFSET(INDIRECT("'الرئيسية'!A"&amp;$K$3),RR-1,CC))</f>
        <v/>
      </c>
      <c r="D470" s="71" t="str">
        <f ca="1">IF(RR&gt;$L$3,"",OFFSET(INDIRECT("'الرئيسية'!A"&amp;$K$3),RR-1,CC))</f>
        <v/>
      </c>
      <c r="E470" s="71"/>
      <c r="F470" s="49" t="str">
        <f ca="1">IF(IF(RR&gt;$L$3,"",OFFSET(INDIRECT("'الرئيسية'!A"&amp;$K$3),RR-1,CC))=0,"",IF(RR&gt;$L$3,"",OFFSET(INDIRECT("'الرئيسية'!A"&amp;$K$3),RR-1,CC)))</f>
        <v/>
      </c>
      <c r="G470" s="50" t="str">
        <f ca="1">IF(RR&gt;$L$3,"",OFFSET(INDIRECT("'الرئيسية'!A"&amp;$K$3),RR-1,CC))</f>
        <v/>
      </c>
      <c r="H470" s="50" t="str">
        <f ca="1">IF(RR&gt;$L$3,"",OFFSET(INDIRECT("'الرئيسية'!A"&amp;$K$3),RR-1,CC))</f>
        <v/>
      </c>
      <c r="I470" s="51" t="str">
        <f t="shared" ca="1" si="7"/>
        <v/>
      </c>
    </row>
    <row r="471" spans="2:9" ht="21.95" customHeight="1">
      <c r="B471" s="47" t="str">
        <f ca="1">IF(C471="","",COUNTA($C$14:C471))</f>
        <v/>
      </c>
      <c r="C471" s="48" t="str">
        <f ca="1">IF(RR&gt;$L$3,"",OFFSET(INDIRECT("'الرئيسية'!A"&amp;$K$3),RR-1,CC))</f>
        <v/>
      </c>
      <c r="D471" s="71" t="str">
        <f ca="1">IF(RR&gt;$L$3,"",OFFSET(INDIRECT("'الرئيسية'!A"&amp;$K$3),RR-1,CC))</f>
        <v/>
      </c>
      <c r="E471" s="71"/>
      <c r="F471" s="49" t="str">
        <f ca="1">IF(IF(RR&gt;$L$3,"",OFFSET(INDIRECT("'الرئيسية'!A"&amp;$K$3),RR-1,CC))=0,"",IF(RR&gt;$L$3,"",OFFSET(INDIRECT("'الرئيسية'!A"&amp;$K$3),RR-1,CC)))</f>
        <v/>
      </c>
      <c r="G471" s="50" t="str">
        <f ca="1">IF(RR&gt;$L$3,"",OFFSET(INDIRECT("'الرئيسية'!A"&amp;$K$3),RR-1,CC))</f>
        <v/>
      </c>
      <c r="H471" s="50" t="str">
        <f ca="1">IF(RR&gt;$L$3,"",OFFSET(INDIRECT("'الرئيسية'!A"&amp;$K$3),RR-1,CC))</f>
        <v/>
      </c>
      <c r="I471" s="51" t="str">
        <f t="shared" ca="1" si="7"/>
        <v/>
      </c>
    </row>
    <row r="472" spans="2:9" ht="21.95" customHeight="1">
      <c r="B472" s="47" t="str">
        <f ca="1">IF(C472="","",COUNTA($C$14:C472))</f>
        <v/>
      </c>
      <c r="C472" s="48" t="str">
        <f ca="1">IF(RR&gt;$L$3,"",OFFSET(INDIRECT("'الرئيسية'!A"&amp;$K$3),RR-1,CC))</f>
        <v/>
      </c>
      <c r="D472" s="71" t="str">
        <f ca="1">IF(RR&gt;$L$3,"",OFFSET(INDIRECT("'الرئيسية'!A"&amp;$K$3),RR-1,CC))</f>
        <v/>
      </c>
      <c r="E472" s="71"/>
      <c r="F472" s="49" t="str">
        <f ca="1">IF(IF(RR&gt;$L$3,"",OFFSET(INDIRECT("'الرئيسية'!A"&amp;$K$3),RR-1,CC))=0,"",IF(RR&gt;$L$3,"",OFFSET(INDIRECT("'الرئيسية'!A"&amp;$K$3),RR-1,CC)))</f>
        <v/>
      </c>
      <c r="G472" s="50" t="str">
        <f ca="1">IF(RR&gt;$L$3,"",OFFSET(INDIRECT("'الرئيسية'!A"&amp;$K$3),RR-1,CC))</f>
        <v/>
      </c>
      <c r="H472" s="50" t="str">
        <f ca="1">IF(RR&gt;$L$3,"",OFFSET(INDIRECT("'الرئيسية'!A"&amp;$K$3),RR-1,CC))</f>
        <v/>
      </c>
      <c r="I472" s="51" t="str">
        <f t="shared" ca="1" si="7"/>
        <v/>
      </c>
    </row>
    <row r="473" spans="2:9" ht="21.95" customHeight="1">
      <c r="B473" s="47" t="str">
        <f ca="1">IF(C473="","",COUNTA($C$14:C473))</f>
        <v/>
      </c>
      <c r="C473" s="48" t="str">
        <f ca="1">IF(RR&gt;$L$3,"",OFFSET(INDIRECT("'الرئيسية'!A"&amp;$K$3),RR-1,CC))</f>
        <v/>
      </c>
      <c r="D473" s="71" t="str">
        <f ca="1">IF(RR&gt;$L$3,"",OFFSET(INDIRECT("'الرئيسية'!A"&amp;$K$3),RR-1,CC))</f>
        <v/>
      </c>
      <c r="E473" s="71"/>
      <c r="F473" s="49" t="str">
        <f ca="1">IF(IF(RR&gt;$L$3,"",OFFSET(INDIRECT("'الرئيسية'!A"&amp;$K$3),RR-1,CC))=0,"",IF(RR&gt;$L$3,"",OFFSET(INDIRECT("'الرئيسية'!A"&amp;$K$3),RR-1,CC)))</f>
        <v/>
      </c>
      <c r="G473" s="50" t="str">
        <f ca="1">IF(RR&gt;$L$3,"",OFFSET(INDIRECT("'الرئيسية'!A"&amp;$K$3),RR-1,CC))</f>
        <v/>
      </c>
      <c r="H473" s="50" t="str">
        <f ca="1">IF(RR&gt;$L$3,"",OFFSET(INDIRECT("'الرئيسية'!A"&amp;$K$3),RR-1,CC))</f>
        <v/>
      </c>
      <c r="I473" s="51" t="str">
        <f t="shared" ca="1" si="7"/>
        <v/>
      </c>
    </row>
    <row r="474" spans="2:9" ht="21.95" customHeight="1">
      <c r="B474" s="47" t="str">
        <f ca="1">IF(C474="","",COUNTA($C$14:C474))</f>
        <v/>
      </c>
      <c r="C474" s="48" t="str">
        <f ca="1">IF(RR&gt;$L$3,"",OFFSET(INDIRECT("'الرئيسية'!A"&amp;$K$3),RR-1,CC))</f>
        <v/>
      </c>
      <c r="D474" s="71" t="str">
        <f ca="1">IF(RR&gt;$L$3,"",OFFSET(INDIRECT("'الرئيسية'!A"&amp;$K$3),RR-1,CC))</f>
        <v/>
      </c>
      <c r="E474" s="71"/>
      <c r="F474" s="49" t="str">
        <f ca="1">IF(IF(RR&gt;$L$3,"",OFFSET(INDIRECT("'الرئيسية'!A"&amp;$K$3),RR-1,CC))=0,"",IF(RR&gt;$L$3,"",OFFSET(INDIRECT("'الرئيسية'!A"&amp;$K$3),RR-1,CC)))</f>
        <v/>
      </c>
      <c r="G474" s="50" t="str">
        <f ca="1">IF(RR&gt;$L$3,"",OFFSET(INDIRECT("'الرئيسية'!A"&amp;$K$3),RR-1,CC))</f>
        <v/>
      </c>
      <c r="H474" s="50" t="str">
        <f ca="1">IF(RR&gt;$L$3,"",OFFSET(INDIRECT("'الرئيسية'!A"&amp;$K$3),RR-1,CC))</f>
        <v/>
      </c>
      <c r="I474" s="51" t="str">
        <f t="shared" ca="1" si="7"/>
        <v/>
      </c>
    </row>
    <row r="475" spans="2:9" ht="21.95" customHeight="1">
      <c r="B475" s="47" t="str">
        <f ca="1">IF(C475="","",COUNTA($C$14:C475))</f>
        <v/>
      </c>
      <c r="C475" s="48" t="str">
        <f ca="1">IF(RR&gt;$L$3,"",OFFSET(INDIRECT("'الرئيسية'!A"&amp;$K$3),RR-1,CC))</f>
        <v/>
      </c>
      <c r="D475" s="71" t="str">
        <f ca="1">IF(RR&gt;$L$3,"",OFFSET(INDIRECT("'الرئيسية'!A"&amp;$K$3),RR-1,CC))</f>
        <v/>
      </c>
      <c r="E475" s="71"/>
      <c r="F475" s="49" t="str">
        <f ca="1">IF(IF(RR&gt;$L$3,"",OFFSET(INDIRECT("'الرئيسية'!A"&amp;$K$3),RR-1,CC))=0,"",IF(RR&gt;$L$3,"",OFFSET(INDIRECT("'الرئيسية'!A"&amp;$K$3),RR-1,CC)))</f>
        <v/>
      </c>
      <c r="G475" s="50" t="str">
        <f ca="1">IF(RR&gt;$L$3,"",OFFSET(INDIRECT("'الرئيسية'!A"&amp;$K$3),RR-1,CC))</f>
        <v/>
      </c>
      <c r="H475" s="50" t="str">
        <f ca="1">IF(RR&gt;$L$3,"",OFFSET(INDIRECT("'الرئيسية'!A"&amp;$K$3),RR-1,CC))</f>
        <v/>
      </c>
      <c r="I475" s="51" t="str">
        <f t="shared" ca="1" si="7"/>
        <v/>
      </c>
    </row>
    <row r="476" spans="2:9" ht="21.95" customHeight="1">
      <c r="B476" s="47" t="str">
        <f ca="1">IF(C476="","",COUNTA($C$14:C476))</f>
        <v/>
      </c>
      <c r="C476" s="48" t="str">
        <f ca="1">IF(RR&gt;$L$3,"",OFFSET(INDIRECT("'الرئيسية'!A"&amp;$K$3),RR-1,CC))</f>
        <v/>
      </c>
      <c r="D476" s="71" t="str">
        <f ca="1">IF(RR&gt;$L$3,"",OFFSET(INDIRECT("'الرئيسية'!A"&amp;$K$3),RR-1,CC))</f>
        <v/>
      </c>
      <c r="E476" s="71"/>
      <c r="F476" s="49" t="str">
        <f ca="1">IF(IF(RR&gt;$L$3,"",OFFSET(INDIRECT("'الرئيسية'!A"&amp;$K$3),RR-1,CC))=0,"",IF(RR&gt;$L$3,"",OFFSET(INDIRECT("'الرئيسية'!A"&amp;$K$3),RR-1,CC)))</f>
        <v/>
      </c>
      <c r="G476" s="50" t="str">
        <f ca="1">IF(RR&gt;$L$3,"",OFFSET(INDIRECT("'الرئيسية'!A"&amp;$K$3),RR-1,CC))</f>
        <v/>
      </c>
      <c r="H476" s="50" t="str">
        <f ca="1">IF(RR&gt;$L$3,"",OFFSET(INDIRECT("'الرئيسية'!A"&amp;$K$3),RR-1,CC))</f>
        <v/>
      </c>
      <c r="I476" s="51" t="str">
        <f t="shared" ca="1" si="7"/>
        <v/>
      </c>
    </row>
    <row r="477" spans="2:9" ht="21.95" customHeight="1">
      <c r="B477" s="47" t="str">
        <f ca="1">IF(C477="","",COUNTA($C$14:C477))</f>
        <v/>
      </c>
      <c r="C477" s="48" t="str">
        <f ca="1">IF(RR&gt;$L$3,"",OFFSET(INDIRECT("'الرئيسية'!A"&amp;$K$3),RR-1,CC))</f>
        <v/>
      </c>
      <c r="D477" s="71" t="str">
        <f ca="1">IF(RR&gt;$L$3,"",OFFSET(INDIRECT("'الرئيسية'!A"&amp;$K$3),RR-1,CC))</f>
        <v/>
      </c>
      <c r="E477" s="71"/>
      <c r="F477" s="49" t="str">
        <f ca="1">IF(IF(RR&gt;$L$3,"",OFFSET(INDIRECT("'الرئيسية'!A"&amp;$K$3),RR-1,CC))=0,"",IF(RR&gt;$L$3,"",OFFSET(INDIRECT("'الرئيسية'!A"&amp;$K$3),RR-1,CC)))</f>
        <v/>
      </c>
      <c r="G477" s="50" t="str">
        <f ca="1">IF(RR&gt;$L$3,"",OFFSET(INDIRECT("'الرئيسية'!A"&amp;$K$3),RR-1,CC))</f>
        <v/>
      </c>
      <c r="H477" s="50" t="str">
        <f ca="1">IF(RR&gt;$L$3,"",OFFSET(INDIRECT("'الرئيسية'!A"&amp;$K$3),RR-1,CC))</f>
        <v/>
      </c>
      <c r="I477" s="51" t="str">
        <f t="shared" ca="1" si="7"/>
        <v/>
      </c>
    </row>
    <row r="478" spans="2:9" ht="21.95" customHeight="1">
      <c r="B478" s="47" t="str">
        <f ca="1">IF(C478="","",COUNTA($C$14:C478))</f>
        <v/>
      </c>
      <c r="C478" s="48" t="str">
        <f ca="1">IF(RR&gt;$L$3,"",OFFSET(INDIRECT("'الرئيسية'!A"&amp;$K$3),RR-1,CC))</f>
        <v/>
      </c>
      <c r="D478" s="71" t="str">
        <f ca="1">IF(RR&gt;$L$3,"",OFFSET(INDIRECT("'الرئيسية'!A"&amp;$K$3),RR-1,CC))</f>
        <v/>
      </c>
      <c r="E478" s="71"/>
      <c r="F478" s="49" t="str">
        <f ca="1">IF(IF(RR&gt;$L$3,"",OFFSET(INDIRECT("'الرئيسية'!A"&amp;$K$3),RR-1,CC))=0,"",IF(RR&gt;$L$3,"",OFFSET(INDIRECT("'الرئيسية'!A"&amp;$K$3),RR-1,CC)))</f>
        <v/>
      </c>
      <c r="G478" s="50" t="str">
        <f ca="1">IF(RR&gt;$L$3,"",OFFSET(INDIRECT("'الرئيسية'!A"&amp;$K$3),RR-1,CC))</f>
        <v/>
      </c>
      <c r="H478" s="50" t="str">
        <f ca="1">IF(RR&gt;$L$3,"",OFFSET(INDIRECT("'الرئيسية'!A"&amp;$K$3),RR-1,CC))</f>
        <v/>
      </c>
      <c r="I478" s="51" t="str">
        <f t="shared" ca="1" si="7"/>
        <v/>
      </c>
    </row>
    <row r="479" spans="2:9" ht="21.95" customHeight="1">
      <c r="B479" s="47" t="str">
        <f ca="1">IF(C479="","",COUNTA($C$14:C479))</f>
        <v/>
      </c>
      <c r="C479" s="48" t="str">
        <f ca="1">IF(RR&gt;$L$3,"",OFFSET(INDIRECT("'الرئيسية'!A"&amp;$K$3),RR-1,CC))</f>
        <v/>
      </c>
      <c r="D479" s="71" t="str">
        <f ca="1">IF(RR&gt;$L$3,"",OFFSET(INDIRECT("'الرئيسية'!A"&amp;$K$3),RR-1,CC))</f>
        <v/>
      </c>
      <c r="E479" s="71"/>
      <c r="F479" s="49" t="str">
        <f ca="1">IF(IF(RR&gt;$L$3,"",OFFSET(INDIRECT("'الرئيسية'!A"&amp;$K$3),RR-1,CC))=0,"",IF(RR&gt;$L$3,"",OFFSET(INDIRECT("'الرئيسية'!A"&amp;$K$3),RR-1,CC)))</f>
        <v/>
      </c>
      <c r="G479" s="50" t="str">
        <f ca="1">IF(RR&gt;$L$3,"",OFFSET(INDIRECT("'الرئيسية'!A"&amp;$K$3),RR-1,CC))</f>
        <v/>
      </c>
      <c r="H479" s="50" t="str">
        <f ca="1">IF(RR&gt;$L$3,"",OFFSET(INDIRECT("'الرئيسية'!A"&amp;$K$3),RR-1,CC))</f>
        <v/>
      </c>
      <c r="I479" s="51" t="str">
        <f t="shared" ca="1" si="7"/>
        <v/>
      </c>
    </row>
    <row r="480" spans="2:9" ht="21.95" customHeight="1">
      <c r="B480" s="47" t="str">
        <f ca="1">IF(C480="","",COUNTA($C$14:C480))</f>
        <v/>
      </c>
      <c r="C480" s="48" t="str">
        <f ca="1">IF(RR&gt;$L$3,"",OFFSET(INDIRECT("'الرئيسية'!A"&amp;$K$3),RR-1,CC))</f>
        <v/>
      </c>
      <c r="D480" s="71" t="str">
        <f ca="1">IF(RR&gt;$L$3,"",OFFSET(INDIRECT("'الرئيسية'!A"&amp;$K$3),RR-1,CC))</f>
        <v/>
      </c>
      <c r="E480" s="71"/>
      <c r="F480" s="49" t="str">
        <f ca="1">IF(IF(RR&gt;$L$3,"",OFFSET(INDIRECT("'الرئيسية'!A"&amp;$K$3),RR-1,CC))=0,"",IF(RR&gt;$L$3,"",OFFSET(INDIRECT("'الرئيسية'!A"&amp;$K$3),RR-1,CC)))</f>
        <v/>
      </c>
      <c r="G480" s="50" t="str">
        <f ca="1">IF(RR&gt;$L$3,"",OFFSET(INDIRECT("'الرئيسية'!A"&amp;$K$3),RR-1,CC))</f>
        <v/>
      </c>
      <c r="H480" s="50" t="str">
        <f ca="1">IF(RR&gt;$L$3,"",OFFSET(INDIRECT("'الرئيسية'!A"&amp;$K$3),RR-1,CC))</f>
        <v/>
      </c>
      <c r="I480" s="51" t="str">
        <f t="shared" ca="1" si="7"/>
        <v/>
      </c>
    </row>
    <row r="481" spans="2:9" ht="21.95" customHeight="1">
      <c r="B481" s="47" t="str">
        <f ca="1">IF(C481="","",COUNTA($C$14:C481))</f>
        <v/>
      </c>
      <c r="C481" s="48" t="str">
        <f ca="1">IF(RR&gt;$L$3,"",OFFSET(INDIRECT("'الرئيسية'!A"&amp;$K$3),RR-1,CC))</f>
        <v/>
      </c>
      <c r="D481" s="71" t="str">
        <f ca="1">IF(RR&gt;$L$3,"",OFFSET(INDIRECT("'الرئيسية'!A"&amp;$K$3),RR-1,CC))</f>
        <v/>
      </c>
      <c r="E481" s="71"/>
      <c r="F481" s="49" t="str">
        <f ca="1">IF(IF(RR&gt;$L$3,"",OFFSET(INDIRECT("'الرئيسية'!A"&amp;$K$3),RR-1,CC))=0,"",IF(RR&gt;$L$3,"",OFFSET(INDIRECT("'الرئيسية'!A"&amp;$K$3),RR-1,CC)))</f>
        <v/>
      </c>
      <c r="G481" s="50" t="str">
        <f ca="1">IF(RR&gt;$L$3,"",OFFSET(INDIRECT("'الرئيسية'!A"&amp;$K$3),RR-1,CC))</f>
        <v/>
      </c>
      <c r="H481" s="50" t="str">
        <f ca="1">IF(RR&gt;$L$3,"",OFFSET(INDIRECT("'الرئيسية'!A"&amp;$K$3),RR-1,CC))</f>
        <v/>
      </c>
      <c r="I481" s="51" t="str">
        <f t="shared" ca="1" si="7"/>
        <v/>
      </c>
    </row>
    <row r="482" spans="2:9" ht="21.95" customHeight="1">
      <c r="B482" s="47" t="str">
        <f ca="1">IF(C482="","",COUNTA($C$14:C482))</f>
        <v/>
      </c>
      <c r="C482" s="48" t="str">
        <f ca="1">IF(RR&gt;$L$3,"",OFFSET(INDIRECT("'الرئيسية'!A"&amp;$K$3),RR-1,CC))</f>
        <v/>
      </c>
      <c r="D482" s="71" t="str">
        <f ca="1">IF(RR&gt;$L$3,"",OFFSET(INDIRECT("'الرئيسية'!A"&amp;$K$3),RR-1,CC))</f>
        <v/>
      </c>
      <c r="E482" s="71"/>
      <c r="F482" s="49" t="str">
        <f ca="1">IF(IF(RR&gt;$L$3,"",OFFSET(INDIRECT("'الرئيسية'!A"&amp;$K$3),RR-1,CC))=0,"",IF(RR&gt;$L$3,"",OFFSET(INDIRECT("'الرئيسية'!A"&amp;$K$3),RR-1,CC)))</f>
        <v/>
      </c>
      <c r="G482" s="50" t="str">
        <f ca="1">IF(RR&gt;$L$3,"",OFFSET(INDIRECT("'الرئيسية'!A"&amp;$K$3),RR-1,CC))</f>
        <v/>
      </c>
      <c r="H482" s="50" t="str">
        <f ca="1">IF(RR&gt;$L$3,"",OFFSET(INDIRECT("'الرئيسية'!A"&amp;$K$3),RR-1,CC))</f>
        <v/>
      </c>
      <c r="I482" s="51" t="str">
        <f t="shared" ca="1" si="7"/>
        <v/>
      </c>
    </row>
    <row r="483" spans="2:9" ht="21.95" customHeight="1">
      <c r="B483" s="47" t="str">
        <f ca="1">IF(C483="","",COUNTA($C$14:C483))</f>
        <v/>
      </c>
      <c r="C483" s="48" t="str">
        <f ca="1">IF(RR&gt;$L$3,"",OFFSET(INDIRECT("'الرئيسية'!A"&amp;$K$3),RR-1,CC))</f>
        <v/>
      </c>
      <c r="D483" s="71" t="str">
        <f ca="1">IF(RR&gt;$L$3,"",OFFSET(INDIRECT("'الرئيسية'!A"&amp;$K$3),RR-1,CC))</f>
        <v/>
      </c>
      <c r="E483" s="71"/>
      <c r="F483" s="49" t="str">
        <f ca="1">IF(IF(RR&gt;$L$3,"",OFFSET(INDIRECT("'الرئيسية'!A"&amp;$K$3),RR-1,CC))=0,"",IF(RR&gt;$L$3,"",OFFSET(INDIRECT("'الرئيسية'!A"&amp;$K$3),RR-1,CC)))</f>
        <v/>
      </c>
      <c r="G483" s="50" t="str">
        <f ca="1">IF(RR&gt;$L$3,"",OFFSET(INDIRECT("'الرئيسية'!A"&amp;$K$3),RR-1,CC))</f>
        <v/>
      </c>
      <c r="H483" s="50" t="str">
        <f ca="1">IF(RR&gt;$L$3,"",OFFSET(INDIRECT("'الرئيسية'!A"&amp;$K$3),RR-1,CC))</f>
        <v/>
      </c>
      <c r="I483" s="51" t="str">
        <f t="shared" ca="1" si="7"/>
        <v/>
      </c>
    </row>
    <row r="484" spans="2:9" ht="21.95" customHeight="1">
      <c r="B484" s="47" t="str">
        <f ca="1">IF(C484="","",COUNTA($C$14:C484))</f>
        <v/>
      </c>
      <c r="C484" s="48" t="str">
        <f ca="1">IF(RR&gt;$L$3,"",OFFSET(INDIRECT("'الرئيسية'!A"&amp;$K$3),RR-1,CC))</f>
        <v/>
      </c>
      <c r="D484" s="71" t="str">
        <f ca="1">IF(RR&gt;$L$3,"",OFFSET(INDIRECT("'الرئيسية'!A"&amp;$K$3),RR-1,CC))</f>
        <v/>
      </c>
      <c r="E484" s="71"/>
      <c r="F484" s="49" t="str">
        <f ca="1">IF(IF(RR&gt;$L$3,"",OFFSET(INDIRECT("'الرئيسية'!A"&amp;$K$3),RR-1,CC))=0,"",IF(RR&gt;$L$3,"",OFFSET(INDIRECT("'الرئيسية'!A"&amp;$K$3),RR-1,CC)))</f>
        <v/>
      </c>
      <c r="G484" s="50" t="str">
        <f ca="1">IF(RR&gt;$L$3,"",OFFSET(INDIRECT("'الرئيسية'!A"&amp;$K$3),RR-1,CC))</f>
        <v/>
      </c>
      <c r="H484" s="50" t="str">
        <f ca="1">IF(RR&gt;$L$3,"",OFFSET(INDIRECT("'الرئيسية'!A"&amp;$K$3),RR-1,CC))</f>
        <v/>
      </c>
      <c r="I484" s="51" t="str">
        <f t="shared" ca="1" si="7"/>
        <v/>
      </c>
    </row>
    <row r="485" spans="2:9" ht="21.95" customHeight="1">
      <c r="B485" s="47" t="str">
        <f ca="1">IF(C485="","",COUNTA($C$14:C485))</f>
        <v/>
      </c>
      <c r="C485" s="48" t="str">
        <f ca="1">IF(RR&gt;$L$3,"",OFFSET(INDIRECT("'الرئيسية'!A"&amp;$K$3),RR-1,CC))</f>
        <v/>
      </c>
      <c r="D485" s="71" t="str">
        <f ca="1">IF(RR&gt;$L$3,"",OFFSET(INDIRECT("'الرئيسية'!A"&amp;$K$3),RR-1,CC))</f>
        <v/>
      </c>
      <c r="E485" s="71"/>
      <c r="F485" s="49" t="str">
        <f ca="1">IF(IF(RR&gt;$L$3,"",OFFSET(INDIRECT("'الرئيسية'!A"&amp;$K$3),RR-1,CC))=0,"",IF(RR&gt;$L$3,"",OFFSET(INDIRECT("'الرئيسية'!A"&amp;$K$3),RR-1,CC)))</f>
        <v/>
      </c>
      <c r="G485" s="50" t="str">
        <f ca="1">IF(RR&gt;$L$3,"",OFFSET(INDIRECT("'الرئيسية'!A"&amp;$K$3),RR-1,CC))</f>
        <v/>
      </c>
      <c r="H485" s="50" t="str">
        <f ca="1">IF(RR&gt;$L$3,"",OFFSET(INDIRECT("'الرئيسية'!A"&amp;$K$3),RR-1,CC))</f>
        <v/>
      </c>
      <c r="I485" s="51" t="str">
        <f t="shared" ca="1" si="7"/>
        <v/>
      </c>
    </row>
    <row r="486" spans="2:9" ht="21.95" customHeight="1">
      <c r="B486" s="47" t="str">
        <f ca="1">IF(C486="","",COUNTA($C$14:C486))</f>
        <v/>
      </c>
      <c r="C486" s="48" t="str">
        <f ca="1">IF(RR&gt;$L$3,"",OFFSET(INDIRECT("'الرئيسية'!A"&amp;$K$3),RR-1,CC))</f>
        <v/>
      </c>
      <c r="D486" s="71" t="str">
        <f ca="1">IF(RR&gt;$L$3,"",OFFSET(INDIRECT("'الرئيسية'!A"&amp;$K$3),RR-1,CC))</f>
        <v/>
      </c>
      <c r="E486" s="71"/>
      <c r="F486" s="49" t="str">
        <f ca="1">IF(IF(RR&gt;$L$3,"",OFFSET(INDIRECT("'الرئيسية'!A"&amp;$K$3),RR-1,CC))=0,"",IF(RR&gt;$L$3,"",OFFSET(INDIRECT("'الرئيسية'!A"&amp;$K$3),RR-1,CC)))</f>
        <v/>
      </c>
      <c r="G486" s="50" t="str">
        <f ca="1">IF(RR&gt;$L$3,"",OFFSET(INDIRECT("'الرئيسية'!A"&amp;$K$3),RR-1,CC))</f>
        <v/>
      </c>
      <c r="H486" s="50" t="str">
        <f ca="1">IF(RR&gt;$L$3,"",OFFSET(INDIRECT("'الرئيسية'!A"&amp;$K$3),RR-1,CC))</f>
        <v/>
      </c>
      <c r="I486" s="51" t="str">
        <f t="shared" ca="1" si="7"/>
        <v/>
      </c>
    </row>
    <row r="487" spans="2:9" ht="21.95" customHeight="1">
      <c r="B487" s="47" t="str">
        <f ca="1">IF(C487="","",COUNTA($C$14:C487))</f>
        <v/>
      </c>
      <c r="C487" s="48" t="str">
        <f ca="1">IF(RR&gt;$L$3,"",OFFSET(INDIRECT("'الرئيسية'!A"&amp;$K$3),RR-1,CC))</f>
        <v/>
      </c>
      <c r="D487" s="71" t="str">
        <f ca="1">IF(RR&gt;$L$3,"",OFFSET(INDIRECT("'الرئيسية'!A"&amp;$K$3),RR-1,CC))</f>
        <v/>
      </c>
      <c r="E487" s="71"/>
      <c r="F487" s="49" t="str">
        <f ca="1">IF(IF(RR&gt;$L$3,"",OFFSET(INDIRECT("'الرئيسية'!A"&amp;$K$3),RR-1,CC))=0,"",IF(RR&gt;$L$3,"",OFFSET(INDIRECT("'الرئيسية'!A"&amp;$K$3),RR-1,CC)))</f>
        <v/>
      </c>
      <c r="G487" s="50" t="str">
        <f ca="1">IF(RR&gt;$L$3,"",OFFSET(INDIRECT("'الرئيسية'!A"&amp;$K$3),RR-1,CC))</f>
        <v/>
      </c>
      <c r="H487" s="50" t="str">
        <f ca="1">IF(RR&gt;$L$3,"",OFFSET(INDIRECT("'الرئيسية'!A"&amp;$K$3),RR-1,CC))</f>
        <v/>
      </c>
      <c r="I487" s="51" t="str">
        <f t="shared" ca="1" si="7"/>
        <v/>
      </c>
    </row>
    <row r="488" spans="2:9" ht="21.95" customHeight="1">
      <c r="B488" s="47" t="str">
        <f ca="1">IF(C488="","",COUNTA($C$14:C488))</f>
        <v/>
      </c>
      <c r="C488" s="48" t="str">
        <f ca="1">IF(RR&gt;$L$3,"",OFFSET(INDIRECT("'الرئيسية'!A"&amp;$K$3),RR-1,CC))</f>
        <v/>
      </c>
      <c r="D488" s="71" t="str">
        <f ca="1">IF(RR&gt;$L$3,"",OFFSET(INDIRECT("'الرئيسية'!A"&amp;$K$3),RR-1,CC))</f>
        <v/>
      </c>
      <c r="E488" s="71"/>
      <c r="F488" s="49" t="str">
        <f ca="1">IF(IF(RR&gt;$L$3,"",OFFSET(INDIRECT("'الرئيسية'!A"&amp;$K$3),RR-1,CC))=0,"",IF(RR&gt;$L$3,"",OFFSET(INDIRECT("'الرئيسية'!A"&amp;$K$3),RR-1,CC)))</f>
        <v/>
      </c>
      <c r="G488" s="50" t="str">
        <f ca="1">IF(RR&gt;$L$3,"",OFFSET(INDIRECT("'الرئيسية'!A"&amp;$K$3),RR-1,CC))</f>
        <v/>
      </c>
      <c r="H488" s="50" t="str">
        <f ca="1">IF(RR&gt;$L$3,"",OFFSET(INDIRECT("'الرئيسية'!A"&amp;$K$3),RR-1,CC))</f>
        <v/>
      </c>
      <c r="I488" s="51" t="str">
        <f t="shared" ca="1" si="7"/>
        <v/>
      </c>
    </row>
    <row r="489" spans="2:9" ht="21.95" customHeight="1">
      <c r="B489" s="47" t="str">
        <f ca="1">IF(C489="","",COUNTA($C$14:C489))</f>
        <v/>
      </c>
      <c r="C489" s="48" t="str">
        <f ca="1">IF(RR&gt;$L$3,"",OFFSET(INDIRECT("'الرئيسية'!A"&amp;$K$3),RR-1,CC))</f>
        <v/>
      </c>
      <c r="D489" s="71" t="str">
        <f ca="1">IF(RR&gt;$L$3,"",OFFSET(INDIRECT("'الرئيسية'!A"&amp;$K$3),RR-1,CC))</f>
        <v/>
      </c>
      <c r="E489" s="71"/>
      <c r="F489" s="49" t="str">
        <f ca="1">IF(IF(RR&gt;$L$3,"",OFFSET(INDIRECT("'الرئيسية'!A"&amp;$K$3),RR-1,CC))=0,"",IF(RR&gt;$L$3,"",OFFSET(INDIRECT("'الرئيسية'!A"&amp;$K$3),RR-1,CC)))</f>
        <v/>
      </c>
      <c r="G489" s="50" t="str">
        <f ca="1">IF(RR&gt;$L$3,"",OFFSET(INDIRECT("'الرئيسية'!A"&amp;$K$3),RR-1,CC))</f>
        <v/>
      </c>
      <c r="H489" s="50" t="str">
        <f ca="1">IF(RR&gt;$L$3,"",OFFSET(INDIRECT("'الرئيسية'!A"&amp;$K$3),RR-1,CC))</f>
        <v/>
      </c>
      <c r="I489" s="51" t="str">
        <f t="shared" ca="1" si="7"/>
        <v/>
      </c>
    </row>
    <row r="490" spans="2:9" ht="21.95" customHeight="1">
      <c r="B490" s="47" t="str">
        <f ca="1">IF(C490="","",COUNTA($C$14:C490))</f>
        <v/>
      </c>
      <c r="C490" s="48" t="str">
        <f ca="1">IF(RR&gt;$L$3,"",OFFSET(INDIRECT("'الرئيسية'!A"&amp;$K$3),RR-1,CC))</f>
        <v/>
      </c>
      <c r="D490" s="71" t="str">
        <f ca="1">IF(RR&gt;$L$3,"",OFFSET(INDIRECT("'الرئيسية'!A"&amp;$K$3),RR-1,CC))</f>
        <v/>
      </c>
      <c r="E490" s="71"/>
      <c r="F490" s="49" t="str">
        <f ca="1">IF(IF(RR&gt;$L$3,"",OFFSET(INDIRECT("'الرئيسية'!A"&amp;$K$3),RR-1,CC))=0,"",IF(RR&gt;$L$3,"",OFFSET(INDIRECT("'الرئيسية'!A"&amp;$K$3),RR-1,CC)))</f>
        <v/>
      </c>
      <c r="G490" s="50" t="str">
        <f ca="1">IF(RR&gt;$L$3,"",OFFSET(INDIRECT("'الرئيسية'!A"&amp;$K$3),RR-1,CC))</f>
        <v/>
      </c>
      <c r="H490" s="50" t="str">
        <f ca="1">IF(RR&gt;$L$3,"",OFFSET(INDIRECT("'الرئيسية'!A"&amp;$K$3),RR-1,CC))</f>
        <v/>
      </c>
      <c r="I490" s="51" t="str">
        <f t="shared" ca="1" si="7"/>
        <v/>
      </c>
    </row>
    <row r="491" spans="2:9" ht="21.95" customHeight="1">
      <c r="B491" s="47" t="str">
        <f ca="1">IF(C491="","",COUNTA($C$14:C491))</f>
        <v/>
      </c>
      <c r="C491" s="48" t="str">
        <f ca="1">IF(RR&gt;$L$3,"",OFFSET(INDIRECT("'الرئيسية'!A"&amp;$K$3),RR-1,CC))</f>
        <v/>
      </c>
      <c r="D491" s="71" t="str">
        <f ca="1">IF(RR&gt;$L$3,"",OFFSET(INDIRECT("'الرئيسية'!A"&amp;$K$3),RR-1,CC))</f>
        <v/>
      </c>
      <c r="E491" s="71"/>
      <c r="F491" s="49" t="str">
        <f ca="1">IF(IF(RR&gt;$L$3,"",OFFSET(INDIRECT("'الرئيسية'!A"&amp;$K$3),RR-1,CC))=0,"",IF(RR&gt;$L$3,"",OFFSET(INDIRECT("'الرئيسية'!A"&amp;$K$3),RR-1,CC)))</f>
        <v/>
      </c>
      <c r="G491" s="50" t="str">
        <f ca="1">IF(RR&gt;$L$3,"",OFFSET(INDIRECT("'الرئيسية'!A"&amp;$K$3),RR-1,CC))</f>
        <v/>
      </c>
      <c r="H491" s="50" t="str">
        <f ca="1">IF(RR&gt;$L$3,"",OFFSET(INDIRECT("'الرئيسية'!A"&amp;$K$3),RR-1,CC))</f>
        <v/>
      </c>
      <c r="I491" s="51" t="str">
        <f t="shared" ca="1" si="7"/>
        <v/>
      </c>
    </row>
    <row r="492" spans="2:9" ht="21.95" customHeight="1">
      <c r="B492" s="47" t="str">
        <f ca="1">IF(C492="","",COUNTA($C$14:C492))</f>
        <v/>
      </c>
      <c r="C492" s="48" t="str">
        <f ca="1">IF(RR&gt;$L$3,"",OFFSET(INDIRECT("'الرئيسية'!A"&amp;$K$3),RR-1,CC))</f>
        <v/>
      </c>
      <c r="D492" s="71" t="str">
        <f ca="1">IF(RR&gt;$L$3,"",OFFSET(INDIRECT("'الرئيسية'!A"&amp;$K$3),RR-1,CC))</f>
        <v/>
      </c>
      <c r="E492" s="71"/>
      <c r="F492" s="49" t="str">
        <f ca="1">IF(IF(RR&gt;$L$3,"",OFFSET(INDIRECT("'الرئيسية'!A"&amp;$K$3),RR-1,CC))=0,"",IF(RR&gt;$L$3,"",OFFSET(INDIRECT("'الرئيسية'!A"&amp;$K$3),RR-1,CC)))</f>
        <v/>
      </c>
      <c r="G492" s="50" t="str">
        <f ca="1">IF(RR&gt;$L$3,"",OFFSET(INDIRECT("'الرئيسية'!A"&amp;$K$3),RR-1,CC))</f>
        <v/>
      </c>
      <c r="H492" s="50" t="str">
        <f ca="1">IF(RR&gt;$L$3,"",OFFSET(INDIRECT("'الرئيسية'!A"&amp;$K$3),RR-1,CC))</f>
        <v/>
      </c>
      <c r="I492" s="51" t="str">
        <f t="shared" ca="1" si="7"/>
        <v/>
      </c>
    </row>
    <row r="493" spans="2:9" ht="21.95" customHeight="1">
      <c r="B493" s="47" t="str">
        <f ca="1">IF(C493="","",COUNTA($C$14:C493))</f>
        <v/>
      </c>
      <c r="C493" s="48" t="str">
        <f ca="1">IF(RR&gt;$L$3,"",OFFSET(INDIRECT("'الرئيسية'!A"&amp;$K$3),RR-1,CC))</f>
        <v/>
      </c>
      <c r="D493" s="71" t="str">
        <f ca="1">IF(RR&gt;$L$3,"",OFFSET(INDIRECT("'الرئيسية'!A"&amp;$K$3),RR-1,CC))</f>
        <v/>
      </c>
      <c r="E493" s="71"/>
      <c r="F493" s="49" t="str">
        <f ca="1">IF(IF(RR&gt;$L$3,"",OFFSET(INDIRECT("'الرئيسية'!A"&amp;$K$3),RR-1,CC))=0,"",IF(RR&gt;$L$3,"",OFFSET(INDIRECT("'الرئيسية'!A"&amp;$K$3),RR-1,CC)))</f>
        <v/>
      </c>
      <c r="G493" s="50" t="str">
        <f ca="1">IF(RR&gt;$L$3,"",OFFSET(INDIRECT("'الرئيسية'!A"&amp;$K$3),RR-1,CC))</f>
        <v/>
      </c>
      <c r="H493" s="50" t="str">
        <f ca="1">IF(RR&gt;$L$3,"",OFFSET(INDIRECT("'الرئيسية'!A"&amp;$K$3),RR-1,CC))</f>
        <v/>
      </c>
      <c r="I493" s="51" t="str">
        <f t="shared" ca="1" si="7"/>
        <v/>
      </c>
    </row>
    <row r="494" spans="2:9" ht="21.95" customHeight="1">
      <c r="B494" s="47" t="str">
        <f ca="1">IF(C494="","",COUNTA($C$14:C494))</f>
        <v/>
      </c>
      <c r="C494" s="48" t="str">
        <f ca="1">IF(RR&gt;$L$3,"",OFFSET(INDIRECT("'الرئيسية'!A"&amp;$K$3),RR-1,CC))</f>
        <v/>
      </c>
      <c r="D494" s="71" t="str">
        <f ca="1">IF(RR&gt;$L$3,"",OFFSET(INDIRECT("'الرئيسية'!A"&amp;$K$3),RR-1,CC))</f>
        <v/>
      </c>
      <c r="E494" s="71"/>
      <c r="F494" s="49" t="str">
        <f ca="1">IF(IF(RR&gt;$L$3,"",OFFSET(INDIRECT("'الرئيسية'!A"&amp;$K$3),RR-1,CC))=0,"",IF(RR&gt;$L$3,"",OFFSET(INDIRECT("'الرئيسية'!A"&amp;$K$3),RR-1,CC)))</f>
        <v/>
      </c>
      <c r="G494" s="50" t="str">
        <f ca="1">IF(RR&gt;$L$3,"",OFFSET(INDIRECT("'الرئيسية'!A"&amp;$K$3),RR-1,CC))</f>
        <v/>
      </c>
      <c r="H494" s="50" t="str">
        <f ca="1">IF(RR&gt;$L$3,"",OFFSET(INDIRECT("'الرئيسية'!A"&amp;$K$3),RR-1,CC))</f>
        <v/>
      </c>
      <c r="I494" s="51" t="str">
        <f t="shared" ca="1" si="7"/>
        <v/>
      </c>
    </row>
    <row r="495" spans="2:9" ht="21.95" customHeight="1">
      <c r="B495" s="47" t="str">
        <f ca="1">IF(C495="","",COUNTA($C$14:C495))</f>
        <v/>
      </c>
      <c r="C495" s="48" t="str">
        <f ca="1">IF(RR&gt;$L$3,"",OFFSET(INDIRECT("'الرئيسية'!A"&amp;$K$3),RR-1,CC))</f>
        <v/>
      </c>
      <c r="D495" s="71" t="str">
        <f ca="1">IF(RR&gt;$L$3,"",OFFSET(INDIRECT("'الرئيسية'!A"&amp;$K$3),RR-1,CC))</f>
        <v/>
      </c>
      <c r="E495" s="71"/>
      <c r="F495" s="49" t="str">
        <f ca="1">IF(IF(RR&gt;$L$3,"",OFFSET(INDIRECT("'الرئيسية'!A"&amp;$K$3),RR-1,CC))=0,"",IF(RR&gt;$L$3,"",OFFSET(INDIRECT("'الرئيسية'!A"&amp;$K$3),RR-1,CC)))</f>
        <v/>
      </c>
      <c r="G495" s="50" t="str">
        <f ca="1">IF(RR&gt;$L$3,"",OFFSET(INDIRECT("'الرئيسية'!A"&amp;$K$3),RR-1,CC))</f>
        <v/>
      </c>
      <c r="H495" s="50" t="str">
        <f ca="1">IF(RR&gt;$L$3,"",OFFSET(INDIRECT("'الرئيسية'!A"&amp;$K$3),RR-1,CC))</f>
        <v/>
      </c>
      <c r="I495" s="51" t="str">
        <f t="shared" ca="1" si="7"/>
        <v/>
      </c>
    </row>
    <row r="496" spans="2:9" ht="21.95" customHeight="1">
      <c r="B496" s="47" t="str">
        <f ca="1">IF(C496="","",COUNTA($C$14:C496))</f>
        <v/>
      </c>
      <c r="C496" s="48" t="str">
        <f ca="1">IF(RR&gt;$L$3,"",OFFSET(INDIRECT("'الرئيسية'!A"&amp;$K$3),RR-1,CC))</f>
        <v/>
      </c>
      <c r="D496" s="71" t="str">
        <f ca="1">IF(RR&gt;$L$3,"",OFFSET(INDIRECT("'الرئيسية'!A"&amp;$K$3),RR-1,CC))</f>
        <v/>
      </c>
      <c r="E496" s="71"/>
      <c r="F496" s="49" t="str">
        <f ca="1">IF(IF(RR&gt;$L$3,"",OFFSET(INDIRECT("'الرئيسية'!A"&amp;$K$3),RR-1,CC))=0,"",IF(RR&gt;$L$3,"",OFFSET(INDIRECT("'الرئيسية'!A"&amp;$K$3),RR-1,CC)))</f>
        <v/>
      </c>
      <c r="G496" s="50" t="str">
        <f ca="1">IF(RR&gt;$L$3,"",OFFSET(INDIRECT("'الرئيسية'!A"&amp;$K$3),RR-1,CC))</f>
        <v/>
      </c>
      <c r="H496" s="50" t="str">
        <f ca="1">IF(RR&gt;$L$3,"",OFFSET(INDIRECT("'الرئيسية'!A"&amp;$K$3),RR-1,CC))</f>
        <v/>
      </c>
      <c r="I496" s="51" t="str">
        <f t="shared" ca="1" si="7"/>
        <v/>
      </c>
    </row>
    <row r="497" spans="2:9" ht="21.95" customHeight="1">
      <c r="B497" s="47" t="str">
        <f ca="1">IF(C497="","",COUNTA($C$14:C497))</f>
        <v/>
      </c>
      <c r="C497" s="48" t="str">
        <f ca="1">IF(RR&gt;$L$3,"",OFFSET(INDIRECT("'الرئيسية'!A"&amp;$K$3),RR-1,CC))</f>
        <v/>
      </c>
      <c r="D497" s="71" t="str">
        <f ca="1">IF(RR&gt;$L$3,"",OFFSET(INDIRECT("'الرئيسية'!A"&amp;$K$3),RR-1,CC))</f>
        <v/>
      </c>
      <c r="E497" s="71"/>
      <c r="F497" s="49" t="str">
        <f ca="1">IF(IF(RR&gt;$L$3,"",OFFSET(INDIRECT("'الرئيسية'!A"&amp;$K$3),RR-1,CC))=0,"",IF(RR&gt;$L$3,"",OFFSET(INDIRECT("'الرئيسية'!A"&amp;$K$3),RR-1,CC)))</f>
        <v/>
      </c>
      <c r="G497" s="50" t="str">
        <f ca="1">IF(RR&gt;$L$3,"",OFFSET(INDIRECT("'الرئيسية'!A"&amp;$K$3),RR-1,CC))</f>
        <v/>
      </c>
      <c r="H497" s="50" t="str">
        <f ca="1">IF(RR&gt;$L$3,"",OFFSET(INDIRECT("'الرئيسية'!A"&amp;$K$3),RR-1,CC))</f>
        <v/>
      </c>
      <c r="I497" s="51" t="str">
        <f t="shared" ca="1" si="7"/>
        <v/>
      </c>
    </row>
    <row r="498" spans="2:9" ht="21.95" customHeight="1">
      <c r="B498" s="47" t="str">
        <f ca="1">IF(C498="","",COUNTA($C$14:C498))</f>
        <v/>
      </c>
      <c r="C498" s="48" t="str">
        <f ca="1">IF(RR&gt;$L$3,"",OFFSET(INDIRECT("'الرئيسية'!A"&amp;$K$3),RR-1,CC))</f>
        <v/>
      </c>
      <c r="D498" s="71" t="str">
        <f ca="1">IF(RR&gt;$L$3,"",OFFSET(INDIRECT("'الرئيسية'!A"&amp;$K$3),RR-1,CC))</f>
        <v/>
      </c>
      <c r="E498" s="71"/>
      <c r="F498" s="49" t="str">
        <f ca="1">IF(IF(RR&gt;$L$3,"",OFFSET(INDIRECT("'الرئيسية'!A"&amp;$K$3),RR-1,CC))=0,"",IF(RR&gt;$L$3,"",OFFSET(INDIRECT("'الرئيسية'!A"&amp;$K$3),RR-1,CC)))</f>
        <v/>
      </c>
      <c r="G498" s="50" t="str">
        <f ca="1">IF(RR&gt;$L$3,"",OFFSET(INDIRECT("'الرئيسية'!A"&amp;$K$3),RR-1,CC))</f>
        <v/>
      </c>
      <c r="H498" s="50" t="str">
        <f ca="1">IF(RR&gt;$L$3,"",OFFSET(INDIRECT("'الرئيسية'!A"&amp;$K$3),RR-1,CC))</f>
        <v/>
      </c>
      <c r="I498" s="51" t="str">
        <f t="shared" ca="1" si="7"/>
        <v/>
      </c>
    </row>
    <row r="499" spans="2:9" ht="21.95" customHeight="1">
      <c r="B499" s="47" t="str">
        <f ca="1">IF(C499="","",COUNTA($C$14:C499))</f>
        <v/>
      </c>
      <c r="C499" s="48" t="str">
        <f ca="1">IF(RR&gt;$L$3,"",OFFSET(INDIRECT("'الرئيسية'!A"&amp;$K$3),RR-1,CC))</f>
        <v/>
      </c>
      <c r="D499" s="71" t="str">
        <f ca="1">IF(RR&gt;$L$3,"",OFFSET(INDIRECT("'الرئيسية'!A"&amp;$K$3),RR-1,CC))</f>
        <v/>
      </c>
      <c r="E499" s="71"/>
      <c r="F499" s="49" t="str">
        <f ca="1">IF(IF(RR&gt;$L$3,"",OFFSET(INDIRECT("'الرئيسية'!A"&amp;$K$3),RR-1,CC))=0,"",IF(RR&gt;$L$3,"",OFFSET(INDIRECT("'الرئيسية'!A"&amp;$K$3),RR-1,CC)))</f>
        <v/>
      </c>
      <c r="G499" s="50" t="str">
        <f ca="1">IF(RR&gt;$L$3,"",OFFSET(INDIRECT("'الرئيسية'!A"&amp;$K$3),RR-1,CC))</f>
        <v/>
      </c>
      <c r="H499" s="50" t="str">
        <f ca="1">IF(RR&gt;$L$3,"",OFFSET(INDIRECT("'الرئيسية'!A"&amp;$K$3),RR-1,CC))</f>
        <v/>
      </c>
      <c r="I499" s="51" t="str">
        <f t="shared" ca="1" si="7"/>
        <v/>
      </c>
    </row>
    <row r="500" spans="2:9" ht="21.95" customHeight="1">
      <c r="B500" s="47" t="str">
        <f ca="1">IF(C500="","",COUNTA($C$14:C500))</f>
        <v/>
      </c>
      <c r="C500" s="48" t="str">
        <f ca="1">IF(RR&gt;$L$3,"",OFFSET(INDIRECT("'الرئيسية'!A"&amp;$K$3),RR-1,CC))</f>
        <v/>
      </c>
      <c r="D500" s="71" t="str">
        <f ca="1">IF(RR&gt;$L$3,"",OFFSET(INDIRECT("'الرئيسية'!A"&amp;$K$3),RR-1,CC))</f>
        <v/>
      </c>
      <c r="E500" s="71"/>
      <c r="F500" s="49" t="str">
        <f ca="1">IF(IF(RR&gt;$L$3,"",OFFSET(INDIRECT("'الرئيسية'!A"&amp;$K$3),RR-1,CC))=0,"",IF(RR&gt;$L$3,"",OFFSET(INDIRECT("'الرئيسية'!A"&amp;$K$3),RR-1,CC)))</f>
        <v/>
      </c>
      <c r="G500" s="50" t="str">
        <f ca="1">IF(RR&gt;$L$3,"",OFFSET(INDIRECT("'الرئيسية'!A"&amp;$K$3),RR-1,CC))</f>
        <v/>
      </c>
      <c r="H500" s="50" t="str">
        <f ca="1">IF(RR&gt;$L$3,"",OFFSET(INDIRECT("'الرئيسية'!A"&amp;$K$3),RR-1,CC))</f>
        <v/>
      </c>
      <c r="I500" s="51" t="str">
        <f t="shared" ca="1" si="7"/>
        <v/>
      </c>
    </row>
    <row r="501" spans="2:9" ht="21.95" customHeight="1">
      <c r="B501" s="47" t="str">
        <f ca="1">IF(C501="","",COUNTA($C$14:C501))</f>
        <v/>
      </c>
      <c r="C501" s="48" t="str">
        <f ca="1">IF(RR&gt;$L$3,"",OFFSET(INDIRECT("'الرئيسية'!A"&amp;$K$3),RR-1,CC))</f>
        <v/>
      </c>
      <c r="D501" s="71" t="str">
        <f ca="1">IF(RR&gt;$L$3,"",OFFSET(INDIRECT("'الرئيسية'!A"&amp;$K$3),RR-1,CC))</f>
        <v/>
      </c>
      <c r="E501" s="71"/>
      <c r="F501" s="49" t="str">
        <f ca="1">IF(IF(RR&gt;$L$3,"",OFFSET(INDIRECT("'الرئيسية'!A"&amp;$K$3),RR-1,CC))=0,"",IF(RR&gt;$L$3,"",OFFSET(INDIRECT("'الرئيسية'!A"&amp;$K$3),RR-1,CC)))</f>
        <v/>
      </c>
      <c r="G501" s="50" t="str">
        <f ca="1">IF(RR&gt;$L$3,"",OFFSET(INDIRECT("'الرئيسية'!A"&amp;$K$3),RR-1,CC))</f>
        <v/>
      </c>
      <c r="H501" s="50" t="str">
        <f ca="1">IF(RR&gt;$L$3,"",OFFSET(INDIRECT("'الرئيسية'!A"&amp;$K$3),RR-1,CC))</f>
        <v/>
      </c>
      <c r="I501" s="51" t="str">
        <f t="shared" ca="1" si="7"/>
        <v/>
      </c>
    </row>
    <row r="502" spans="2:9" ht="21.95" customHeight="1">
      <c r="B502" s="47" t="str">
        <f ca="1">IF(C502="","",COUNTA($C$14:C502))</f>
        <v/>
      </c>
      <c r="C502" s="48" t="str">
        <f ca="1">IF(RR&gt;$L$3,"",OFFSET(INDIRECT("'الرئيسية'!A"&amp;$K$3),RR-1,CC))</f>
        <v/>
      </c>
      <c r="D502" s="71" t="str">
        <f ca="1">IF(RR&gt;$L$3,"",OFFSET(INDIRECT("'الرئيسية'!A"&amp;$K$3),RR-1,CC))</f>
        <v/>
      </c>
      <c r="E502" s="71"/>
      <c r="F502" s="49" t="str">
        <f ca="1">IF(IF(RR&gt;$L$3,"",OFFSET(INDIRECT("'الرئيسية'!A"&amp;$K$3),RR-1,CC))=0,"",IF(RR&gt;$L$3,"",OFFSET(INDIRECT("'الرئيسية'!A"&amp;$K$3),RR-1,CC)))</f>
        <v/>
      </c>
      <c r="G502" s="50" t="str">
        <f ca="1">IF(RR&gt;$L$3,"",OFFSET(INDIRECT("'الرئيسية'!A"&amp;$K$3),RR-1,CC))</f>
        <v/>
      </c>
      <c r="H502" s="50" t="str">
        <f ca="1">IF(RR&gt;$L$3,"",OFFSET(INDIRECT("'الرئيسية'!A"&amp;$K$3),RR-1,CC))</f>
        <v/>
      </c>
      <c r="I502" s="51" t="str">
        <f t="shared" ca="1" si="7"/>
        <v/>
      </c>
    </row>
    <row r="503" spans="2:9" ht="21.95" customHeight="1">
      <c r="B503" s="47" t="str">
        <f ca="1">IF(C503="","",COUNTA($C$14:C503))</f>
        <v/>
      </c>
      <c r="C503" s="48" t="str">
        <f ca="1">IF(RR&gt;$L$3,"",OFFSET(INDIRECT("'الرئيسية'!A"&amp;$K$3),RR-1,CC))</f>
        <v/>
      </c>
      <c r="D503" s="71" t="str">
        <f ca="1">IF(RR&gt;$L$3,"",OFFSET(INDIRECT("'الرئيسية'!A"&amp;$K$3),RR-1,CC))</f>
        <v/>
      </c>
      <c r="E503" s="71"/>
      <c r="F503" s="49" t="str">
        <f ca="1">IF(IF(RR&gt;$L$3,"",OFFSET(INDIRECT("'الرئيسية'!A"&amp;$K$3),RR-1,CC))=0,"",IF(RR&gt;$L$3,"",OFFSET(INDIRECT("'الرئيسية'!A"&amp;$K$3),RR-1,CC)))</f>
        <v/>
      </c>
      <c r="G503" s="50" t="str">
        <f ca="1">IF(RR&gt;$L$3,"",OFFSET(INDIRECT("'الرئيسية'!A"&amp;$K$3),RR-1,CC))</f>
        <v/>
      </c>
      <c r="H503" s="50" t="str">
        <f ca="1">IF(RR&gt;$L$3,"",OFFSET(INDIRECT("'الرئيسية'!A"&amp;$K$3),RR-1,CC))</f>
        <v/>
      </c>
      <c r="I503" s="51" t="str">
        <f t="shared" ca="1" si="7"/>
        <v/>
      </c>
    </row>
    <row r="504" spans="2:9" ht="21.95" customHeight="1">
      <c r="B504" s="47" t="str">
        <f ca="1">IF(C504="","",COUNTA($C$14:C504))</f>
        <v/>
      </c>
      <c r="C504" s="48" t="str">
        <f ca="1">IF(RR&gt;$L$3,"",OFFSET(INDIRECT("'الرئيسية'!A"&amp;$K$3),RR-1,CC))</f>
        <v/>
      </c>
      <c r="D504" s="71" t="str">
        <f ca="1">IF(RR&gt;$L$3,"",OFFSET(INDIRECT("'الرئيسية'!A"&amp;$K$3),RR-1,CC))</f>
        <v/>
      </c>
      <c r="E504" s="71"/>
      <c r="F504" s="49" t="str">
        <f ca="1">IF(IF(RR&gt;$L$3,"",OFFSET(INDIRECT("'الرئيسية'!A"&amp;$K$3),RR-1,CC))=0,"",IF(RR&gt;$L$3,"",OFFSET(INDIRECT("'الرئيسية'!A"&amp;$K$3),RR-1,CC)))</f>
        <v/>
      </c>
      <c r="G504" s="50" t="str">
        <f ca="1">IF(RR&gt;$L$3,"",OFFSET(INDIRECT("'الرئيسية'!A"&amp;$K$3),RR-1,CC))</f>
        <v/>
      </c>
      <c r="H504" s="50" t="str">
        <f ca="1">IF(RR&gt;$L$3,"",OFFSET(INDIRECT("'الرئيسية'!A"&amp;$K$3),RR-1,CC))</f>
        <v/>
      </c>
      <c r="I504" s="51" t="str">
        <f t="shared" ca="1" si="7"/>
        <v/>
      </c>
    </row>
    <row r="505" spans="2:9" ht="21.95" customHeight="1">
      <c r="B505" s="47" t="str">
        <f ca="1">IF(C505="","",COUNTA($C$14:C505))</f>
        <v/>
      </c>
      <c r="C505" s="48" t="str">
        <f ca="1">IF(RR&gt;$L$3,"",OFFSET(INDIRECT("'الرئيسية'!A"&amp;$K$3),RR-1,CC))</f>
        <v/>
      </c>
      <c r="D505" s="71" t="str">
        <f ca="1">IF(RR&gt;$L$3,"",OFFSET(INDIRECT("'الرئيسية'!A"&amp;$K$3),RR-1,CC))</f>
        <v/>
      </c>
      <c r="E505" s="71"/>
      <c r="F505" s="49" t="str">
        <f ca="1">IF(IF(RR&gt;$L$3,"",OFFSET(INDIRECT("'الرئيسية'!A"&amp;$K$3),RR-1,CC))=0,"",IF(RR&gt;$L$3,"",OFFSET(INDIRECT("'الرئيسية'!A"&amp;$K$3),RR-1,CC)))</f>
        <v/>
      </c>
      <c r="G505" s="50" t="str">
        <f ca="1">IF(RR&gt;$L$3,"",OFFSET(INDIRECT("'الرئيسية'!A"&amp;$K$3),RR-1,CC))</f>
        <v/>
      </c>
      <c r="H505" s="50" t="str">
        <f ca="1">IF(RR&gt;$L$3,"",OFFSET(INDIRECT("'الرئيسية'!A"&amp;$K$3),RR-1,CC))</f>
        <v/>
      </c>
      <c r="I505" s="51" t="str">
        <f t="shared" ca="1" si="7"/>
        <v/>
      </c>
    </row>
    <row r="506" spans="2:9" ht="21.95" customHeight="1">
      <c r="B506" s="47" t="str">
        <f ca="1">IF(C506="","",COUNTA($C$14:C506))</f>
        <v/>
      </c>
      <c r="C506" s="48" t="str">
        <f ca="1">IF(RR&gt;$L$3,"",OFFSET(INDIRECT("'الرئيسية'!A"&amp;$K$3),RR-1,CC))</f>
        <v/>
      </c>
      <c r="D506" s="71" t="str">
        <f ca="1">IF(RR&gt;$L$3,"",OFFSET(INDIRECT("'الرئيسية'!A"&amp;$K$3),RR-1,CC))</f>
        <v/>
      </c>
      <c r="E506" s="71"/>
      <c r="F506" s="49" t="str">
        <f ca="1">IF(IF(RR&gt;$L$3,"",OFFSET(INDIRECT("'الرئيسية'!A"&amp;$K$3),RR-1,CC))=0,"",IF(RR&gt;$L$3,"",OFFSET(INDIRECT("'الرئيسية'!A"&amp;$K$3),RR-1,CC)))</f>
        <v/>
      </c>
      <c r="G506" s="50" t="str">
        <f ca="1">IF(RR&gt;$L$3,"",OFFSET(INDIRECT("'الرئيسية'!A"&amp;$K$3),RR-1,CC))</f>
        <v/>
      </c>
      <c r="H506" s="50" t="str">
        <f ca="1">IF(RR&gt;$L$3,"",OFFSET(INDIRECT("'الرئيسية'!A"&amp;$K$3),RR-1,CC))</f>
        <v/>
      </c>
      <c r="I506" s="51" t="str">
        <f t="shared" ca="1" si="7"/>
        <v/>
      </c>
    </row>
    <row r="507" spans="2:9" ht="21.95" customHeight="1">
      <c r="B507" s="47" t="str">
        <f ca="1">IF(C507="","",COUNTA($C$14:C507))</f>
        <v/>
      </c>
      <c r="C507" s="48" t="str">
        <f ca="1">IF(RR&gt;$L$3,"",OFFSET(INDIRECT("'الرئيسية'!A"&amp;$K$3),RR-1,CC))</f>
        <v/>
      </c>
      <c r="D507" s="71" t="str">
        <f ca="1">IF(RR&gt;$L$3,"",OFFSET(INDIRECT("'الرئيسية'!A"&amp;$K$3),RR-1,CC))</f>
        <v/>
      </c>
      <c r="E507" s="71"/>
      <c r="F507" s="49" t="str">
        <f ca="1">IF(IF(RR&gt;$L$3,"",OFFSET(INDIRECT("'الرئيسية'!A"&amp;$K$3),RR-1,CC))=0,"",IF(RR&gt;$L$3,"",OFFSET(INDIRECT("'الرئيسية'!A"&amp;$K$3),RR-1,CC)))</f>
        <v/>
      </c>
      <c r="G507" s="50" t="str">
        <f ca="1">IF(RR&gt;$L$3,"",OFFSET(INDIRECT("'الرئيسية'!A"&amp;$K$3),RR-1,CC))</f>
        <v/>
      </c>
      <c r="H507" s="50" t="str">
        <f ca="1">IF(RR&gt;$L$3,"",OFFSET(INDIRECT("'الرئيسية'!A"&amp;$K$3),RR-1,CC))</f>
        <v/>
      </c>
      <c r="I507" s="51" t="str">
        <f t="shared" ca="1" si="7"/>
        <v/>
      </c>
    </row>
    <row r="508" spans="2:9" ht="21.95" customHeight="1">
      <c r="B508" s="47" t="str">
        <f ca="1">IF(C508="","",COUNTA($C$14:C508))</f>
        <v/>
      </c>
      <c r="C508" s="48" t="str">
        <f ca="1">IF(RR&gt;$L$3,"",OFFSET(INDIRECT("'الرئيسية'!A"&amp;$K$3),RR-1,CC))</f>
        <v/>
      </c>
      <c r="D508" s="71" t="str">
        <f ca="1">IF(RR&gt;$L$3,"",OFFSET(INDIRECT("'الرئيسية'!A"&amp;$K$3),RR-1,CC))</f>
        <v/>
      </c>
      <c r="E508" s="71"/>
      <c r="F508" s="49" t="str">
        <f ca="1">IF(IF(RR&gt;$L$3,"",OFFSET(INDIRECT("'الرئيسية'!A"&amp;$K$3),RR-1,CC))=0,"",IF(RR&gt;$L$3,"",OFFSET(INDIRECT("'الرئيسية'!A"&amp;$K$3),RR-1,CC)))</f>
        <v/>
      </c>
      <c r="G508" s="50" t="str">
        <f ca="1">IF(RR&gt;$L$3,"",OFFSET(INDIRECT("'الرئيسية'!A"&amp;$K$3),RR-1,CC))</f>
        <v/>
      </c>
      <c r="H508" s="50" t="str">
        <f ca="1">IF(RR&gt;$L$3,"",OFFSET(INDIRECT("'الرئيسية'!A"&amp;$K$3),RR-1,CC))</f>
        <v/>
      </c>
      <c r="I508" s="51" t="str">
        <f t="shared" ca="1" si="7"/>
        <v/>
      </c>
    </row>
    <row r="509" spans="2:9" ht="21.95" customHeight="1">
      <c r="B509" s="47" t="str">
        <f ca="1">IF(C509="","",COUNTA($C$14:C509))</f>
        <v/>
      </c>
      <c r="C509" s="48" t="str">
        <f ca="1">IF(RR&gt;$L$3,"",OFFSET(INDIRECT("'الرئيسية'!A"&amp;$K$3),RR-1,CC))</f>
        <v/>
      </c>
      <c r="D509" s="71" t="str">
        <f ca="1">IF(RR&gt;$L$3,"",OFFSET(INDIRECT("'الرئيسية'!A"&amp;$K$3),RR-1,CC))</f>
        <v/>
      </c>
      <c r="E509" s="71"/>
      <c r="F509" s="49" t="str">
        <f ca="1">IF(IF(RR&gt;$L$3,"",OFFSET(INDIRECT("'الرئيسية'!A"&amp;$K$3),RR-1,CC))=0,"",IF(RR&gt;$L$3,"",OFFSET(INDIRECT("'الرئيسية'!A"&amp;$K$3),RR-1,CC)))</f>
        <v/>
      </c>
      <c r="G509" s="50" t="str">
        <f ca="1">IF(RR&gt;$L$3,"",OFFSET(INDIRECT("'الرئيسية'!A"&amp;$K$3),RR-1,CC))</f>
        <v/>
      </c>
      <c r="H509" s="50" t="str">
        <f ca="1">IF(RR&gt;$L$3,"",OFFSET(INDIRECT("'الرئيسية'!A"&amp;$K$3),RR-1,CC))</f>
        <v/>
      </c>
      <c r="I509" s="51" t="str">
        <f t="shared" ca="1" si="7"/>
        <v/>
      </c>
    </row>
    <row r="510" spans="2:9" ht="21.95" customHeight="1">
      <c r="B510" s="47" t="str">
        <f ca="1">IF(C510="","",COUNTA($C$14:C510))</f>
        <v/>
      </c>
      <c r="C510" s="48" t="str">
        <f ca="1">IF(RR&gt;$L$3,"",OFFSET(INDIRECT("'الرئيسية'!A"&amp;$K$3),RR-1,CC))</f>
        <v/>
      </c>
      <c r="D510" s="71" t="str">
        <f ca="1">IF(RR&gt;$L$3,"",OFFSET(INDIRECT("'الرئيسية'!A"&amp;$K$3),RR-1,CC))</f>
        <v/>
      </c>
      <c r="E510" s="71"/>
      <c r="F510" s="49" t="str">
        <f ca="1">IF(IF(RR&gt;$L$3,"",OFFSET(INDIRECT("'الرئيسية'!A"&amp;$K$3),RR-1,CC))=0,"",IF(RR&gt;$L$3,"",OFFSET(INDIRECT("'الرئيسية'!A"&amp;$K$3),RR-1,CC)))</f>
        <v/>
      </c>
      <c r="G510" s="50" t="str">
        <f ca="1">IF(RR&gt;$L$3,"",OFFSET(INDIRECT("'الرئيسية'!A"&amp;$K$3),RR-1,CC))</f>
        <v/>
      </c>
      <c r="H510" s="50" t="str">
        <f ca="1">IF(RR&gt;$L$3,"",OFFSET(INDIRECT("'الرئيسية'!A"&amp;$K$3),RR-1,CC))</f>
        <v/>
      </c>
      <c r="I510" s="51" t="str">
        <f t="shared" ca="1" si="7"/>
        <v/>
      </c>
    </row>
    <row r="511" spans="2:9" ht="21.95" customHeight="1">
      <c r="B511" s="47" t="str">
        <f ca="1">IF(C511="","",COUNTA($C$14:C511))</f>
        <v/>
      </c>
      <c r="C511" s="48" t="str">
        <f ca="1">IF(RR&gt;$L$3,"",OFFSET(INDIRECT("'الرئيسية'!A"&amp;$K$3),RR-1,CC))</f>
        <v/>
      </c>
      <c r="D511" s="71" t="str">
        <f ca="1">IF(RR&gt;$L$3,"",OFFSET(INDIRECT("'الرئيسية'!A"&amp;$K$3),RR-1,CC))</f>
        <v/>
      </c>
      <c r="E511" s="71"/>
      <c r="F511" s="49" t="str">
        <f ca="1">IF(IF(RR&gt;$L$3,"",OFFSET(INDIRECT("'الرئيسية'!A"&amp;$K$3),RR-1,CC))=0,"",IF(RR&gt;$L$3,"",OFFSET(INDIRECT("'الرئيسية'!A"&amp;$K$3),RR-1,CC)))</f>
        <v/>
      </c>
      <c r="G511" s="50" t="str">
        <f ca="1">IF(RR&gt;$L$3,"",OFFSET(INDIRECT("'الرئيسية'!A"&amp;$K$3),RR-1,CC))</f>
        <v/>
      </c>
      <c r="H511" s="50" t="str">
        <f ca="1">IF(RR&gt;$L$3,"",OFFSET(INDIRECT("'الرئيسية'!A"&amp;$K$3),RR-1,CC))</f>
        <v/>
      </c>
      <c r="I511" s="51" t="str">
        <f t="shared" ca="1" si="7"/>
        <v/>
      </c>
    </row>
    <row r="512" spans="2:9" ht="21.95" customHeight="1">
      <c r="B512" s="47" t="str">
        <f ca="1">IF(C512="","",COUNTA($C$14:C512))</f>
        <v/>
      </c>
      <c r="C512" s="48" t="str">
        <f ca="1">IF(RR&gt;$L$3,"",OFFSET(INDIRECT("'الرئيسية'!A"&amp;$K$3),RR-1,CC))</f>
        <v/>
      </c>
      <c r="D512" s="71" t="str">
        <f ca="1">IF(RR&gt;$L$3,"",OFFSET(INDIRECT("'الرئيسية'!A"&amp;$K$3),RR-1,CC))</f>
        <v/>
      </c>
      <c r="E512" s="71"/>
      <c r="F512" s="49" t="str">
        <f ca="1">IF(IF(RR&gt;$L$3,"",OFFSET(INDIRECT("'الرئيسية'!A"&amp;$K$3),RR-1,CC))=0,"",IF(RR&gt;$L$3,"",OFFSET(INDIRECT("'الرئيسية'!A"&amp;$K$3),RR-1,CC)))</f>
        <v/>
      </c>
      <c r="G512" s="50" t="str">
        <f ca="1">IF(RR&gt;$L$3,"",OFFSET(INDIRECT("'الرئيسية'!A"&amp;$K$3),RR-1,CC))</f>
        <v/>
      </c>
      <c r="H512" s="50" t="str">
        <f ca="1">IF(RR&gt;$L$3,"",OFFSET(INDIRECT("'الرئيسية'!A"&amp;$K$3),RR-1,CC))</f>
        <v/>
      </c>
      <c r="I512" s="51" t="str">
        <f t="shared" ca="1" si="7"/>
        <v/>
      </c>
    </row>
    <row r="513" spans="2:9" ht="21.95" customHeight="1">
      <c r="B513" s="47" t="str">
        <f ca="1">IF(C513="","",COUNTA($C$14:C513))</f>
        <v/>
      </c>
      <c r="C513" s="48" t="str">
        <f ca="1">IF(RR&gt;$L$3,"",OFFSET(INDIRECT("'الرئيسية'!A"&amp;$K$3),RR-1,CC))</f>
        <v/>
      </c>
      <c r="D513" s="71" t="str">
        <f ca="1">IF(RR&gt;$L$3,"",OFFSET(INDIRECT("'الرئيسية'!A"&amp;$K$3),RR-1,CC))</f>
        <v/>
      </c>
      <c r="E513" s="71"/>
      <c r="F513" s="49" t="str">
        <f ca="1">IF(IF(RR&gt;$L$3,"",OFFSET(INDIRECT("'الرئيسية'!A"&amp;$K$3),RR-1,CC))=0,"",IF(RR&gt;$L$3,"",OFFSET(INDIRECT("'الرئيسية'!A"&amp;$K$3),RR-1,CC)))</f>
        <v/>
      </c>
      <c r="G513" s="50" t="str">
        <f ca="1">IF(RR&gt;$L$3,"",OFFSET(INDIRECT("'الرئيسية'!A"&amp;$K$3),RR-1,CC))</f>
        <v/>
      </c>
      <c r="H513" s="50" t="str">
        <f ca="1">IF(RR&gt;$L$3,"",OFFSET(INDIRECT("'الرئيسية'!A"&amp;$K$3),RR-1,CC))</f>
        <v/>
      </c>
      <c r="I513" s="51" t="str">
        <f t="shared" ca="1" si="7"/>
        <v/>
      </c>
    </row>
    <row r="514" spans="2:9" ht="21.95" customHeight="1">
      <c r="B514" s="47" t="str">
        <f ca="1">IF(C514="","",COUNTA($C$14:C514))</f>
        <v/>
      </c>
      <c r="C514" s="48" t="str">
        <f ca="1">IF(RR&gt;$L$3,"",OFFSET(INDIRECT("'الرئيسية'!A"&amp;$K$3),RR-1,CC))</f>
        <v/>
      </c>
      <c r="D514" s="71" t="str">
        <f ca="1">IF(RR&gt;$L$3,"",OFFSET(INDIRECT("'الرئيسية'!A"&amp;$K$3),RR-1,CC))</f>
        <v/>
      </c>
      <c r="E514" s="71"/>
      <c r="F514" s="49" t="str">
        <f ca="1">IF(IF(RR&gt;$L$3,"",OFFSET(INDIRECT("'الرئيسية'!A"&amp;$K$3),RR-1,CC))=0,"",IF(RR&gt;$L$3,"",OFFSET(INDIRECT("'الرئيسية'!A"&amp;$K$3),RR-1,CC)))</f>
        <v/>
      </c>
      <c r="G514" s="50" t="str">
        <f ca="1">IF(RR&gt;$L$3,"",OFFSET(INDIRECT("'الرئيسية'!A"&amp;$K$3),RR-1,CC))</f>
        <v/>
      </c>
      <c r="H514" s="50" t="str">
        <f ca="1">IF(RR&gt;$L$3,"",OFFSET(INDIRECT("'الرئيسية'!A"&amp;$K$3),RR-1,CC))</f>
        <v/>
      </c>
      <c r="I514" s="51" t="str">
        <f t="shared" ca="1" si="7"/>
        <v/>
      </c>
    </row>
    <row r="515" spans="2:9" ht="21.95" customHeight="1">
      <c r="B515" s="47" t="str">
        <f ca="1">IF(C515="","",COUNTA($C$14:C515))</f>
        <v/>
      </c>
      <c r="C515" s="48" t="str">
        <f ca="1">IF(RR&gt;$L$3,"",OFFSET(INDIRECT("'الرئيسية'!A"&amp;$K$3),RR-1,CC))</f>
        <v/>
      </c>
      <c r="D515" s="71" t="str">
        <f ca="1">IF(RR&gt;$L$3,"",OFFSET(INDIRECT("'الرئيسية'!A"&amp;$K$3),RR-1,CC))</f>
        <v/>
      </c>
      <c r="E515" s="71"/>
      <c r="F515" s="49" t="str">
        <f ca="1">IF(IF(RR&gt;$L$3,"",OFFSET(INDIRECT("'الرئيسية'!A"&amp;$K$3),RR-1,CC))=0,"",IF(RR&gt;$L$3,"",OFFSET(INDIRECT("'الرئيسية'!A"&amp;$K$3),RR-1,CC)))</f>
        <v/>
      </c>
      <c r="G515" s="50" t="str">
        <f ca="1">IF(RR&gt;$L$3,"",OFFSET(INDIRECT("'الرئيسية'!A"&amp;$K$3),RR-1,CC))</f>
        <v/>
      </c>
      <c r="H515" s="50" t="str">
        <f ca="1">IF(RR&gt;$L$3,"",OFFSET(INDIRECT("'الرئيسية'!A"&amp;$K$3),RR-1,CC))</f>
        <v/>
      </c>
      <c r="I515" s="51" t="str">
        <f t="shared" ca="1" si="7"/>
        <v/>
      </c>
    </row>
    <row r="516" spans="2:9" ht="21.95" customHeight="1">
      <c r="B516" s="47" t="str">
        <f ca="1">IF(C516="","",COUNTA($C$14:C516))</f>
        <v/>
      </c>
      <c r="C516" s="48" t="str">
        <f ca="1">IF(RR&gt;$L$3,"",OFFSET(INDIRECT("'الرئيسية'!A"&amp;$K$3),RR-1,CC))</f>
        <v/>
      </c>
      <c r="D516" s="71" t="str">
        <f ca="1">IF(RR&gt;$L$3,"",OFFSET(INDIRECT("'الرئيسية'!A"&amp;$K$3),RR-1,CC))</f>
        <v/>
      </c>
      <c r="E516" s="71"/>
      <c r="F516" s="49" t="str">
        <f ca="1">IF(IF(RR&gt;$L$3,"",OFFSET(INDIRECT("'الرئيسية'!A"&amp;$K$3),RR-1,CC))=0,"",IF(RR&gt;$L$3,"",OFFSET(INDIRECT("'الرئيسية'!A"&amp;$K$3),RR-1,CC)))</f>
        <v/>
      </c>
      <c r="G516" s="50" t="str">
        <f ca="1">IF(RR&gt;$L$3,"",OFFSET(INDIRECT("'الرئيسية'!A"&amp;$K$3),RR-1,CC))</f>
        <v/>
      </c>
      <c r="H516" s="50" t="str">
        <f ca="1">IF(RR&gt;$L$3,"",OFFSET(INDIRECT("'الرئيسية'!A"&amp;$K$3),RR-1,CC))</f>
        <v/>
      </c>
      <c r="I516" s="51" t="str">
        <f t="shared" ca="1" si="7"/>
        <v/>
      </c>
    </row>
    <row r="517" spans="2:9" ht="21.95" customHeight="1">
      <c r="B517" s="47" t="str">
        <f ca="1">IF(C517="","",COUNTA($C$14:C517))</f>
        <v/>
      </c>
      <c r="C517" s="48" t="str">
        <f ca="1">IF(RR&gt;$L$3,"",OFFSET(INDIRECT("'الرئيسية'!A"&amp;$K$3),RR-1,CC))</f>
        <v/>
      </c>
      <c r="D517" s="71" t="str">
        <f ca="1">IF(RR&gt;$L$3,"",OFFSET(INDIRECT("'الرئيسية'!A"&amp;$K$3),RR-1,CC))</f>
        <v/>
      </c>
      <c r="E517" s="71"/>
      <c r="F517" s="49" t="str">
        <f ca="1">IF(IF(RR&gt;$L$3,"",OFFSET(INDIRECT("'الرئيسية'!A"&amp;$K$3),RR-1,CC))=0,"",IF(RR&gt;$L$3,"",OFFSET(INDIRECT("'الرئيسية'!A"&amp;$K$3),RR-1,CC)))</f>
        <v/>
      </c>
      <c r="G517" s="50" t="str">
        <f ca="1">IF(RR&gt;$L$3,"",OFFSET(INDIRECT("'الرئيسية'!A"&amp;$K$3),RR-1,CC))</f>
        <v/>
      </c>
      <c r="H517" s="50" t="str">
        <f ca="1">IF(RR&gt;$L$3,"",OFFSET(INDIRECT("'الرئيسية'!A"&amp;$K$3),RR-1,CC))</f>
        <v/>
      </c>
      <c r="I517" s="51" t="str">
        <f t="shared" ca="1" si="7"/>
        <v/>
      </c>
    </row>
    <row r="518" spans="2:9" ht="21.95" customHeight="1">
      <c r="B518" s="47" t="str">
        <f ca="1">IF(C518="","",COUNTA($C$14:C518))</f>
        <v/>
      </c>
      <c r="C518" s="48" t="str">
        <f ca="1">IF(RR&gt;$L$3,"",OFFSET(INDIRECT("'الرئيسية'!A"&amp;$K$3),RR-1,CC))</f>
        <v/>
      </c>
      <c r="D518" s="71" t="str">
        <f ca="1">IF(RR&gt;$L$3,"",OFFSET(INDIRECT("'الرئيسية'!A"&amp;$K$3),RR-1,CC))</f>
        <v/>
      </c>
      <c r="E518" s="71"/>
      <c r="F518" s="49" t="str">
        <f ca="1">IF(IF(RR&gt;$L$3,"",OFFSET(INDIRECT("'الرئيسية'!A"&amp;$K$3),RR-1,CC))=0,"",IF(RR&gt;$L$3,"",OFFSET(INDIRECT("'الرئيسية'!A"&amp;$K$3),RR-1,CC)))</f>
        <v/>
      </c>
      <c r="G518" s="50" t="str">
        <f ca="1">IF(RR&gt;$L$3,"",OFFSET(INDIRECT("'الرئيسية'!A"&amp;$K$3),RR-1,CC))</f>
        <v/>
      </c>
      <c r="H518" s="50" t="str">
        <f ca="1">IF(RR&gt;$L$3,"",OFFSET(INDIRECT("'الرئيسية'!A"&amp;$K$3),RR-1,CC))</f>
        <v/>
      </c>
      <c r="I518" s="51" t="str">
        <f t="shared" ca="1" si="7"/>
        <v/>
      </c>
    </row>
    <row r="519" spans="2:9" ht="21.95" customHeight="1">
      <c r="B519" s="47" t="str">
        <f ca="1">IF(C519="","",COUNTA($C$14:C519))</f>
        <v/>
      </c>
      <c r="C519" s="48" t="str">
        <f ca="1">IF(RR&gt;$L$3,"",OFFSET(INDIRECT("'الرئيسية'!A"&amp;$K$3),RR-1,CC))</f>
        <v/>
      </c>
      <c r="D519" s="71" t="str">
        <f ca="1">IF(RR&gt;$L$3,"",OFFSET(INDIRECT("'الرئيسية'!A"&amp;$K$3),RR-1,CC))</f>
        <v/>
      </c>
      <c r="E519" s="71"/>
      <c r="F519" s="49" t="str">
        <f ca="1">IF(IF(RR&gt;$L$3,"",OFFSET(INDIRECT("'الرئيسية'!A"&amp;$K$3),RR-1,CC))=0,"",IF(RR&gt;$L$3,"",OFFSET(INDIRECT("'الرئيسية'!A"&amp;$K$3),RR-1,CC)))</f>
        <v/>
      </c>
      <c r="G519" s="50" t="str">
        <f ca="1">IF(RR&gt;$L$3,"",OFFSET(INDIRECT("'الرئيسية'!A"&amp;$K$3),RR-1,CC))</f>
        <v/>
      </c>
      <c r="H519" s="50" t="str">
        <f ca="1">IF(RR&gt;$L$3,"",OFFSET(INDIRECT("'الرئيسية'!A"&amp;$K$3),RR-1,CC))</f>
        <v/>
      </c>
      <c r="I519" s="51" t="str">
        <f t="shared" ca="1" si="7"/>
        <v/>
      </c>
    </row>
    <row r="520" spans="2:9" ht="21.95" customHeight="1">
      <c r="B520" s="47" t="str">
        <f ca="1">IF(C520="","",COUNTA($C$14:C520))</f>
        <v/>
      </c>
      <c r="C520" s="48" t="str">
        <f ca="1">IF(RR&gt;$L$3,"",OFFSET(INDIRECT("'الرئيسية'!A"&amp;$K$3),RR-1,CC))</f>
        <v/>
      </c>
      <c r="D520" s="71" t="str">
        <f ca="1">IF(RR&gt;$L$3,"",OFFSET(INDIRECT("'الرئيسية'!A"&amp;$K$3),RR-1,CC))</f>
        <v/>
      </c>
      <c r="E520" s="71"/>
      <c r="F520" s="49" t="str">
        <f ca="1">IF(IF(RR&gt;$L$3,"",OFFSET(INDIRECT("'الرئيسية'!A"&amp;$K$3),RR-1,CC))=0,"",IF(RR&gt;$L$3,"",OFFSET(INDIRECT("'الرئيسية'!A"&amp;$K$3),RR-1,CC)))</f>
        <v/>
      </c>
      <c r="G520" s="50" t="str">
        <f ca="1">IF(RR&gt;$L$3,"",OFFSET(INDIRECT("'الرئيسية'!A"&amp;$K$3),RR-1,CC))</f>
        <v/>
      </c>
      <c r="H520" s="50" t="str">
        <f ca="1">IF(RR&gt;$L$3,"",OFFSET(INDIRECT("'الرئيسية'!A"&amp;$K$3),RR-1,CC))</f>
        <v/>
      </c>
      <c r="I520" s="51" t="str">
        <f t="shared" ca="1" si="7"/>
        <v/>
      </c>
    </row>
    <row r="521" spans="2:9" ht="21.95" customHeight="1">
      <c r="B521" s="47" t="str">
        <f ca="1">IF(C521="","",COUNTA($C$14:C521))</f>
        <v/>
      </c>
      <c r="C521" s="48" t="str">
        <f ca="1">IF(RR&gt;$L$3,"",OFFSET(INDIRECT("'الرئيسية'!A"&amp;$K$3),RR-1,CC))</f>
        <v/>
      </c>
      <c r="D521" s="71" t="str">
        <f ca="1">IF(RR&gt;$L$3,"",OFFSET(INDIRECT("'الرئيسية'!A"&amp;$K$3),RR-1,CC))</f>
        <v/>
      </c>
      <c r="E521" s="71"/>
      <c r="F521" s="49" t="str">
        <f ca="1">IF(IF(RR&gt;$L$3,"",OFFSET(INDIRECT("'الرئيسية'!A"&amp;$K$3),RR-1,CC))=0,"",IF(RR&gt;$L$3,"",OFFSET(INDIRECT("'الرئيسية'!A"&amp;$K$3),RR-1,CC)))</f>
        <v/>
      </c>
      <c r="G521" s="50" t="str">
        <f ca="1">IF(RR&gt;$L$3,"",OFFSET(INDIRECT("'الرئيسية'!A"&amp;$K$3),RR-1,CC))</f>
        <v/>
      </c>
      <c r="H521" s="50" t="str">
        <f ca="1">IF(RR&gt;$L$3,"",OFFSET(INDIRECT("'الرئيسية'!A"&amp;$K$3),RR-1,CC))</f>
        <v/>
      </c>
      <c r="I521" s="51" t="str">
        <f t="shared" ca="1" si="7"/>
        <v/>
      </c>
    </row>
    <row r="522" spans="2:9" ht="21.95" customHeight="1">
      <c r="B522" s="47" t="str">
        <f ca="1">IF(C522="","",COUNTA($C$14:C522))</f>
        <v/>
      </c>
      <c r="C522" s="48" t="str">
        <f ca="1">IF(RR&gt;$L$3,"",OFFSET(INDIRECT("'الرئيسية'!A"&amp;$K$3),RR-1,CC))</f>
        <v/>
      </c>
      <c r="D522" s="71" t="str">
        <f ca="1">IF(RR&gt;$L$3,"",OFFSET(INDIRECT("'الرئيسية'!A"&amp;$K$3),RR-1,CC))</f>
        <v/>
      </c>
      <c r="E522" s="71"/>
      <c r="F522" s="49" t="str">
        <f ca="1">IF(IF(RR&gt;$L$3,"",OFFSET(INDIRECT("'الرئيسية'!A"&amp;$K$3),RR-1,CC))=0,"",IF(RR&gt;$L$3,"",OFFSET(INDIRECT("'الرئيسية'!A"&amp;$K$3),RR-1,CC)))</f>
        <v/>
      </c>
      <c r="G522" s="50" t="str">
        <f ca="1">IF(RR&gt;$L$3,"",OFFSET(INDIRECT("'الرئيسية'!A"&amp;$K$3),RR-1,CC))</f>
        <v/>
      </c>
      <c r="H522" s="50" t="str">
        <f ca="1">IF(RR&gt;$L$3,"",OFFSET(INDIRECT("'الرئيسية'!A"&amp;$K$3),RR-1,CC))</f>
        <v/>
      </c>
      <c r="I522" s="51" t="str">
        <f t="shared" ca="1" si="7"/>
        <v/>
      </c>
    </row>
    <row r="523" spans="2:9" ht="21.95" customHeight="1">
      <c r="B523" s="47" t="str">
        <f ca="1">IF(C523="","",COUNTA($C$14:C523))</f>
        <v/>
      </c>
      <c r="C523" s="48" t="str">
        <f ca="1">IF(RR&gt;$L$3,"",OFFSET(INDIRECT("'الرئيسية'!A"&amp;$K$3),RR-1,CC))</f>
        <v/>
      </c>
      <c r="D523" s="71" t="str">
        <f ca="1">IF(RR&gt;$L$3,"",OFFSET(INDIRECT("'الرئيسية'!A"&amp;$K$3),RR-1,CC))</f>
        <v/>
      </c>
      <c r="E523" s="71"/>
      <c r="F523" s="49" t="str">
        <f ca="1">IF(IF(RR&gt;$L$3,"",OFFSET(INDIRECT("'الرئيسية'!A"&amp;$K$3),RR-1,CC))=0,"",IF(RR&gt;$L$3,"",OFFSET(INDIRECT("'الرئيسية'!A"&amp;$K$3),RR-1,CC)))</f>
        <v/>
      </c>
      <c r="G523" s="50" t="str">
        <f ca="1">IF(RR&gt;$L$3,"",OFFSET(INDIRECT("'الرئيسية'!A"&amp;$K$3),RR-1,CC))</f>
        <v/>
      </c>
      <c r="H523" s="50" t="str">
        <f ca="1">IF(RR&gt;$L$3,"",OFFSET(INDIRECT("'الرئيسية'!A"&amp;$K$3),RR-1,CC))</f>
        <v/>
      </c>
      <c r="I523" s="51" t="str">
        <f t="shared" ca="1" si="7"/>
        <v/>
      </c>
    </row>
    <row r="524" spans="2:9" ht="21.95" customHeight="1">
      <c r="B524" s="47" t="str">
        <f ca="1">IF(C524="","",COUNTA($C$14:C524))</f>
        <v/>
      </c>
      <c r="C524" s="48" t="str">
        <f ca="1">IF(RR&gt;$L$3,"",OFFSET(INDIRECT("'الرئيسية'!A"&amp;$K$3),RR-1,CC))</f>
        <v/>
      </c>
      <c r="D524" s="71" t="str">
        <f ca="1">IF(RR&gt;$L$3,"",OFFSET(INDIRECT("'الرئيسية'!A"&amp;$K$3),RR-1,CC))</f>
        <v/>
      </c>
      <c r="E524" s="71"/>
      <c r="F524" s="49" t="str">
        <f ca="1">IF(IF(RR&gt;$L$3,"",OFFSET(INDIRECT("'الرئيسية'!A"&amp;$K$3),RR-1,CC))=0,"",IF(RR&gt;$L$3,"",OFFSET(INDIRECT("'الرئيسية'!A"&amp;$K$3),RR-1,CC)))</f>
        <v/>
      </c>
      <c r="G524" s="50" t="str">
        <f ca="1">IF(RR&gt;$L$3,"",OFFSET(INDIRECT("'الرئيسية'!A"&amp;$K$3),RR-1,CC))</f>
        <v/>
      </c>
      <c r="H524" s="50" t="str">
        <f ca="1">IF(RR&gt;$L$3,"",OFFSET(INDIRECT("'الرئيسية'!A"&amp;$K$3),RR-1,CC))</f>
        <v/>
      </c>
      <c r="I524" s="51" t="str">
        <f t="shared" ca="1" si="7"/>
        <v/>
      </c>
    </row>
    <row r="525" spans="2:9" ht="21.95" customHeight="1">
      <c r="B525" s="47" t="str">
        <f ca="1">IF(C525="","",COUNTA($C$14:C525))</f>
        <v/>
      </c>
      <c r="C525" s="48" t="str">
        <f ca="1">IF(RR&gt;$L$3,"",OFFSET(INDIRECT("'الرئيسية'!A"&amp;$K$3),RR-1,CC))</f>
        <v/>
      </c>
      <c r="D525" s="71" t="str">
        <f ca="1">IF(RR&gt;$L$3,"",OFFSET(INDIRECT("'الرئيسية'!A"&amp;$K$3),RR-1,CC))</f>
        <v/>
      </c>
      <c r="E525" s="71"/>
      <c r="F525" s="49" t="str">
        <f ca="1">IF(IF(RR&gt;$L$3,"",OFFSET(INDIRECT("'الرئيسية'!A"&amp;$K$3),RR-1,CC))=0,"",IF(RR&gt;$L$3,"",OFFSET(INDIRECT("'الرئيسية'!A"&amp;$K$3),RR-1,CC)))</f>
        <v/>
      </c>
      <c r="G525" s="50" t="str">
        <f ca="1">IF(RR&gt;$L$3,"",OFFSET(INDIRECT("'الرئيسية'!A"&amp;$K$3),RR-1,CC))</f>
        <v/>
      </c>
      <c r="H525" s="50" t="str">
        <f ca="1">IF(RR&gt;$L$3,"",OFFSET(INDIRECT("'الرئيسية'!A"&amp;$K$3),RR-1,CC))</f>
        <v/>
      </c>
      <c r="I525" s="51" t="str">
        <f t="shared" ca="1" si="7"/>
        <v/>
      </c>
    </row>
    <row r="526" spans="2:9" ht="21.95" customHeight="1">
      <c r="B526" s="47" t="str">
        <f ca="1">IF(C526="","",COUNTA($C$14:C526))</f>
        <v/>
      </c>
      <c r="C526" s="48" t="str">
        <f ca="1">IF(RR&gt;$L$3,"",OFFSET(INDIRECT("'الرئيسية'!A"&amp;$K$3),RR-1,CC))</f>
        <v/>
      </c>
      <c r="D526" s="71" t="str">
        <f ca="1">IF(RR&gt;$L$3,"",OFFSET(INDIRECT("'الرئيسية'!A"&amp;$K$3),RR-1,CC))</f>
        <v/>
      </c>
      <c r="E526" s="71"/>
      <c r="F526" s="49" t="str">
        <f ca="1">IF(IF(RR&gt;$L$3,"",OFFSET(INDIRECT("'الرئيسية'!A"&amp;$K$3),RR-1,CC))=0,"",IF(RR&gt;$L$3,"",OFFSET(INDIRECT("'الرئيسية'!A"&amp;$K$3),RR-1,CC)))</f>
        <v/>
      </c>
      <c r="G526" s="50" t="str">
        <f ca="1">IF(RR&gt;$L$3,"",OFFSET(INDIRECT("'الرئيسية'!A"&amp;$K$3),RR-1,CC))</f>
        <v/>
      </c>
      <c r="H526" s="50" t="str">
        <f ca="1">IF(RR&gt;$L$3,"",OFFSET(INDIRECT("'الرئيسية'!A"&amp;$K$3),RR-1,CC))</f>
        <v/>
      </c>
      <c r="I526" s="51" t="str">
        <f t="shared" ca="1" si="7"/>
        <v/>
      </c>
    </row>
    <row r="527" spans="2:9" ht="21.95" customHeight="1">
      <c r="B527" s="47" t="str">
        <f ca="1">IF(C527="","",COUNTA($C$14:C527))</f>
        <v/>
      </c>
      <c r="C527" s="48" t="str">
        <f ca="1">IF(RR&gt;$L$3,"",OFFSET(INDIRECT("'الرئيسية'!A"&amp;$K$3),RR-1,CC))</f>
        <v/>
      </c>
      <c r="D527" s="71" t="str">
        <f ca="1">IF(RR&gt;$L$3,"",OFFSET(INDIRECT("'الرئيسية'!A"&amp;$K$3),RR-1,CC))</f>
        <v/>
      </c>
      <c r="E527" s="71"/>
      <c r="F527" s="49" t="str">
        <f ca="1">IF(IF(RR&gt;$L$3,"",OFFSET(INDIRECT("'الرئيسية'!A"&amp;$K$3),RR-1,CC))=0,"",IF(RR&gt;$L$3,"",OFFSET(INDIRECT("'الرئيسية'!A"&amp;$K$3),RR-1,CC)))</f>
        <v/>
      </c>
      <c r="G527" s="50" t="str">
        <f ca="1">IF(RR&gt;$L$3,"",OFFSET(INDIRECT("'الرئيسية'!A"&amp;$K$3),RR-1,CC))</f>
        <v/>
      </c>
      <c r="H527" s="50" t="str">
        <f ca="1">IF(RR&gt;$L$3,"",OFFSET(INDIRECT("'الرئيسية'!A"&amp;$K$3),RR-1,CC))</f>
        <v/>
      </c>
      <c r="I527" s="51" t="str">
        <f t="shared" ca="1" si="7"/>
        <v/>
      </c>
    </row>
    <row r="528" spans="2:9" ht="21.95" customHeight="1">
      <c r="B528" s="47" t="str">
        <f ca="1">IF(C528="","",COUNTA($C$14:C528))</f>
        <v/>
      </c>
      <c r="C528" s="48" t="str">
        <f ca="1">IF(RR&gt;$L$3,"",OFFSET(INDIRECT("'الرئيسية'!A"&amp;$K$3),RR-1,CC))</f>
        <v/>
      </c>
      <c r="D528" s="71" t="str">
        <f ca="1">IF(RR&gt;$L$3,"",OFFSET(INDIRECT("'الرئيسية'!A"&amp;$K$3),RR-1,CC))</f>
        <v/>
      </c>
      <c r="E528" s="71"/>
      <c r="F528" s="49" t="str">
        <f ca="1">IF(IF(RR&gt;$L$3,"",OFFSET(INDIRECT("'الرئيسية'!A"&amp;$K$3),RR-1,CC))=0,"",IF(RR&gt;$L$3,"",OFFSET(INDIRECT("'الرئيسية'!A"&amp;$K$3),RR-1,CC)))</f>
        <v/>
      </c>
      <c r="G528" s="50" t="str">
        <f ca="1">IF(RR&gt;$L$3,"",OFFSET(INDIRECT("'الرئيسية'!A"&amp;$K$3),RR-1,CC))</f>
        <v/>
      </c>
      <c r="H528" s="50" t="str">
        <f ca="1">IF(RR&gt;$L$3,"",OFFSET(INDIRECT("'الرئيسية'!A"&amp;$K$3),RR-1,CC))</f>
        <v/>
      </c>
      <c r="I528" s="51" t="str">
        <f t="shared" ref="I528:I591" ca="1" si="8">IF(AND(G528="",H528=""),"",I527+G528-H528)</f>
        <v/>
      </c>
    </row>
    <row r="529" spans="2:9" ht="21.95" customHeight="1">
      <c r="B529" s="47" t="str">
        <f ca="1">IF(C529="","",COUNTA($C$14:C529))</f>
        <v/>
      </c>
      <c r="C529" s="48" t="str">
        <f ca="1">IF(RR&gt;$L$3,"",OFFSET(INDIRECT("'الرئيسية'!A"&amp;$K$3),RR-1,CC))</f>
        <v/>
      </c>
      <c r="D529" s="71" t="str">
        <f ca="1">IF(RR&gt;$L$3,"",OFFSET(INDIRECT("'الرئيسية'!A"&amp;$K$3),RR-1,CC))</f>
        <v/>
      </c>
      <c r="E529" s="71"/>
      <c r="F529" s="49" t="str">
        <f ca="1">IF(IF(RR&gt;$L$3,"",OFFSET(INDIRECT("'الرئيسية'!A"&amp;$K$3),RR-1,CC))=0,"",IF(RR&gt;$L$3,"",OFFSET(INDIRECT("'الرئيسية'!A"&amp;$K$3),RR-1,CC)))</f>
        <v/>
      </c>
      <c r="G529" s="50" t="str">
        <f ca="1">IF(RR&gt;$L$3,"",OFFSET(INDIRECT("'الرئيسية'!A"&amp;$K$3),RR-1,CC))</f>
        <v/>
      </c>
      <c r="H529" s="50" t="str">
        <f ca="1">IF(RR&gt;$L$3,"",OFFSET(INDIRECT("'الرئيسية'!A"&amp;$K$3),RR-1,CC))</f>
        <v/>
      </c>
      <c r="I529" s="51" t="str">
        <f t="shared" ca="1" si="8"/>
        <v/>
      </c>
    </row>
    <row r="530" spans="2:9" ht="21.95" customHeight="1">
      <c r="B530" s="47" t="str">
        <f ca="1">IF(C530="","",COUNTA($C$14:C530))</f>
        <v/>
      </c>
      <c r="C530" s="48" t="str">
        <f ca="1">IF(RR&gt;$L$3,"",OFFSET(INDIRECT("'الرئيسية'!A"&amp;$K$3),RR-1,CC))</f>
        <v/>
      </c>
      <c r="D530" s="71" t="str">
        <f ca="1">IF(RR&gt;$L$3,"",OFFSET(INDIRECT("'الرئيسية'!A"&amp;$K$3),RR-1,CC))</f>
        <v/>
      </c>
      <c r="E530" s="71"/>
      <c r="F530" s="49" t="str">
        <f ca="1">IF(IF(RR&gt;$L$3,"",OFFSET(INDIRECT("'الرئيسية'!A"&amp;$K$3),RR-1,CC))=0,"",IF(RR&gt;$L$3,"",OFFSET(INDIRECT("'الرئيسية'!A"&amp;$K$3),RR-1,CC)))</f>
        <v/>
      </c>
      <c r="G530" s="50" t="str">
        <f ca="1">IF(RR&gt;$L$3,"",OFFSET(INDIRECT("'الرئيسية'!A"&amp;$K$3),RR-1,CC))</f>
        <v/>
      </c>
      <c r="H530" s="50" t="str">
        <f ca="1">IF(RR&gt;$L$3,"",OFFSET(INDIRECT("'الرئيسية'!A"&amp;$K$3),RR-1,CC))</f>
        <v/>
      </c>
      <c r="I530" s="51" t="str">
        <f t="shared" ca="1" si="8"/>
        <v/>
      </c>
    </row>
    <row r="531" spans="2:9" ht="21.95" customHeight="1">
      <c r="B531" s="47" t="str">
        <f ca="1">IF(C531="","",COUNTA($C$14:C531))</f>
        <v/>
      </c>
      <c r="C531" s="48" t="str">
        <f ca="1">IF(RR&gt;$L$3,"",OFFSET(INDIRECT("'الرئيسية'!A"&amp;$K$3),RR-1,CC))</f>
        <v/>
      </c>
      <c r="D531" s="71" t="str">
        <f ca="1">IF(RR&gt;$L$3,"",OFFSET(INDIRECT("'الرئيسية'!A"&amp;$K$3),RR-1,CC))</f>
        <v/>
      </c>
      <c r="E531" s="71"/>
      <c r="F531" s="49" t="str">
        <f ca="1">IF(IF(RR&gt;$L$3,"",OFFSET(INDIRECT("'الرئيسية'!A"&amp;$K$3),RR-1,CC))=0,"",IF(RR&gt;$L$3,"",OFFSET(INDIRECT("'الرئيسية'!A"&amp;$K$3),RR-1,CC)))</f>
        <v/>
      </c>
      <c r="G531" s="50" t="str">
        <f ca="1">IF(RR&gt;$L$3,"",OFFSET(INDIRECT("'الرئيسية'!A"&amp;$K$3),RR-1,CC))</f>
        <v/>
      </c>
      <c r="H531" s="50" t="str">
        <f ca="1">IF(RR&gt;$L$3,"",OFFSET(INDIRECT("'الرئيسية'!A"&amp;$K$3),RR-1,CC))</f>
        <v/>
      </c>
      <c r="I531" s="51" t="str">
        <f t="shared" ca="1" si="8"/>
        <v/>
      </c>
    </row>
    <row r="532" spans="2:9" ht="21.95" customHeight="1">
      <c r="B532" s="47" t="str">
        <f ca="1">IF(C532="","",COUNTA($C$14:C532))</f>
        <v/>
      </c>
      <c r="C532" s="48" t="str">
        <f ca="1">IF(RR&gt;$L$3,"",OFFSET(INDIRECT("'الرئيسية'!A"&amp;$K$3),RR-1,CC))</f>
        <v/>
      </c>
      <c r="D532" s="71" t="str">
        <f ca="1">IF(RR&gt;$L$3,"",OFFSET(INDIRECT("'الرئيسية'!A"&amp;$K$3),RR-1,CC))</f>
        <v/>
      </c>
      <c r="E532" s="71"/>
      <c r="F532" s="49" t="str">
        <f ca="1">IF(IF(RR&gt;$L$3,"",OFFSET(INDIRECT("'الرئيسية'!A"&amp;$K$3),RR-1,CC))=0,"",IF(RR&gt;$L$3,"",OFFSET(INDIRECT("'الرئيسية'!A"&amp;$K$3),RR-1,CC)))</f>
        <v/>
      </c>
      <c r="G532" s="50" t="str">
        <f ca="1">IF(RR&gt;$L$3,"",OFFSET(INDIRECT("'الرئيسية'!A"&amp;$K$3),RR-1,CC))</f>
        <v/>
      </c>
      <c r="H532" s="50" t="str">
        <f ca="1">IF(RR&gt;$L$3,"",OFFSET(INDIRECT("'الرئيسية'!A"&amp;$K$3),RR-1,CC))</f>
        <v/>
      </c>
      <c r="I532" s="51" t="str">
        <f t="shared" ca="1" si="8"/>
        <v/>
      </c>
    </row>
    <row r="533" spans="2:9" ht="21.95" customHeight="1">
      <c r="B533" s="47" t="str">
        <f ca="1">IF(C533="","",COUNTA($C$14:C533))</f>
        <v/>
      </c>
      <c r="C533" s="48" t="str">
        <f ca="1">IF(RR&gt;$L$3,"",OFFSET(INDIRECT("'الرئيسية'!A"&amp;$K$3),RR-1,CC))</f>
        <v/>
      </c>
      <c r="D533" s="71" t="str">
        <f ca="1">IF(RR&gt;$L$3,"",OFFSET(INDIRECT("'الرئيسية'!A"&amp;$K$3),RR-1,CC))</f>
        <v/>
      </c>
      <c r="E533" s="71"/>
      <c r="F533" s="49" t="str">
        <f ca="1">IF(IF(RR&gt;$L$3,"",OFFSET(INDIRECT("'الرئيسية'!A"&amp;$K$3),RR-1,CC))=0,"",IF(RR&gt;$L$3,"",OFFSET(INDIRECT("'الرئيسية'!A"&amp;$K$3),RR-1,CC)))</f>
        <v/>
      </c>
      <c r="G533" s="50" t="str">
        <f ca="1">IF(RR&gt;$L$3,"",OFFSET(INDIRECT("'الرئيسية'!A"&amp;$K$3),RR-1,CC))</f>
        <v/>
      </c>
      <c r="H533" s="50" t="str">
        <f ca="1">IF(RR&gt;$L$3,"",OFFSET(INDIRECT("'الرئيسية'!A"&amp;$K$3),RR-1,CC))</f>
        <v/>
      </c>
      <c r="I533" s="51" t="str">
        <f t="shared" ca="1" si="8"/>
        <v/>
      </c>
    </row>
    <row r="534" spans="2:9" ht="21.95" customHeight="1">
      <c r="B534" s="47" t="str">
        <f ca="1">IF(C534="","",COUNTA($C$14:C534))</f>
        <v/>
      </c>
      <c r="C534" s="48" t="str">
        <f ca="1">IF(RR&gt;$L$3,"",OFFSET(INDIRECT("'الرئيسية'!A"&amp;$K$3),RR-1,CC))</f>
        <v/>
      </c>
      <c r="D534" s="71" t="str">
        <f ca="1">IF(RR&gt;$L$3,"",OFFSET(INDIRECT("'الرئيسية'!A"&amp;$K$3),RR-1,CC))</f>
        <v/>
      </c>
      <c r="E534" s="71"/>
      <c r="F534" s="49" t="str">
        <f ca="1">IF(IF(RR&gt;$L$3,"",OFFSET(INDIRECT("'الرئيسية'!A"&amp;$K$3),RR-1,CC))=0,"",IF(RR&gt;$L$3,"",OFFSET(INDIRECT("'الرئيسية'!A"&amp;$K$3),RR-1,CC)))</f>
        <v/>
      </c>
      <c r="G534" s="50" t="str">
        <f ca="1">IF(RR&gt;$L$3,"",OFFSET(INDIRECT("'الرئيسية'!A"&amp;$K$3),RR-1,CC))</f>
        <v/>
      </c>
      <c r="H534" s="50" t="str">
        <f ca="1">IF(RR&gt;$L$3,"",OFFSET(INDIRECT("'الرئيسية'!A"&amp;$K$3),RR-1,CC))</f>
        <v/>
      </c>
      <c r="I534" s="51" t="str">
        <f t="shared" ca="1" si="8"/>
        <v/>
      </c>
    </row>
    <row r="535" spans="2:9" ht="21.95" customHeight="1">
      <c r="B535" s="47" t="str">
        <f ca="1">IF(C535="","",COUNTA($C$14:C535))</f>
        <v/>
      </c>
      <c r="C535" s="48" t="str">
        <f ca="1">IF(RR&gt;$L$3,"",OFFSET(INDIRECT("'الرئيسية'!A"&amp;$K$3),RR-1,CC))</f>
        <v/>
      </c>
      <c r="D535" s="71" t="str">
        <f ca="1">IF(RR&gt;$L$3,"",OFFSET(INDIRECT("'الرئيسية'!A"&amp;$K$3),RR-1,CC))</f>
        <v/>
      </c>
      <c r="E535" s="71"/>
      <c r="F535" s="49" t="str">
        <f ca="1">IF(IF(RR&gt;$L$3,"",OFFSET(INDIRECT("'الرئيسية'!A"&amp;$K$3),RR-1,CC))=0,"",IF(RR&gt;$L$3,"",OFFSET(INDIRECT("'الرئيسية'!A"&amp;$K$3),RR-1,CC)))</f>
        <v/>
      </c>
      <c r="G535" s="50" t="str">
        <f ca="1">IF(RR&gt;$L$3,"",OFFSET(INDIRECT("'الرئيسية'!A"&amp;$K$3),RR-1,CC))</f>
        <v/>
      </c>
      <c r="H535" s="50" t="str">
        <f ca="1">IF(RR&gt;$L$3,"",OFFSET(INDIRECT("'الرئيسية'!A"&amp;$K$3),RR-1,CC))</f>
        <v/>
      </c>
      <c r="I535" s="51" t="str">
        <f t="shared" ca="1" si="8"/>
        <v/>
      </c>
    </row>
    <row r="536" spans="2:9" ht="21.95" customHeight="1">
      <c r="B536" s="47" t="str">
        <f ca="1">IF(C536="","",COUNTA($C$14:C536))</f>
        <v/>
      </c>
      <c r="C536" s="48" t="str">
        <f ca="1">IF(RR&gt;$L$3,"",OFFSET(INDIRECT("'الرئيسية'!A"&amp;$K$3),RR-1,CC))</f>
        <v/>
      </c>
      <c r="D536" s="71" t="str">
        <f ca="1">IF(RR&gt;$L$3,"",OFFSET(INDIRECT("'الرئيسية'!A"&amp;$K$3),RR-1,CC))</f>
        <v/>
      </c>
      <c r="E536" s="71"/>
      <c r="F536" s="49" t="str">
        <f ca="1">IF(IF(RR&gt;$L$3,"",OFFSET(INDIRECT("'الرئيسية'!A"&amp;$K$3),RR-1,CC))=0,"",IF(RR&gt;$L$3,"",OFFSET(INDIRECT("'الرئيسية'!A"&amp;$K$3),RR-1,CC)))</f>
        <v/>
      </c>
      <c r="G536" s="50" t="str">
        <f ca="1">IF(RR&gt;$L$3,"",OFFSET(INDIRECT("'الرئيسية'!A"&amp;$K$3),RR-1,CC))</f>
        <v/>
      </c>
      <c r="H536" s="50" t="str">
        <f ca="1">IF(RR&gt;$L$3,"",OFFSET(INDIRECT("'الرئيسية'!A"&amp;$K$3),RR-1,CC))</f>
        <v/>
      </c>
      <c r="I536" s="51" t="str">
        <f t="shared" ca="1" si="8"/>
        <v/>
      </c>
    </row>
    <row r="537" spans="2:9" ht="21.95" customHeight="1">
      <c r="B537" s="47" t="str">
        <f ca="1">IF(C537="","",COUNTA($C$14:C537))</f>
        <v/>
      </c>
      <c r="C537" s="48" t="str">
        <f ca="1">IF(RR&gt;$L$3,"",OFFSET(INDIRECT("'الرئيسية'!A"&amp;$K$3),RR-1,CC))</f>
        <v/>
      </c>
      <c r="D537" s="71" t="str">
        <f ca="1">IF(RR&gt;$L$3,"",OFFSET(INDIRECT("'الرئيسية'!A"&amp;$K$3),RR-1,CC))</f>
        <v/>
      </c>
      <c r="E537" s="71"/>
      <c r="F537" s="49" t="str">
        <f ca="1">IF(IF(RR&gt;$L$3,"",OFFSET(INDIRECT("'الرئيسية'!A"&amp;$K$3),RR-1,CC))=0,"",IF(RR&gt;$L$3,"",OFFSET(INDIRECT("'الرئيسية'!A"&amp;$K$3),RR-1,CC)))</f>
        <v/>
      </c>
      <c r="G537" s="50" t="str">
        <f ca="1">IF(RR&gt;$L$3,"",OFFSET(INDIRECT("'الرئيسية'!A"&amp;$K$3),RR-1,CC))</f>
        <v/>
      </c>
      <c r="H537" s="50" t="str">
        <f ca="1">IF(RR&gt;$L$3,"",OFFSET(INDIRECT("'الرئيسية'!A"&amp;$K$3),RR-1,CC))</f>
        <v/>
      </c>
      <c r="I537" s="51" t="str">
        <f t="shared" ca="1" si="8"/>
        <v/>
      </c>
    </row>
    <row r="538" spans="2:9" ht="21.95" customHeight="1">
      <c r="B538" s="47" t="str">
        <f ca="1">IF(C538="","",COUNTA($C$14:C538))</f>
        <v/>
      </c>
      <c r="C538" s="48" t="str">
        <f ca="1">IF(RR&gt;$L$3,"",OFFSET(INDIRECT("'الرئيسية'!A"&amp;$K$3),RR-1,CC))</f>
        <v/>
      </c>
      <c r="D538" s="71" t="str">
        <f ca="1">IF(RR&gt;$L$3,"",OFFSET(INDIRECT("'الرئيسية'!A"&amp;$K$3),RR-1,CC))</f>
        <v/>
      </c>
      <c r="E538" s="71"/>
      <c r="F538" s="49" t="str">
        <f ca="1">IF(IF(RR&gt;$L$3,"",OFFSET(INDIRECT("'الرئيسية'!A"&amp;$K$3),RR-1,CC))=0,"",IF(RR&gt;$L$3,"",OFFSET(INDIRECT("'الرئيسية'!A"&amp;$K$3),RR-1,CC)))</f>
        <v/>
      </c>
      <c r="G538" s="50" t="str">
        <f ca="1">IF(RR&gt;$L$3,"",OFFSET(INDIRECT("'الرئيسية'!A"&amp;$K$3),RR-1,CC))</f>
        <v/>
      </c>
      <c r="H538" s="50" t="str">
        <f ca="1">IF(RR&gt;$L$3,"",OFFSET(INDIRECT("'الرئيسية'!A"&amp;$K$3),RR-1,CC))</f>
        <v/>
      </c>
      <c r="I538" s="51" t="str">
        <f t="shared" ca="1" si="8"/>
        <v/>
      </c>
    </row>
    <row r="539" spans="2:9" ht="21.95" customHeight="1">
      <c r="B539" s="47" t="str">
        <f ca="1">IF(C539="","",COUNTA($C$14:C539))</f>
        <v/>
      </c>
      <c r="C539" s="48" t="str">
        <f ca="1">IF(RR&gt;$L$3,"",OFFSET(INDIRECT("'الرئيسية'!A"&amp;$K$3),RR-1,CC))</f>
        <v/>
      </c>
      <c r="D539" s="71" t="str">
        <f ca="1">IF(RR&gt;$L$3,"",OFFSET(INDIRECT("'الرئيسية'!A"&amp;$K$3),RR-1,CC))</f>
        <v/>
      </c>
      <c r="E539" s="71"/>
      <c r="F539" s="49" t="str">
        <f ca="1">IF(IF(RR&gt;$L$3,"",OFFSET(INDIRECT("'الرئيسية'!A"&amp;$K$3),RR-1,CC))=0,"",IF(RR&gt;$L$3,"",OFFSET(INDIRECT("'الرئيسية'!A"&amp;$K$3),RR-1,CC)))</f>
        <v/>
      </c>
      <c r="G539" s="50" t="str">
        <f ca="1">IF(RR&gt;$L$3,"",OFFSET(INDIRECT("'الرئيسية'!A"&amp;$K$3),RR-1,CC))</f>
        <v/>
      </c>
      <c r="H539" s="50" t="str">
        <f ca="1">IF(RR&gt;$L$3,"",OFFSET(INDIRECT("'الرئيسية'!A"&amp;$K$3),RR-1,CC))</f>
        <v/>
      </c>
      <c r="I539" s="51" t="str">
        <f t="shared" ca="1" si="8"/>
        <v/>
      </c>
    </row>
    <row r="540" spans="2:9" ht="21.95" customHeight="1">
      <c r="B540" s="47" t="str">
        <f ca="1">IF(C540="","",COUNTA($C$14:C540))</f>
        <v/>
      </c>
      <c r="C540" s="48" t="str">
        <f ca="1">IF(RR&gt;$L$3,"",OFFSET(INDIRECT("'الرئيسية'!A"&amp;$K$3),RR-1,CC))</f>
        <v/>
      </c>
      <c r="D540" s="71" t="str">
        <f ca="1">IF(RR&gt;$L$3,"",OFFSET(INDIRECT("'الرئيسية'!A"&amp;$K$3),RR-1,CC))</f>
        <v/>
      </c>
      <c r="E540" s="71"/>
      <c r="F540" s="49" t="str">
        <f ca="1">IF(IF(RR&gt;$L$3,"",OFFSET(INDIRECT("'الرئيسية'!A"&amp;$K$3),RR-1,CC))=0,"",IF(RR&gt;$L$3,"",OFFSET(INDIRECT("'الرئيسية'!A"&amp;$K$3),RR-1,CC)))</f>
        <v/>
      </c>
      <c r="G540" s="50" t="str">
        <f ca="1">IF(RR&gt;$L$3,"",OFFSET(INDIRECT("'الرئيسية'!A"&amp;$K$3),RR-1,CC))</f>
        <v/>
      </c>
      <c r="H540" s="50" t="str">
        <f ca="1">IF(RR&gt;$L$3,"",OFFSET(INDIRECT("'الرئيسية'!A"&amp;$K$3),RR-1,CC))</f>
        <v/>
      </c>
      <c r="I540" s="51" t="str">
        <f t="shared" ca="1" si="8"/>
        <v/>
      </c>
    </row>
    <row r="541" spans="2:9" ht="21.95" customHeight="1">
      <c r="B541" s="47" t="str">
        <f ca="1">IF(C541="","",COUNTA($C$14:C541))</f>
        <v/>
      </c>
      <c r="C541" s="48" t="str">
        <f ca="1">IF(RR&gt;$L$3,"",OFFSET(INDIRECT("'الرئيسية'!A"&amp;$K$3),RR-1,CC))</f>
        <v/>
      </c>
      <c r="D541" s="71" t="str">
        <f ca="1">IF(RR&gt;$L$3,"",OFFSET(INDIRECT("'الرئيسية'!A"&amp;$K$3),RR-1,CC))</f>
        <v/>
      </c>
      <c r="E541" s="71"/>
      <c r="F541" s="49" t="str">
        <f ca="1">IF(IF(RR&gt;$L$3,"",OFFSET(INDIRECT("'الرئيسية'!A"&amp;$K$3),RR-1,CC))=0,"",IF(RR&gt;$L$3,"",OFFSET(INDIRECT("'الرئيسية'!A"&amp;$K$3),RR-1,CC)))</f>
        <v/>
      </c>
      <c r="G541" s="50" t="str">
        <f ca="1">IF(RR&gt;$L$3,"",OFFSET(INDIRECT("'الرئيسية'!A"&amp;$K$3),RR-1,CC))</f>
        <v/>
      </c>
      <c r="H541" s="50" t="str">
        <f ca="1">IF(RR&gt;$L$3,"",OFFSET(INDIRECT("'الرئيسية'!A"&amp;$K$3),RR-1,CC))</f>
        <v/>
      </c>
      <c r="I541" s="51" t="str">
        <f t="shared" ca="1" si="8"/>
        <v/>
      </c>
    </row>
    <row r="542" spans="2:9" ht="21.95" customHeight="1">
      <c r="B542" s="47" t="str">
        <f ca="1">IF(C542="","",COUNTA($C$14:C542))</f>
        <v/>
      </c>
      <c r="C542" s="48" t="str">
        <f ca="1">IF(RR&gt;$L$3,"",OFFSET(INDIRECT("'الرئيسية'!A"&amp;$K$3),RR-1,CC))</f>
        <v/>
      </c>
      <c r="D542" s="71" t="str">
        <f ca="1">IF(RR&gt;$L$3,"",OFFSET(INDIRECT("'الرئيسية'!A"&amp;$K$3),RR-1,CC))</f>
        <v/>
      </c>
      <c r="E542" s="71"/>
      <c r="F542" s="49" t="str">
        <f ca="1">IF(IF(RR&gt;$L$3,"",OFFSET(INDIRECT("'الرئيسية'!A"&amp;$K$3),RR-1,CC))=0,"",IF(RR&gt;$L$3,"",OFFSET(INDIRECT("'الرئيسية'!A"&amp;$K$3),RR-1,CC)))</f>
        <v/>
      </c>
      <c r="G542" s="50" t="str">
        <f ca="1">IF(RR&gt;$L$3,"",OFFSET(INDIRECT("'الرئيسية'!A"&amp;$K$3),RR-1,CC))</f>
        <v/>
      </c>
      <c r="H542" s="50" t="str">
        <f ca="1">IF(RR&gt;$L$3,"",OFFSET(INDIRECT("'الرئيسية'!A"&amp;$K$3),RR-1,CC))</f>
        <v/>
      </c>
      <c r="I542" s="51" t="str">
        <f t="shared" ca="1" si="8"/>
        <v/>
      </c>
    </row>
    <row r="543" spans="2:9" ht="21.95" customHeight="1">
      <c r="B543" s="47" t="str">
        <f ca="1">IF(C543="","",COUNTA($C$14:C543))</f>
        <v/>
      </c>
      <c r="C543" s="48" t="str">
        <f ca="1">IF(RR&gt;$L$3,"",OFFSET(INDIRECT("'الرئيسية'!A"&amp;$K$3),RR-1,CC))</f>
        <v/>
      </c>
      <c r="D543" s="71" t="str">
        <f ca="1">IF(RR&gt;$L$3,"",OFFSET(INDIRECT("'الرئيسية'!A"&amp;$K$3),RR-1,CC))</f>
        <v/>
      </c>
      <c r="E543" s="71"/>
      <c r="F543" s="49" t="str">
        <f ca="1">IF(IF(RR&gt;$L$3,"",OFFSET(INDIRECT("'الرئيسية'!A"&amp;$K$3),RR-1,CC))=0,"",IF(RR&gt;$L$3,"",OFFSET(INDIRECT("'الرئيسية'!A"&amp;$K$3),RR-1,CC)))</f>
        <v/>
      </c>
      <c r="G543" s="50" t="str">
        <f ca="1">IF(RR&gt;$L$3,"",OFFSET(INDIRECT("'الرئيسية'!A"&amp;$K$3),RR-1,CC))</f>
        <v/>
      </c>
      <c r="H543" s="50" t="str">
        <f ca="1">IF(RR&gt;$L$3,"",OFFSET(INDIRECT("'الرئيسية'!A"&amp;$K$3),RR-1,CC))</f>
        <v/>
      </c>
      <c r="I543" s="51" t="str">
        <f t="shared" ca="1" si="8"/>
        <v/>
      </c>
    </row>
    <row r="544" spans="2:9" ht="21.95" customHeight="1">
      <c r="B544" s="47" t="str">
        <f ca="1">IF(C544="","",COUNTA($C$14:C544))</f>
        <v/>
      </c>
      <c r="C544" s="48" t="str">
        <f ca="1">IF(RR&gt;$L$3,"",OFFSET(INDIRECT("'الرئيسية'!A"&amp;$K$3),RR-1,CC))</f>
        <v/>
      </c>
      <c r="D544" s="71" t="str">
        <f ca="1">IF(RR&gt;$L$3,"",OFFSET(INDIRECT("'الرئيسية'!A"&amp;$K$3),RR-1,CC))</f>
        <v/>
      </c>
      <c r="E544" s="71"/>
      <c r="F544" s="49" t="str">
        <f ca="1">IF(IF(RR&gt;$L$3,"",OFFSET(INDIRECT("'الرئيسية'!A"&amp;$K$3),RR-1,CC))=0,"",IF(RR&gt;$L$3,"",OFFSET(INDIRECT("'الرئيسية'!A"&amp;$K$3),RR-1,CC)))</f>
        <v/>
      </c>
      <c r="G544" s="50" t="str">
        <f ca="1">IF(RR&gt;$L$3,"",OFFSET(INDIRECT("'الرئيسية'!A"&amp;$K$3),RR-1,CC))</f>
        <v/>
      </c>
      <c r="H544" s="50" t="str">
        <f ca="1">IF(RR&gt;$L$3,"",OFFSET(INDIRECT("'الرئيسية'!A"&amp;$K$3),RR-1,CC))</f>
        <v/>
      </c>
      <c r="I544" s="51" t="str">
        <f t="shared" ca="1" si="8"/>
        <v/>
      </c>
    </row>
    <row r="545" spans="2:9" ht="21.95" customHeight="1">
      <c r="B545" s="47" t="str">
        <f ca="1">IF(C545="","",COUNTA($C$14:C545))</f>
        <v/>
      </c>
      <c r="C545" s="48" t="str">
        <f ca="1">IF(RR&gt;$L$3,"",OFFSET(INDIRECT("'الرئيسية'!A"&amp;$K$3),RR-1,CC))</f>
        <v/>
      </c>
      <c r="D545" s="71" t="str">
        <f ca="1">IF(RR&gt;$L$3,"",OFFSET(INDIRECT("'الرئيسية'!A"&amp;$K$3),RR-1,CC))</f>
        <v/>
      </c>
      <c r="E545" s="71"/>
      <c r="F545" s="49" t="str">
        <f ca="1">IF(IF(RR&gt;$L$3,"",OFFSET(INDIRECT("'الرئيسية'!A"&amp;$K$3),RR-1,CC))=0,"",IF(RR&gt;$L$3,"",OFFSET(INDIRECT("'الرئيسية'!A"&amp;$K$3),RR-1,CC)))</f>
        <v/>
      </c>
      <c r="G545" s="50" t="str">
        <f ca="1">IF(RR&gt;$L$3,"",OFFSET(INDIRECT("'الرئيسية'!A"&amp;$K$3),RR-1,CC))</f>
        <v/>
      </c>
      <c r="H545" s="50" t="str">
        <f ca="1">IF(RR&gt;$L$3,"",OFFSET(INDIRECT("'الرئيسية'!A"&amp;$K$3),RR-1,CC))</f>
        <v/>
      </c>
      <c r="I545" s="51" t="str">
        <f t="shared" ca="1" si="8"/>
        <v/>
      </c>
    </row>
    <row r="546" spans="2:9" ht="21.95" customHeight="1">
      <c r="B546" s="47" t="str">
        <f ca="1">IF(C546="","",COUNTA($C$14:C546))</f>
        <v/>
      </c>
      <c r="C546" s="48" t="str">
        <f ca="1">IF(RR&gt;$L$3,"",OFFSET(INDIRECT("'الرئيسية'!A"&amp;$K$3),RR-1,CC))</f>
        <v/>
      </c>
      <c r="D546" s="71" t="str">
        <f ca="1">IF(RR&gt;$L$3,"",OFFSET(INDIRECT("'الرئيسية'!A"&amp;$K$3),RR-1,CC))</f>
        <v/>
      </c>
      <c r="E546" s="71"/>
      <c r="F546" s="49" t="str">
        <f ca="1">IF(IF(RR&gt;$L$3,"",OFFSET(INDIRECT("'الرئيسية'!A"&amp;$K$3),RR-1,CC))=0,"",IF(RR&gt;$L$3,"",OFFSET(INDIRECT("'الرئيسية'!A"&amp;$K$3),RR-1,CC)))</f>
        <v/>
      </c>
      <c r="G546" s="50" t="str">
        <f ca="1">IF(RR&gt;$L$3,"",OFFSET(INDIRECT("'الرئيسية'!A"&amp;$K$3),RR-1,CC))</f>
        <v/>
      </c>
      <c r="H546" s="50" t="str">
        <f ca="1">IF(RR&gt;$L$3,"",OFFSET(INDIRECT("'الرئيسية'!A"&amp;$K$3),RR-1,CC))</f>
        <v/>
      </c>
      <c r="I546" s="51" t="str">
        <f t="shared" ca="1" si="8"/>
        <v/>
      </c>
    </row>
    <row r="547" spans="2:9" ht="21.95" customHeight="1">
      <c r="B547" s="47" t="str">
        <f ca="1">IF(C547="","",COUNTA($C$14:C547))</f>
        <v/>
      </c>
      <c r="C547" s="48" t="str">
        <f ca="1">IF(RR&gt;$L$3,"",OFFSET(INDIRECT("'الرئيسية'!A"&amp;$K$3),RR-1,CC))</f>
        <v/>
      </c>
      <c r="D547" s="71" t="str">
        <f ca="1">IF(RR&gt;$L$3,"",OFFSET(INDIRECT("'الرئيسية'!A"&amp;$K$3),RR-1,CC))</f>
        <v/>
      </c>
      <c r="E547" s="71"/>
      <c r="F547" s="49" t="str">
        <f ca="1">IF(IF(RR&gt;$L$3,"",OFFSET(INDIRECT("'الرئيسية'!A"&amp;$K$3),RR-1,CC))=0,"",IF(RR&gt;$L$3,"",OFFSET(INDIRECT("'الرئيسية'!A"&amp;$K$3),RR-1,CC)))</f>
        <v/>
      </c>
      <c r="G547" s="50" t="str">
        <f ca="1">IF(RR&gt;$L$3,"",OFFSET(INDIRECT("'الرئيسية'!A"&amp;$K$3),RR-1,CC))</f>
        <v/>
      </c>
      <c r="H547" s="50" t="str">
        <f ca="1">IF(RR&gt;$L$3,"",OFFSET(INDIRECT("'الرئيسية'!A"&amp;$K$3),RR-1,CC))</f>
        <v/>
      </c>
      <c r="I547" s="51" t="str">
        <f t="shared" ca="1" si="8"/>
        <v/>
      </c>
    </row>
    <row r="548" spans="2:9" ht="21.95" customHeight="1">
      <c r="B548" s="47" t="str">
        <f ca="1">IF(C548="","",COUNTA($C$14:C548))</f>
        <v/>
      </c>
      <c r="C548" s="48" t="str">
        <f ca="1">IF(RR&gt;$L$3,"",OFFSET(INDIRECT("'الرئيسية'!A"&amp;$K$3),RR-1,CC))</f>
        <v/>
      </c>
      <c r="D548" s="71" t="str">
        <f ca="1">IF(RR&gt;$L$3,"",OFFSET(INDIRECT("'الرئيسية'!A"&amp;$K$3),RR-1,CC))</f>
        <v/>
      </c>
      <c r="E548" s="71"/>
      <c r="F548" s="49" t="str">
        <f ca="1">IF(IF(RR&gt;$L$3,"",OFFSET(INDIRECT("'الرئيسية'!A"&amp;$K$3),RR-1,CC))=0,"",IF(RR&gt;$L$3,"",OFFSET(INDIRECT("'الرئيسية'!A"&amp;$K$3),RR-1,CC)))</f>
        <v/>
      </c>
      <c r="G548" s="50" t="str">
        <f ca="1">IF(RR&gt;$L$3,"",OFFSET(INDIRECT("'الرئيسية'!A"&amp;$K$3),RR-1,CC))</f>
        <v/>
      </c>
      <c r="H548" s="50" t="str">
        <f ca="1">IF(RR&gt;$L$3,"",OFFSET(INDIRECT("'الرئيسية'!A"&amp;$K$3),RR-1,CC))</f>
        <v/>
      </c>
      <c r="I548" s="51" t="str">
        <f t="shared" ca="1" si="8"/>
        <v/>
      </c>
    </row>
    <row r="549" spans="2:9" ht="21.95" customHeight="1">
      <c r="B549" s="47" t="str">
        <f ca="1">IF(C549="","",COUNTA($C$14:C549))</f>
        <v/>
      </c>
      <c r="C549" s="48" t="str">
        <f ca="1">IF(RR&gt;$L$3,"",OFFSET(INDIRECT("'الرئيسية'!A"&amp;$K$3),RR-1,CC))</f>
        <v/>
      </c>
      <c r="D549" s="71" t="str">
        <f ca="1">IF(RR&gt;$L$3,"",OFFSET(INDIRECT("'الرئيسية'!A"&amp;$K$3),RR-1,CC))</f>
        <v/>
      </c>
      <c r="E549" s="71"/>
      <c r="F549" s="49" t="str">
        <f ca="1">IF(IF(RR&gt;$L$3,"",OFFSET(INDIRECT("'الرئيسية'!A"&amp;$K$3),RR-1,CC))=0,"",IF(RR&gt;$L$3,"",OFFSET(INDIRECT("'الرئيسية'!A"&amp;$K$3),RR-1,CC)))</f>
        <v/>
      </c>
      <c r="G549" s="50" t="str">
        <f ca="1">IF(RR&gt;$L$3,"",OFFSET(INDIRECT("'الرئيسية'!A"&amp;$K$3),RR-1,CC))</f>
        <v/>
      </c>
      <c r="H549" s="50" t="str">
        <f ca="1">IF(RR&gt;$L$3,"",OFFSET(INDIRECT("'الرئيسية'!A"&amp;$K$3),RR-1,CC))</f>
        <v/>
      </c>
      <c r="I549" s="51" t="str">
        <f t="shared" ca="1" si="8"/>
        <v/>
      </c>
    </row>
    <row r="550" spans="2:9" ht="21.95" customHeight="1">
      <c r="B550" s="47" t="str">
        <f ca="1">IF(C550="","",COUNTA($C$14:C550))</f>
        <v/>
      </c>
      <c r="C550" s="48" t="str">
        <f ca="1">IF(RR&gt;$L$3,"",OFFSET(INDIRECT("'الرئيسية'!A"&amp;$K$3),RR-1,CC))</f>
        <v/>
      </c>
      <c r="D550" s="71" t="str">
        <f ca="1">IF(RR&gt;$L$3,"",OFFSET(INDIRECT("'الرئيسية'!A"&amp;$K$3),RR-1,CC))</f>
        <v/>
      </c>
      <c r="E550" s="71"/>
      <c r="F550" s="49" t="str">
        <f ca="1">IF(IF(RR&gt;$L$3,"",OFFSET(INDIRECT("'الرئيسية'!A"&amp;$K$3),RR-1,CC))=0,"",IF(RR&gt;$L$3,"",OFFSET(INDIRECT("'الرئيسية'!A"&amp;$K$3),RR-1,CC)))</f>
        <v/>
      </c>
      <c r="G550" s="50" t="str">
        <f ca="1">IF(RR&gt;$L$3,"",OFFSET(INDIRECT("'الرئيسية'!A"&amp;$K$3),RR-1,CC))</f>
        <v/>
      </c>
      <c r="H550" s="50" t="str">
        <f ca="1">IF(RR&gt;$L$3,"",OFFSET(INDIRECT("'الرئيسية'!A"&amp;$K$3),RR-1,CC))</f>
        <v/>
      </c>
      <c r="I550" s="51" t="str">
        <f t="shared" ca="1" si="8"/>
        <v/>
      </c>
    </row>
    <row r="551" spans="2:9" ht="21.95" customHeight="1">
      <c r="B551" s="47" t="str">
        <f ca="1">IF(C551="","",COUNTA($C$14:C551))</f>
        <v/>
      </c>
      <c r="C551" s="48" t="str">
        <f ca="1">IF(RR&gt;$L$3,"",OFFSET(INDIRECT("'الرئيسية'!A"&amp;$K$3),RR-1,CC))</f>
        <v/>
      </c>
      <c r="D551" s="71" t="str">
        <f ca="1">IF(RR&gt;$L$3,"",OFFSET(INDIRECT("'الرئيسية'!A"&amp;$K$3),RR-1,CC))</f>
        <v/>
      </c>
      <c r="E551" s="71"/>
      <c r="F551" s="49" t="str">
        <f ca="1">IF(IF(RR&gt;$L$3,"",OFFSET(INDIRECT("'الرئيسية'!A"&amp;$K$3),RR-1,CC))=0,"",IF(RR&gt;$L$3,"",OFFSET(INDIRECT("'الرئيسية'!A"&amp;$K$3),RR-1,CC)))</f>
        <v/>
      </c>
      <c r="G551" s="50" t="str">
        <f ca="1">IF(RR&gt;$L$3,"",OFFSET(INDIRECT("'الرئيسية'!A"&amp;$K$3),RR-1,CC))</f>
        <v/>
      </c>
      <c r="H551" s="50" t="str">
        <f ca="1">IF(RR&gt;$L$3,"",OFFSET(INDIRECT("'الرئيسية'!A"&amp;$K$3),RR-1,CC))</f>
        <v/>
      </c>
      <c r="I551" s="51" t="str">
        <f t="shared" ca="1" si="8"/>
        <v/>
      </c>
    </row>
    <row r="552" spans="2:9" ht="21.95" customHeight="1">
      <c r="B552" s="47" t="str">
        <f ca="1">IF(C552="","",COUNTA($C$14:C552))</f>
        <v/>
      </c>
      <c r="C552" s="48" t="str">
        <f ca="1">IF(RR&gt;$L$3,"",OFFSET(INDIRECT("'الرئيسية'!A"&amp;$K$3),RR-1,CC))</f>
        <v/>
      </c>
      <c r="D552" s="71" t="str">
        <f ca="1">IF(RR&gt;$L$3,"",OFFSET(INDIRECT("'الرئيسية'!A"&amp;$K$3),RR-1,CC))</f>
        <v/>
      </c>
      <c r="E552" s="71"/>
      <c r="F552" s="49" t="str">
        <f ca="1">IF(IF(RR&gt;$L$3,"",OFFSET(INDIRECT("'الرئيسية'!A"&amp;$K$3),RR-1,CC))=0,"",IF(RR&gt;$L$3,"",OFFSET(INDIRECT("'الرئيسية'!A"&amp;$K$3),RR-1,CC)))</f>
        <v/>
      </c>
      <c r="G552" s="50" t="str">
        <f ca="1">IF(RR&gt;$L$3,"",OFFSET(INDIRECT("'الرئيسية'!A"&amp;$K$3),RR-1,CC))</f>
        <v/>
      </c>
      <c r="H552" s="50" t="str">
        <f ca="1">IF(RR&gt;$L$3,"",OFFSET(INDIRECT("'الرئيسية'!A"&amp;$K$3),RR-1,CC))</f>
        <v/>
      </c>
      <c r="I552" s="51" t="str">
        <f t="shared" ca="1" si="8"/>
        <v/>
      </c>
    </row>
    <row r="553" spans="2:9" ht="21.95" customHeight="1">
      <c r="B553" s="47" t="str">
        <f ca="1">IF(C553="","",COUNTA($C$14:C553))</f>
        <v/>
      </c>
      <c r="C553" s="48" t="str">
        <f ca="1">IF(RR&gt;$L$3,"",OFFSET(INDIRECT("'الرئيسية'!A"&amp;$K$3),RR-1,CC))</f>
        <v/>
      </c>
      <c r="D553" s="71" t="str">
        <f ca="1">IF(RR&gt;$L$3,"",OFFSET(INDIRECT("'الرئيسية'!A"&amp;$K$3),RR-1,CC))</f>
        <v/>
      </c>
      <c r="E553" s="71"/>
      <c r="F553" s="49" t="str">
        <f ca="1">IF(IF(RR&gt;$L$3,"",OFFSET(INDIRECT("'الرئيسية'!A"&amp;$K$3),RR-1,CC))=0,"",IF(RR&gt;$L$3,"",OFFSET(INDIRECT("'الرئيسية'!A"&amp;$K$3),RR-1,CC)))</f>
        <v/>
      </c>
      <c r="G553" s="50" t="str">
        <f ca="1">IF(RR&gt;$L$3,"",OFFSET(INDIRECT("'الرئيسية'!A"&amp;$K$3),RR-1,CC))</f>
        <v/>
      </c>
      <c r="H553" s="50" t="str">
        <f ca="1">IF(RR&gt;$L$3,"",OFFSET(INDIRECT("'الرئيسية'!A"&amp;$K$3),RR-1,CC))</f>
        <v/>
      </c>
      <c r="I553" s="51" t="str">
        <f t="shared" ca="1" si="8"/>
        <v/>
      </c>
    </row>
    <row r="554" spans="2:9" ht="21.95" customHeight="1">
      <c r="B554" s="47" t="str">
        <f ca="1">IF(C554="","",COUNTA($C$14:C554))</f>
        <v/>
      </c>
      <c r="C554" s="48" t="str">
        <f ca="1">IF(RR&gt;$L$3,"",OFFSET(INDIRECT("'الرئيسية'!A"&amp;$K$3),RR-1,CC))</f>
        <v/>
      </c>
      <c r="D554" s="71" t="str">
        <f ca="1">IF(RR&gt;$L$3,"",OFFSET(INDIRECT("'الرئيسية'!A"&amp;$K$3),RR-1,CC))</f>
        <v/>
      </c>
      <c r="E554" s="71"/>
      <c r="F554" s="49" t="str">
        <f ca="1">IF(IF(RR&gt;$L$3,"",OFFSET(INDIRECT("'الرئيسية'!A"&amp;$K$3),RR-1,CC))=0,"",IF(RR&gt;$L$3,"",OFFSET(INDIRECT("'الرئيسية'!A"&amp;$K$3),RR-1,CC)))</f>
        <v/>
      </c>
      <c r="G554" s="50" t="str">
        <f ca="1">IF(RR&gt;$L$3,"",OFFSET(INDIRECT("'الرئيسية'!A"&amp;$K$3),RR-1,CC))</f>
        <v/>
      </c>
      <c r="H554" s="50" t="str">
        <f ca="1">IF(RR&gt;$L$3,"",OFFSET(INDIRECT("'الرئيسية'!A"&amp;$K$3),RR-1,CC))</f>
        <v/>
      </c>
      <c r="I554" s="51" t="str">
        <f t="shared" ca="1" si="8"/>
        <v/>
      </c>
    </row>
    <row r="555" spans="2:9" ht="21.95" customHeight="1">
      <c r="B555" s="47" t="str">
        <f ca="1">IF(C555="","",COUNTA($C$14:C555))</f>
        <v/>
      </c>
      <c r="C555" s="48" t="str">
        <f ca="1">IF(RR&gt;$L$3,"",OFFSET(INDIRECT("'الرئيسية'!A"&amp;$K$3),RR-1,CC))</f>
        <v/>
      </c>
      <c r="D555" s="71" t="str">
        <f ca="1">IF(RR&gt;$L$3,"",OFFSET(INDIRECT("'الرئيسية'!A"&amp;$K$3),RR-1,CC))</f>
        <v/>
      </c>
      <c r="E555" s="71"/>
      <c r="F555" s="49" t="str">
        <f ca="1">IF(IF(RR&gt;$L$3,"",OFFSET(INDIRECT("'الرئيسية'!A"&amp;$K$3),RR-1,CC))=0,"",IF(RR&gt;$L$3,"",OFFSET(INDIRECT("'الرئيسية'!A"&amp;$K$3),RR-1,CC)))</f>
        <v/>
      </c>
      <c r="G555" s="50" t="str">
        <f ca="1">IF(RR&gt;$L$3,"",OFFSET(INDIRECT("'الرئيسية'!A"&amp;$K$3),RR-1,CC))</f>
        <v/>
      </c>
      <c r="H555" s="50" t="str">
        <f ca="1">IF(RR&gt;$L$3,"",OFFSET(INDIRECT("'الرئيسية'!A"&amp;$K$3),RR-1,CC))</f>
        <v/>
      </c>
      <c r="I555" s="51" t="str">
        <f t="shared" ca="1" si="8"/>
        <v/>
      </c>
    </row>
    <row r="556" spans="2:9" ht="21.95" customHeight="1">
      <c r="B556" s="47" t="str">
        <f ca="1">IF(C556="","",COUNTA($C$14:C556))</f>
        <v/>
      </c>
      <c r="C556" s="48" t="str">
        <f ca="1">IF(RR&gt;$L$3,"",OFFSET(INDIRECT("'الرئيسية'!A"&amp;$K$3),RR-1,CC))</f>
        <v/>
      </c>
      <c r="D556" s="71" t="str">
        <f ca="1">IF(RR&gt;$L$3,"",OFFSET(INDIRECT("'الرئيسية'!A"&amp;$K$3),RR-1,CC))</f>
        <v/>
      </c>
      <c r="E556" s="71"/>
      <c r="F556" s="49" t="str">
        <f ca="1">IF(IF(RR&gt;$L$3,"",OFFSET(INDIRECT("'الرئيسية'!A"&amp;$K$3),RR-1,CC))=0,"",IF(RR&gt;$L$3,"",OFFSET(INDIRECT("'الرئيسية'!A"&amp;$K$3),RR-1,CC)))</f>
        <v/>
      </c>
      <c r="G556" s="50" t="str">
        <f ca="1">IF(RR&gt;$L$3,"",OFFSET(INDIRECT("'الرئيسية'!A"&amp;$K$3),RR-1,CC))</f>
        <v/>
      </c>
      <c r="H556" s="50" t="str">
        <f ca="1">IF(RR&gt;$L$3,"",OFFSET(INDIRECT("'الرئيسية'!A"&amp;$K$3),RR-1,CC))</f>
        <v/>
      </c>
      <c r="I556" s="51" t="str">
        <f t="shared" ca="1" si="8"/>
        <v/>
      </c>
    </row>
    <row r="557" spans="2:9" ht="21.95" customHeight="1">
      <c r="B557" s="47" t="str">
        <f ca="1">IF(C557="","",COUNTA($C$14:C557))</f>
        <v/>
      </c>
      <c r="C557" s="48" t="str">
        <f ca="1">IF(RR&gt;$L$3,"",OFFSET(INDIRECT("'الرئيسية'!A"&amp;$K$3),RR-1,CC))</f>
        <v/>
      </c>
      <c r="D557" s="71" t="str">
        <f ca="1">IF(RR&gt;$L$3,"",OFFSET(INDIRECT("'الرئيسية'!A"&amp;$K$3),RR-1,CC))</f>
        <v/>
      </c>
      <c r="E557" s="71"/>
      <c r="F557" s="49" t="str">
        <f ca="1">IF(IF(RR&gt;$L$3,"",OFFSET(INDIRECT("'الرئيسية'!A"&amp;$K$3),RR-1,CC))=0,"",IF(RR&gt;$L$3,"",OFFSET(INDIRECT("'الرئيسية'!A"&amp;$K$3),RR-1,CC)))</f>
        <v/>
      </c>
      <c r="G557" s="50" t="str">
        <f ca="1">IF(RR&gt;$L$3,"",OFFSET(INDIRECT("'الرئيسية'!A"&amp;$K$3),RR-1,CC))</f>
        <v/>
      </c>
      <c r="H557" s="50" t="str">
        <f ca="1">IF(RR&gt;$L$3,"",OFFSET(INDIRECT("'الرئيسية'!A"&amp;$K$3),RR-1,CC))</f>
        <v/>
      </c>
      <c r="I557" s="51" t="str">
        <f t="shared" ca="1" si="8"/>
        <v/>
      </c>
    </row>
    <row r="558" spans="2:9" ht="21.95" customHeight="1">
      <c r="B558" s="47" t="str">
        <f ca="1">IF(C558="","",COUNTA($C$14:C558))</f>
        <v/>
      </c>
      <c r="C558" s="48" t="str">
        <f ca="1">IF(RR&gt;$L$3,"",OFFSET(INDIRECT("'الرئيسية'!A"&amp;$K$3),RR-1,CC))</f>
        <v/>
      </c>
      <c r="D558" s="71" t="str">
        <f ca="1">IF(RR&gt;$L$3,"",OFFSET(INDIRECT("'الرئيسية'!A"&amp;$K$3),RR-1,CC))</f>
        <v/>
      </c>
      <c r="E558" s="71"/>
      <c r="F558" s="49" t="str">
        <f ca="1">IF(IF(RR&gt;$L$3,"",OFFSET(INDIRECT("'الرئيسية'!A"&amp;$K$3),RR-1,CC))=0,"",IF(RR&gt;$L$3,"",OFFSET(INDIRECT("'الرئيسية'!A"&amp;$K$3),RR-1,CC)))</f>
        <v/>
      </c>
      <c r="G558" s="50" t="str">
        <f ca="1">IF(RR&gt;$L$3,"",OFFSET(INDIRECT("'الرئيسية'!A"&amp;$K$3),RR-1,CC))</f>
        <v/>
      </c>
      <c r="H558" s="50" t="str">
        <f ca="1">IF(RR&gt;$L$3,"",OFFSET(INDIRECT("'الرئيسية'!A"&amp;$K$3),RR-1,CC))</f>
        <v/>
      </c>
      <c r="I558" s="51" t="str">
        <f t="shared" ca="1" si="8"/>
        <v/>
      </c>
    </row>
    <row r="559" spans="2:9" ht="21.95" customHeight="1">
      <c r="B559" s="47" t="str">
        <f ca="1">IF(C559="","",COUNTA($C$14:C559))</f>
        <v/>
      </c>
      <c r="C559" s="48" t="str">
        <f ca="1">IF(RR&gt;$L$3,"",OFFSET(INDIRECT("'الرئيسية'!A"&amp;$K$3),RR-1,CC))</f>
        <v/>
      </c>
      <c r="D559" s="71" t="str">
        <f ca="1">IF(RR&gt;$L$3,"",OFFSET(INDIRECT("'الرئيسية'!A"&amp;$K$3),RR-1,CC))</f>
        <v/>
      </c>
      <c r="E559" s="71"/>
      <c r="F559" s="49" t="str">
        <f ca="1">IF(IF(RR&gt;$L$3,"",OFFSET(INDIRECT("'الرئيسية'!A"&amp;$K$3),RR-1,CC))=0,"",IF(RR&gt;$L$3,"",OFFSET(INDIRECT("'الرئيسية'!A"&amp;$K$3),RR-1,CC)))</f>
        <v/>
      </c>
      <c r="G559" s="50" t="str">
        <f ca="1">IF(RR&gt;$L$3,"",OFFSET(INDIRECT("'الرئيسية'!A"&amp;$K$3),RR-1,CC))</f>
        <v/>
      </c>
      <c r="H559" s="50" t="str">
        <f ca="1">IF(RR&gt;$L$3,"",OFFSET(INDIRECT("'الرئيسية'!A"&amp;$K$3),RR-1,CC))</f>
        <v/>
      </c>
      <c r="I559" s="51" t="str">
        <f t="shared" ca="1" si="8"/>
        <v/>
      </c>
    </row>
    <row r="560" spans="2:9" ht="21.95" customHeight="1">
      <c r="B560" s="47" t="str">
        <f ca="1">IF(C560="","",COUNTA($C$14:C560))</f>
        <v/>
      </c>
      <c r="C560" s="48" t="str">
        <f ca="1">IF(RR&gt;$L$3,"",OFFSET(INDIRECT("'الرئيسية'!A"&amp;$K$3),RR-1,CC))</f>
        <v/>
      </c>
      <c r="D560" s="71" t="str">
        <f ca="1">IF(RR&gt;$L$3,"",OFFSET(INDIRECT("'الرئيسية'!A"&amp;$K$3),RR-1,CC))</f>
        <v/>
      </c>
      <c r="E560" s="71"/>
      <c r="F560" s="49" t="str">
        <f ca="1">IF(IF(RR&gt;$L$3,"",OFFSET(INDIRECT("'الرئيسية'!A"&amp;$K$3),RR-1,CC))=0,"",IF(RR&gt;$L$3,"",OFFSET(INDIRECT("'الرئيسية'!A"&amp;$K$3),RR-1,CC)))</f>
        <v/>
      </c>
      <c r="G560" s="50" t="str">
        <f ca="1">IF(RR&gt;$L$3,"",OFFSET(INDIRECT("'الرئيسية'!A"&amp;$K$3),RR-1,CC))</f>
        <v/>
      </c>
      <c r="H560" s="50" t="str">
        <f ca="1">IF(RR&gt;$L$3,"",OFFSET(INDIRECT("'الرئيسية'!A"&amp;$K$3),RR-1,CC))</f>
        <v/>
      </c>
      <c r="I560" s="51" t="str">
        <f t="shared" ca="1" si="8"/>
        <v/>
      </c>
    </row>
    <row r="561" spans="2:9" ht="21.95" customHeight="1">
      <c r="B561" s="47" t="str">
        <f ca="1">IF(C561="","",COUNTA($C$14:C561))</f>
        <v/>
      </c>
      <c r="C561" s="48" t="str">
        <f ca="1">IF(RR&gt;$L$3,"",OFFSET(INDIRECT("'الرئيسية'!A"&amp;$K$3),RR-1,CC))</f>
        <v/>
      </c>
      <c r="D561" s="71" t="str">
        <f ca="1">IF(RR&gt;$L$3,"",OFFSET(INDIRECT("'الرئيسية'!A"&amp;$K$3),RR-1,CC))</f>
        <v/>
      </c>
      <c r="E561" s="71"/>
      <c r="F561" s="49" t="str">
        <f ca="1">IF(IF(RR&gt;$L$3,"",OFFSET(INDIRECT("'الرئيسية'!A"&amp;$K$3),RR-1,CC))=0,"",IF(RR&gt;$L$3,"",OFFSET(INDIRECT("'الرئيسية'!A"&amp;$K$3),RR-1,CC)))</f>
        <v/>
      </c>
      <c r="G561" s="50" t="str">
        <f ca="1">IF(RR&gt;$L$3,"",OFFSET(INDIRECT("'الرئيسية'!A"&amp;$K$3),RR-1,CC))</f>
        <v/>
      </c>
      <c r="H561" s="50" t="str">
        <f ca="1">IF(RR&gt;$L$3,"",OFFSET(INDIRECT("'الرئيسية'!A"&amp;$K$3),RR-1,CC))</f>
        <v/>
      </c>
      <c r="I561" s="51" t="str">
        <f t="shared" ca="1" si="8"/>
        <v/>
      </c>
    </row>
    <row r="562" spans="2:9" ht="21.95" customHeight="1">
      <c r="B562" s="47" t="str">
        <f ca="1">IF(C562="","",COUNTA($C$14:C562))</f>
        <v/>
      </c>
      <c r="C562" s="48" t="str">
        <f ca="1">IF(RR&gt;$L$3,"",OFFSET(INDIRECT("'الرئيسية'!A"&amp;$K$3),RR-1,CC))</f>
        <v/>
      </c>
      <c r="D562" s="71" t="str">
        <f ca="1">IF(RR&gt;$L$3,"",OFFSET(INDIRECT("'الرئيسية'!A"&amp;$K$3),RR-1,CC))</f>
        <v/>
      </c>
      <c r="E562" s="71"/>
      <c r="F562" s="49" t="str">
        <f ca="1">IF(IF(RR&gt;$L$3,"",OFFSET(INDIRECT("'الرئيسية'!A"&amp;$K$3),RR-1,CC))=0,"",IF(RR&gt;$L$3,"",OFFSET(INDIRECT("'الرئيسية'!A"&amp;$K$3),RR-1,CC)))</f>
        <v/>
      </c>
      <c r="G562" s="50" t="str">
        <f ca="1">IF(RR&gt;$L$3,"",OFFSET(INDIRECT("'الرئيسية'!A"&amp;$K$3),RR-1,CC))</f>
        <v/>
      </c>
      <c r="H562" s="50" t="str">
        <f ca="1">IF(RR&gt;$L$3,"",OFFSET(INDIRECT("'الرئيسية'!A"&amp;$K$3),RR-1,CC))</f>
        <v/>
      </c>
      <c r="I562" s="51" t="str">
        <f t="shared" ca="1" si="8"/>
        <v/>
      </c>
    </row>
    <row r="563" spans="2:9" ht="21.95" customHeight="1">
      <c r="B563" s="47" t="str">
        <f ca="1">IF(C563="","",COUNTA($C$14:C563))</f>
        <v/>
      </c>
      <c r="C563" s="48" t="str">
        <f ca="1">IF(RR&gt;$L$3,"",OFFSET(INDIRECT("'الرئيسية'!A"&amp;$K$3),RR-1,CC))</f>
        <v/>
      </c>
      <c r="D563" s="71" t="str">
        <f ca="1">IF(RR&gt;$L$3,"",OFFSET(INDIRECT("'الرئيسية'!A"&amp;$K$3),RR-1,CC))</f>
        <v/>
      </c>
      <c r="E563" s="71"/>
      <c r="F563" s="49" t="str">
        <f ca="1">IF(IF(RR&gt;$L$3,"",OFFSET(INDIRECT("'الرئيسية'!A"&amp;$K$3),RR-1,CC))=0,"",IF(RR&gt;$L$3,"",OFFSET(INDIRECT("'الرئيسية'!A"&amp;$K$3),RR-1,CC)))</f>
        <v/>
      </c>
      <c r="G563" s="50" t="str">
        <f ca="1">IF(RR&gt;$L$3,"",OFFSET(INDIRECT("'الرئيسية'!A"&amp;$K$3),RR-1,CC))</f>
        <v/>
      </c>
      <c r="H563" s="50" t="str">
        <f ca="1">IF(RR&gt;$L$3,"",OFFSET(INDIRECT("'الرئيسية'!A"&amp;$K$3),RR-1,CC))</f>
        <v/>
      </c>
      <c r="I563" s="51" t="str">
        <f t="shared" ca="1" si="8"/>
        <v/>
      </c>
    </row>
    <row r="564" spans="2:9" ht="21.95" customHeight="1">
      <c r="B564" s="47" t="str">
        <f ca="1">IF(C564="","",COUNTA($C$14:C564))</f>
        <v/>
      </c>
      <c r="C564" s="48" t="str">
        <f ca="1">IF(RR&gt;$L$3,"",OFFSET(INDIRECT("'الرئيسية'!A"&amp;$K$3),RR-1,CC))</f>
        <v/>
      </c>
      <c r="D564" s="71" t="str">
        <f ca="1">IF(RR&gt;$L$3,"",OFFSET(INDIRECT("'الرئيسية'!A"&amp;$K$3),RR-1,CC))</f>
        <v/>
      </c>
      <c r="E564" s="71"/>
      <c r="F564" s="49" t="str">
        <f ca="1">IF(IF(RR&gt;$L$3,"",OFFSET(INDIRECT("'الرئيسية'!A"&amp;$K$3),RR-1,CC))=0,"",IF(RR&gt;$L$3,"",OFFSET(INDIRECT("'الرئيسية'!A"&amp;$K$3),RR-1,CC)))</f>
        <v/>
      </c>
      <c r="G564" s="50" t="str">
        <f ca="1">IF(RR&gt;$L$3,"",OFFSET(INDIRECT("'الرئيسية'!A"&amp;$K$3),RR-1,CC))</f>
        <v/>
      </c>
      <c r="H564" s="50" t="str">
        <f ca="1">IF(RR&gt;$L$3,"",OFFSET(INDIRECT("'الرئيسية'!A"&amp;$K$3),RR-1,CC))</f>
        <v/>
      </c>
      <c r="I564" s="51" t="str">
        <f t="shared" ca="1" si="8"/>
        <v/>
      </c>
    </row>
    <row r="565" spans="2:9" ht="21.95" customHeight="1">
      <c r="B565" s="47" t="str">
        <f ca="1">IF(C565="","",COUNTA($C$14:C565))</f>
        <v/>
      </c>
      <c r="C565" s="48" t="str">
        <f ca="1">IF(RR&gt;$L$3,"",OFFSET(INDIRECT("'الرئيسية'!A"&amp;$K$3),RR-1,CC))</f>
        <v/>
      </c>
      <c r="D565" s="71" t="str">
        <f ca="1">IF(RR&gt;$L$3,"",OFFSET(INDIRECT("'الرئيسية'!A"&amp;$K$3),RR-1,CC))</f>
        <v/>
      </c>
      <c r="E565" s="71"/>
      <c r="F565" s="49" t="str">
        <f ca="1">IF(IF(RR&gt;$L$3,"",OFFSET(INDIRECT("'الرئيسية'!A"&amp;$K$3),RR-1,CC))=0,"",IF(RR&gt;$L$3,"",OFFSET(INDIRECT("'الرئيسية'!A"&amp;$K$3),RR-1,CC)))</f>
        <v/>
      </c>
      <c r="G565" s="50" t="str">
        <f ca="1">IF(RR&gt;$L$3,"",OFFSET(INDIRECT("'الرئيسية'!A"&amp;$K$3),RR-1,CC))</f>
        <v/>
      </c>
      <c r="H565" s="50" t="str">
        <f ca="1">IF(RR&gt;$L$3,"",OFFSET(INDIRECT("'الرئيسية'!A"&amp;$K$3),RR-1,CC))</f>
        <v/>
      </c>
      <c r="I565" s="51" t="str">
        <f t="shared" ca="1" si="8"/>
        <v/>
      </c>
    </row>
    <row r="566" spans="2:9" ht="21.95" customHeight="1">
      <c r="B566" s="47" t="str">
        <f ca="1">IF(C566="","",COUNTA($C$14:C566))</f>
        <v/>
      </c>
      <c r="C566" s="48" t="str">
        <f ca="1">IF(RR&gt;$L$3,"",OFFSET(INDIRECT("'الرئيسية'!A"&amp;$K$3),RR-1,CC))</f>
        <v/>
      </c>
      <c r="D566" s="71" t="str">
        <f ca="1">IF(RR&gt;$L$3,"",OFFSET(INDIRECT("'الرئيسية'!A"&amp;$K$3),RR-1,CC))</f>
        <v/>
      </c>
      <c r="E566" s="71"/>
      <c r="F566" s="49" t="str">
        <f ca="1">IF(IF(RR&gt;$L$3,"",OFFSET(INDIRECT("'الرئيسية'!A"&amp;$K$3),RR-1,CC))=0,"",IF(RR&gt;$L$3,"",OFFSET(INDIRECT("'الرئيسية'!A"&amp;$K$3),RR-1,CC)))</f>
        <v/>
      </c>
      <c r="G566" s="50" t="str">
        <f ca="1">IF(RR&gt;$L$3,"",OFFSET(INDIRECT("'الرئيسية'!A"&amp;$K$3),RR-1,CC))</f>
        <v/>
      </c>
      <c r="H566" s="50" t="str">
        <f ca="1">IF(RR&gt;$L$3,"",OFFSET(INDIRECT("'الرئيسية'!A"&amp;$K$3),RR-1,CC))</f>
        <v/>
      </c>
      <c r="I566" s="51" t="str">
        <f t="shared" ca="1" si="8"/>
        <v/>
      </c>
    </row>
    <row r="567" spans="2:9" ht="21.95" customHeight="1">
      <c r="B567" s="47" t="str">
        <f ca="1">IF(C567="","",COUNTA($C$14:C567))</f>
        <v/>
      </c>
      <c r="C567" s="48" t="str">
        <f ca="1">IF(RR&gt;$L$3,"",OFFSET(INDIRECT("'الرئيسية'!A"&amp;$K$3),RR-1,CC))</f>
        <v/>
      </c>
      <c r="D567" s="71" t="str">
        <f ca="1">IF(RR&gt;$L$3,"",OFFSET(INDIRECT("'الرئيسية'!A"&amp;$K$3),RR-1,CC))</f>
        <v/>
      </c>
      <c r="E567" s="71"/>
      <c r="F567" s="49" t="str">
        <f ca="1">IF(IF(RR&gt;$L$3,"",OFFSET(INDIRECT("'الرئيسية'!A"&amp;$K$3),RR-1,CC))=0,"",IF(RR&gt;$L$3,"",OFFSET(INDIRECT("'الرئيسية'!A"&amp;$K$3),RR-1,CC)))</f>
        <v/>
      </c>
      <c r="G567" s="50" t="str">
        <f ca="1">IF(RR&gt;$L$3,"",OFFSET(INDIRECT("'الرئيسية'!A"&amp;$K$3),RR-1,CC))</f>
        <v/>
      </c>
      <c r="H567" s="50" t="str">
        <f ca="1">IF(RR&gt;$L$3,"",OFFSET(INDIRECT("'الرئيسية'!A"&amp;$K$3),RR-1,CC))</f>
        <v/>
      </c>
      <c r="I567" s="51" t="str">
        <f t="shared" ca="1" si="8"/>
        <v/>
      </c>
    </row>
    <row r="568" spans="2:9" ht="21.95" customHeight="1">
      <c r="B568" s="47" t="str">
        <f ca="1">IF(C568="","",COUNTA($C$14:C568))</f>
        <v/>
      </c>
      <c r="C568" s="48" t="str">
        <f ca="1">IF(RR&gt;$L$3,"",OFFSET(INDIRECT("'الرئيسية'!A"&amp;$K$3),RR-1,CC))</f>
        <v/>
      </c>
      <c r="D568" s="71" t="str">
        <f ca="1">IF(RR&gt;$L$3,"",OFFSET(INDIRECT("'الرئيسية'!A"&amp;$K$3),RR-1,CC))</f>
        <v/>
      </c>
      <c r="E568" s="71"/>
      <c r="F568" s="49" t="str">
        <f ca="1">IF(IF(RR&gt;$L$3,"",OFFSET(INDIRECT("'الرئيسية'!A"&amp;$K$3),RR-1,CC))=0,"",IF(RR&gt;$L$3,"",OFFSET(INDIRECT("'الرئيسية'!A"&amp;$K$3),RR-1,CC)))</f>
        <v/>
      </c>
      <c r="G568" s="50" t="str">
        <f ca="1">IF(RR&gt;$L$3,"",OFFSET(INDIRECT("'الرئيسية'!A"&amp;$K$3),RR-1,CC))</f>
        <v/>
      </c>
      <c r="H568" s="50" t="str">
        <f ca="1">IF(RR&gt;$L$3,"",OFFSET(INDIRECT("'الرئيسية'!A"&amp;$K$3),RR-1,CC))</f>
        <v/>
      </c>
      <c r="I568" s="51" t="str">
        <f t="shared" ca="1" si="8"/>
        <v/>
      </c>
    </row>
    <row r="569" spans="2:9" ht="21.95" customHeight="1">
      <c r="B569" s="47" t="str">
        <f ca="1">IF(C569="","",COUNTA($C$14:C569))</f>
        <v/>
      </c>
      <c r="C569" s="48" t="str">
        <f ca="1">IF(RR&gt;$L$3,"",OFFSET(INDIRECT("'الرئيسية'!A"&amp;$K$3),RR-1,CC))</f>
        <v/>
      </c>
      <c r="D569" s="71" t="str">
        <f ca="1">IF(RR&gt;$L$3,"",OFFSET(INDIRECT("'الرئيسية'!A"&amp;$K$3),RR-1,CC))</f>
        <v/>
      </c>
      <c r="E569" s="71"/>
      <c r="F569" s="49" t="str">
        <f ca="1">IF(IF(RR&gt;$L$3,"",OFFSET(INDIRECT("'الرئيسية'!A"&amp;$K$3),RR-1,CC))=0,"",IF(RR&gt;$L$3,"",OFFSET(INDIRECT("'الرئيسية'!A"&amp;$K$3),RR-1,CC)))</f>
        <v/>
      </c>
      <c r="G569" s="50" t="str">
        <f ca="1">IF(RR&gt;$L$3,"",OFFSET(INDIRECT("'الرئيسية'!A"&amp;$K$3),RR-1,CC))</f>
        <v/>
      </c>
      <c r="H569" s="50" t="str">
        <f ca="1">IF(RR&gt;$L$3,"",OFFSET(INDIRECT("'الرئيسية'!A"&amp;$K$3),RR-1,CC))</f>
        <v/>
      </c>
      <c r="I569" s="51" t="str">
        <f t="shared" ca="1" si="8"/>
        <v/>
      </c>
    </row>
    <row r="570" spans="2:9" ht="21.95" customHeight="1">
      <c r="B570" s="47" t="str">
        <f ca="1">IF(C570="","",COUNTA($C$14:C570))</f>
        <v/>
      </c>
      <c r="C570" s="48" t="str">
        <f ca="1">IF(RR&gt;$L$3,"",OFFSET(INDIRECT("'الرئيسية'!A"&amp;$K$3),RR-1,CC))</f>
        <v/>
      </c>
      <c r="D570" s="71" t="str">
        <f ca="1">IF(RR&gt;$L$3,"",OFFSET(INDIRECT("'الرئيسية'!A"&amp;$K$3),RR-1,CC))</f>
        <v/>
      </c>
      <c r="E570" s="71"/>
      <c r="F570" s="49" t="str">
        <f ca="1">IF(IF(RR&gt;$L$3,"",OFFSET(INDIRECT("'الرئيسية'!A"&amp;$K$3),RR-1,CC))=0,"",IF(RR&gt;$L$3,"",OFFSET(INDIRECT("'الرئيسية'!A"&amp;$K$3),RR-1,CC)))</f>
        <v/>
      </c>
      <c r="G570" s="50" t="str">
        <f ca="1">IF(RR&gt;$L$3,"",OFFSET(INDIRECT("'الرئيسية'!A"&amp;$K$3),RR-1,CC))</f>
        <v/>
      </c>
      <c r="H570" s="50" t="str">
        <f ca="1">IF(RR&gt;$L$3,"",OFFSET(INDIRECT("'الرئيسية'!A"&amp;$K$3),RR-1,CC))</f>
        <v/>
      </c>
      <c r="I570" s="51" t="str">
        <f t="shared" ca="1" si="8"/>
        <v/>
      </c>
    </row>
    <row r="571" spans="2:9" ht="21.95" customHeight="1">
      <c r="B571" s="47" t="str">
        <f ca="1">IF(C571="","",COUNTA($C$14:C571))</f>
        <v/>
      </c>
      <c r="C571" s="48" t="str">
        <f ca="1">IF(RR&gt;$L$3,"",OFFSET(INDIRECT("'الرئيسية'!A"&amp;$K$3),RR-1,CC))</f>
        <v/>
      </c>
      <c r="D571" s="71" t="str">
        <f ca="1">IF(RR&gt;$L$3,"",OFFSET(INDIRECT("'الرئيسية'!A"&amp;$K$3),RR-1,CC))</f>
        <v/>
      </c>
      <c r="E571" s="71"/>
      <c r="F571" s="49" t="str">
        <f ca="1">IF(IF(RR&gt;$L$3,"",OFFSET(INDIRECT("'الرئيسية'!A"&amp;$K$3),RR-1,CC))=0,"",IF(RR&gt;$L$3,"",OFFSET(INDIRECT("'الرئيسية'!A"&amp;$K$3),RR-1,CC)))</f>
        <v/>
      </c>
      <c r="G571" s="50" t="str">
        <f ca="1">IF(RR&gt;$L$3,"",OFFSET(INDIRECT("'الرئيسية'!A"&amp;$K$3),RR-1,CC))</f>
        <v/>
      </c>
      <c r="H571" s="50" t="str">
        <f ca="1">IF(RR&gt;$L$3,"",OFFSET(INDIRECT("'الرئيسية'!A"&amp;$K$3),RR-1,CC))</f>
        <v/>
      </c>
      <c r="I571" s="51" t="str">
        <f t="shared" ca="1" si="8"/>
        <v/>
      </c>
    </row>
    <row r="572" spans="2:9" ht="21.95" customHeight="1">
      <c r="B572" s="47" t="str">
        <f ca="1">IF(C572="","",COUNTA($C$14:C572))</f>
        <v/>
      </c>
      <c r="C572" s="48" t="str">
        <f ca="1">IF(RR&gt;$L$3,"",OFFSET(INDIRECT("'الرئيسية'!A"&amp;$K$3),RR-1,CC))</f>
        <v/>
      </c>
      <c r="D572" s="71" t="str">
        <f ca="1">IF(RR&gt;$L$3,"",OFFSET(INDIRECT("'الرئيسية'!A"&amp;$K$3),RR-1,CC))</f>
        <v/>
      </c>
      <c r="E572" s="71"/>
      <c r="F572" s="49" t="str">
        <f ca="1">IF(IF(RR&gt;$L$3,"",OFFSET(INDIRECT("'الرئيسية'!A"&amp;$K$3),RR-1,CC))=0,"",IF(RR&gt;$L$3,"",OFFSET(INDIRECT("'الرئيسية'!A"&amp;$K$3),RR-1,CC)))</f>
        <v/>
      </c>
      <c r="G572" s="50" t="str">
        <f ca="1">IF(RR&gt;$L$3,"",OFFSET(INDIRECT("'الرئيسية'!A"&amp;$K$3),RR-1,CC))</f>
        <v/>
      </c>
      <c r="H572" s="50" t="str">
        <f ca="1">IF(RR&gt;$L$3,"",OFFSET(INDIRECT("'الرئيسية'!A"&amp;$K$3),RR-1,CC))</f>
        <v/>
      </c>
      <c r="I572" s="51" t="str">
        <f t="shared" ca="1" si="8"/>
        <v/>
      </c>
    </row>
    <row r="573" spans="2:9" ht="21.95" customHeight="1">
      <c r="B573" s="47" t="str">
        <f ca="1">IF(C573="","",COUNTA($C$14:C573))</f>
        <v/>
      </c>
      <c r="C573" s="48" t="str">
        <f ca="1">IF(RR&gt;$L$3,"",OFFSET(INDIRECT("'الرئيسية'!A"&amp;$K$3),RR-1,CC))</f>
        <v/>
      </c>
      <c r="D573" s="71" t="str">
        <f ca="1">IF(RR&gt;$L$3,"",OFFSET(INDIRECT("'الرئيسية'!A"&amp;$K$3),RR-1,CC))</f>
        <v/>
      </c>
      <c r="E573" s="71"/>
      <c r="F573" s="49" t="str">
        <f ca="1">IF(IF(RR&gt;$L$3,"",OFFSET(INDIRECT("'الرئيسية'!A"&amp;$K$3),RR-1,CC))=0,"",IF(RR&gt;$L$3,"",OFFSET(INDIRECT("'الرئيسية'!A"&amp;$K$3),RR-1,CC)))</f>
        <v/>
      </c>
      <c r="G573" s="50" t="str">
        <f ca="1">IF(RR&gt;$L$3,"",OFFSET(INDIRECT("'الرئيسية'!A"&amp;$K$3),RR-1,CC))</f>
        <v/>
      </c>
      <c r="H573" s="50" t="str">
        <f ca="1">IF(RR&gt;$L$3,"",OFFSET(INDIRECT("'الرئيسية'!A"&amp;$K$3),RR-1,CC))</f>
        <v/>
      </c>
      <c r="I573" s="51" t="str">
        <f t="shared" ca="1" si="8"/>
        <v/>
      </c>
    </row>
    <row r="574" spans="2:9" ht="21.95" customHeight="1">
      <c r="B574" s="47" t="str">
        <f ca="1">IF(C574="","",COUNTA($C$14:C574))</f>
        <v/>
      </c>
      <c r="C574" s="48" t="str">
        <f ca="1">IF(RR&gt;$L$3,"",OFFSET(INDIRECT("'الرئيسية'!A"&amp;$K$3),RR-1,CC))</f>
        <v/>
      </c>
      <c r="D574" s="71" t="str">
        <f ca="1">IF(RR&gt;$L$3,"",OFFSET(INDIRECT("'الرئيسية'!A"&amp;$K$3),RR-1,CC))</f>
        <v/>
      </c>
      <c r="E574" s="71"/>
      <c r="F574" s="49" t="str">
        <f ca="1">IF(IF(RR&gt;$L$3,"",OFFSET(INDIRECT("'الرئيسية'!A"&amp;$K$3),RR-1,CC))=0,"",IF(RR&gt;$L$3,"",OFFSET(INDIRECT("'الرئيسية'!A"&amp;$K$3),RR-1,CC)))</f>
        <v/>
      </c>
      <c r="G574" s="50" t="str">
        <f ca="1">IF(RR&gt;$L$3,"",OFFSET(INDIRECT("'الرئيسية'!A"&amp;$K$3),RR-1,CC))</f>
        <v/>
      </c>
      <c r="H574" s="50" t="str">
        <f ca="1">IF(RR&gt;$L$3,"",OFFSET(INDIRECT("'الرئيسية'!A"&amp;$K$3),RR-1,CC))</f>
        <v/>
      </c>
      <c r="I574" s="51" t="str">
        <f t="shared" ca="1" si="8"/>
        <v/>
      </c>
    </row>
    <row r="575" spans="2:9" ht="21.95" customHeight="1">
      <c r="B575" s="47" t="str">
        <f ca="1">IF(C575="","",COUNTA($C$14:C575))</f>
        <v/>
      </c>
      <c r="C575" s="48" t="str">
        <f ca="1">IF(RR&gt;$L$3,"",OFFSET(INDIRECT("'الرئيسية'!A"&amp;$K$3),RR-1,CC))</f>
        <v/>
      </c>
      <c r="D575" s="71" t="str">
        <f ca="1">IF(RR&gt;$L$3,"",OFFSET(INDIRECT("'الرئيسية'!A"&amp;$K$3),RR-1,CC))</f>
        <v/>
      </c>
      <c r="E575" s="71"/>
      <c r="F575" s="49" t="str">
        <f ca="1">IF(IF(RR&gt;$L$3,"",OFFSET(INDIRECT("'الرئيسية'!A"&amp;$K$3),RR-1,CC))=0,"",IF(RR&gt;$L$3,"",OFFSET(INDIRECT("'الرئيسية'!A"&amp;$K$3),RR-1,CC)))</f>
        <v/>
      </c>
      <c r="G575" s="50" t="str">
        <f ca="1">IF(RR&gt;$L$3,"",OFFSET(INDIRECT("'الرئيسية'!A"&amp;$K$3),RR-1,CC))</f>
        <v/>
      </c>
      <c r="H575" s="50" t="str">
        <f ca="1">IF(RR&gt;$L$3,"",OFFSET(INDIRECT("'الرئيسية'!A"&amp;$K$3),RR-1,CC))</f>
        <v/>
      </c>
      <c r="I575" s="51" t="str">
        <f t="shared" ca="1" si="8"/>
        <v/>
      </c>
    </row>
    <row r="576" spans="2:9" ht="21.95" customHeight="1">
      <c r="B576" s="47" t="str">
        <f ca="1">IF(C576="","",COUNTA($C$14:C576))</f>
        <v/>
      </c>
      <c r="C576" s="48" t="str">
        <f ca="1">IF(RR&gt;$L$3,"",OFFSET(INDIRECT("'الرئيسية'!A"&amp;$K$3),RR-1,CC))</f>
        <v/>
      </c>
      <c r="D576" s="71" t="str">
        <f ca="1">IF(RR&gt;$L$3,"",OFFSET(INDIRECT("'الرئيسية'!A"&amp;$K$3),RR-1,CC))</f>
        <v/>
      </c>
      <c r="E576" s="71"/>
      <c r="F576" s="49" t="str">
        <f ca="1">IF(IF(RR&gt;$L$3,"",OFFSET(INDIRECT("'الرئيسية'!A"&amp;$K$3),RR-1,CC))=0,"",IF(RR&gt;$L$3,"",OFFSET(INDIRECT("'الرئيسية'!A"&amp;$K$3),RR-1,CC)))</f>
        <v/>
      </c>
      <c r="G576" s="50" t="str">
        <f ca="1">IF(RR&gt;$L$3,"",OFFSET(INDIRECT("'الرئيسية'!A"&amp;$K$3),RR-1,CC))</f>
        <v/>
      </c>
      <c r="H576" s="50" t="str">
        <f ca="1">IF(RR&gt;$L$3,"",OFFSET(INDIRECT("'الرئيسية'!A"&amp;$K$3),RR-1,CC))</f>
        <v/>
      </c>
      <c r="I576" s="51" t="str">
        <f t="shared" ca="1" si="8"/>
        <v/>
      </c>
    </row>
    <row r="577" spans="2:9" ht="21.95" customHeight="1">
      <c r="B577" s="47" t="str">
        <f ca="1">IF(C577="","",COUNTA($C$14:C577))</f>
        <v/>
      </c>
      <c r="C577" s="48" t="str">
        <f ca="1">IF(RR&gt;$L$3,"",OFFSET(INDIRECT("'الرئيسية'!A"&amp;$K$3),RR-1,CC))</f>
        <v/>
      </c>
      <c r="D577" s="71" t="str">
        <f ca="1">IF(RR&gt;$L$3,"",OFFSET(INDIRECT("'الرئيسية'!A"&amp;$K$3),RR-1,CC))</f>
        <v/>
      </c>
      <c r="E577" s="71"/>
      <c r="F577" s="49" t="str">
        <f ca="1">IF(IF(RR&gt;$L$3,"",OFFSET(INDIRECT("'الرئيسية'!A"&amp;$K$3),RR-1,CC))=0,"",IF(RR&gt;$L$3,"",OFFSET(INDIRECT("'الرئيسية'!A"&amp;$K$3),RR-1,CC)))</f>
        <v/>
      </c>
      <c r="G577" s="50" t="str">
        <f ca="1">IF(RR&gt;$L$3,"",OFFSET(INDIRECT("'الرئيسية'!A"&amp;$K$3),RR-1,CC))</f>
        <v/>
      </c>
      <c r="H577" s="50" t="str">
        <f ca="1">IF(RR&gt;$L$3,"",OFFSET(INDIRECT("'الرئيسية'!A"&amp;$K$3),RR-1,CC))</f>
        <v/>
      </c>
      <c r="I577" s="51" t="str">
        <f t="shared" ca="1" si="8"/>
        <v/>
      </c>
    </row>
    <row r="578" spans="2:9" ht="21.95" customHeight="1">
      <c r="B578" s="47" t="str">
        <f ca="1">IF(C578="","",COUNTA($C$14:C578))</f>
        <v/>
      </c>
      <c r="C578" s="48" t="str">
        <f ca="1">IF(RR&gt;$L$3,"",OFFSET(INDIRECT("'الرئيسية'!A"&amp;$K$3),RR-1,CC))</f>
        <v/>
      </c>
      <c r="D578" s="71" t="str">
        <f ca="1">IF(RR&gt;$L$3,"",OFFSET(INDIRECT("'الرئيسية'!A"&amp;$K$3),RR-1,CC))</f>
        <v/>
      </c>
      <c r="E578" s="71"/>
      <c r="F578" s="49" t="str">
        <f ca="1">IF(IF(RR&gt;$L$3,"",OFFSET(INDIRECT("'الرئيسية'!A"&amp;$K$3),RR-1,CC))=0,"",IF(RR&gt;$L$3,"",OFFSET(INDIRECT("'الرئيسية'!A"&amp;$K$3),RR-1,CC)))</f>
        <v/>
      </c>
      <c r="G578" s="50" t="str">
        <f ca="1">IF(RR&gt;$L$3,"",OFFSET(INDIRECT("'الرئيسية'!A"&amp;$K$3),RR-1,CC))</f>
        <v/>
      </c>
      <c r="H578" s="50" t="str">
        <f ca="1">IF(RR&gt;$L$3,"",OFFSET(INDIRECT("'الرئيسية'!A"&amp;$K$3),RR-1,CC))</f>
        <v/>
      </c>
      <c r="I578" s="51" t="str">
        <f t="shared" ca="1" si="8"/>
        <v/>
      </c>
    </row>
    <row r="579" spans="2:9" ht="21.95" customHeight="1">
      <c r="B579" s="47" t="str">
        <f ca="1">IF(C579="","",COUNTA($C$14:C579))</f>
        <v/>
      </c>
      <c r="C579" s="48" t="str">
        <f ca="1">IF(RR&gt;$L$3,"",OFFSET(INDIRECT("'الرئيسية'!A"&amp;$K$3),RR-1,CC))</f>
        <v/>
      </c>
      <c r="D579" s="71" t="str">
        <f ca="1">IF(RR&gt;$L$3,"",OFFSET(INDIRECT("'الرئيسية'!A"&amp;$K$3),RR-1,CC))</f>
        <v/>
      </c>
      <c r="E579" s="71"/>
      <c r="F579" s="49" t="str">
        <f ca="1">IF(IF(RR&gt;$L$3,"",OFFSET(INDIRECT("'الرئيسية'!A"&amp;$K$3),RR-1,CC))=0,"",IF(RR&gt;$L$3,"",OFFSET(INDIRECT("'الرئيسية'!A"&amp;$K$3),RR-1,CC)))</f>
        <v/>
      </c>
      <c r="G579" s="50" t="str">
        <f ca="1">IF(RR&gt;$L$3,"",OFFSET(INDIRECT("'الرئيسية'!A"&amp;$K$3),RR-1,CC))</f>
        <v/>
      </c>
      <c r="H579" s="50" t="str">
        <f ca="1">IF(RR&gt;$L$3,"",OFFSET(INDIRECT("'الرئيسية'!A"&amp;$K$3),RR-1,CC))</f>
        <v/>
      </c>
      <c r="I579" s="51" t="str">
        <f t="shared" ca="1" si="8"/>
        <v/>
      </c>
    </row>
    <row r="580" spans="2:9" ht="21.95" customHeight="1">
      <c r="B580" s="47" t="str">
        <f ca="1">IF(C580="","",COUNTA($C$14:C580))</f>
        <v/>
      </c>
      <c r="C580" s="48" t="str">
        <f ca="1">IF(RR&gt;$L$3,"",OFFSET(INDIRECT("'الرئيسية'!A"&amp;$K$3),RR-1,CC))</f>
        <v/>
      </c>
      <c r="D580" s="71" t="str">
        <f ca="1">IF(RR&gt;$L$3,"",OFFSET(INDIRECT("'الرئيسية'!A"&amp;$K$3),RR-1,CC))</f>
        <v/>
      </c>
      <c r="E580" s="71"/>
      <c r="F580" s="49" t="str">
        <f ca="1">IF(IF(RR&gt;$L$3,"",OFFSET(INDIRECT("'الرئيسية'!A"&amp;$K$3),RR-1,CC))=0,"",IF(RR&gt;$L$3,"",OFFSET(INDIRECT("'الرئيسية'!A"&amp;$K$3),RR-1,CC)))</f>
        <v/>
      </c>
      <c r="G580" s="50" t="str">
        <f ca="1">IF(RR&gt;$L$3,"",OFFSET(INDIRECT("'الرئيسية'!A"&amp;$K$3),RR-1,CC))</f>
        <v/>
      </c>
      <c r="H580" s="50" t="str">
        <f ca="1">IF(RR&gt;$L$3,"",OFFSET(INDIRECT("'الرئيسية'!A"&amp;$K$3),RR-1,CC))</f>
        <v/>
      </c>
      <c r="I580" s="51" t="str">
        <f t="shared" ca="1" si="8"/>
        <v/>
      </c>
    </row>
    <row r="581" spans="2:9" ht="21.95" customHeight="1">
      <c r="B581" s="47" t="str">
        <f ca="1">IF(C581="","",COUNTA($C$14:C581))</f>
        <v/>
      </c>
      <c r="C581" s="48" t="str">
        <f ca="1">IF(RR&gt;$L$3,"",OFFSET(INDIRECT("'الرئيسية'!A"&amp;$K$3),RR-1,CC))</f>
        <v/>
      </c>
      <c r="D581" s="71" t="str">
        <f ca="1">IF(RR&gt;$L$3,"",OFFSET(INDIRECT("'الرئيسية'!A"&amp;$K$3),RR-1,CC))</f>
        <v/>
      </c>
      <c r="E581" s="71"/>
      <c r="F581" s="49" t="str">
        <f ca="1">IF(IF(RR&gt;$L$3,"",OFFSET(INDIRECT("'الرئيسية'!A"&amp;$K$3),RR-1,CC))=0,"",IF(RR&gt;$L$3,"",OFFSET(INDIRECT("'الرئيسية'!A"&amp;$K$3),RR-1,CC)))</f>
        <v/>
      </c>
      <c r="G581" s="50" t="str">
        <f ca="1">IF(RR&gt;$L$3,"",OFFSET(INDIRECT("'الرئيسية'!A"&amp;$K$3),RR-1,CC))</f>
        <v/>
      </c>
      <c r="H581" s="50" t="str">
        <f ca="1">IF(RR&gt;$L$3,"",OFFSET(INDIRECT("'الرئيسية'!A"&amp;$K$3),RR-1,CC))</f>
        <v/>
      </c>
      <c r="I581" s="51" t="str">
        <f t="shared" ca="1" si="8"/>
        <v/>
      </c>
    </row>
    <row r="582" spans="2:9" ht="21.95" customHeight="1">
      <c r="B582" s="47" t="str">
        <f ca="1">IF(C582="","",COUNTA($C$14:C582))</f>
        <v/>
      </c>
      <c r="C582" s="48" t="str">
        <f ca="1">IF(RR&gt;$L$3,"",OFFSET(INDIRECT("'الرئيسية'!A"&amp;$K$3),RR-1,CC))</f>
        <v/>
      </c>
      <c r="D582" s="71" t="str">
        <f ca="1">IF(RR&gt;$L$3,"",OFFSET(INDIRECT("'الرئيسية'!A"&amp;$K$3),RR-1,CC))</f>
        <v/>
      </c>
      <c r="E582" s="71"/>
      <c r="F582" s="49" t="str">
        <f ca="1">IF(IF(RR&gt;$L$3,"",OFFSET(INDIRECT("'الرئيسية'!A"&amp;$K$3),RR-1,CC))=0,"",IF(RR&gt;$L$3,"",OFFSET(INDIRECT("'الرئيسية'!A"&amp;$K$3),RR-1,CC)))</f>
        <v/>
      </c>
      <c r="G582" s="50" t="str">
        <f ca="1">IF(RR&gt;$L$3,"",OFFSET(INDIRECT("'الرئيسية'!A"&amp;$K$3),RR-1,CC))</f>
        <v/>
      </c>
      <c r="H582" s="50" t="str">
        <f ca="1">IF(RR&gt;$L$3,"",OFFSET(INDIRECT("'الرئيسية'!A"&amp;$K$3),RR-1,CC))</f>
        <v/>
      </c>
      <c r="I582" s="51" t="str">
        <f t="shared" ca="1" si="8"/>
        <v/>
      </c>
    </row>
    <row r="583" spans="2:9" ht="21.95" customHeight="1">
      <c r="B583" s="47" t="str">
        <f ca="1">IF(C583="","",COUNTA($C$14:C583))</f>
        <v/>
      </c>
      <c r="C583" s="48" t="str">
        <f ca="1">IF(RR&gt;$L$3,"",OFFSET(INDIRECT("'الرئيسية'!A"&amp;$K$3),RR-1,CC))</f>
        <v/>
      </c>
      <c r="D583" s="71" t="str">
        <f ca="1">IF(RR&gt;$L$3,"",OFFSET(INDIRECT("'الرئيسية'!A"&amp;$K$3),RR-1,CC))</f>
        <v/>
      </c>
      <c r="E583" s="71"/>
      <c r="F583" s="49" t="str">
        <f ca="1">IF(IF(RR&gt;$L$3,"",OFFSET(INDIRECT("'الرئيسية'!A"&amp;$K$3),RR-1,CC))=0,"",IF(RR&gt;$L$3,"",OFFSET(INDIRECT("'الرئيسية'!A"&amp;$K$3),RR-1,CC)))</f>
        <v/>
      </c>
      <c r="G583" s="50" t="str">
        <f ca="1">IF(RR&gt;$L$3,"",OFFSET(INDIRECT("'الرئيسية'!A"&amp;$K$3),RR-1,CC))</f>
        <v/>
      </c>
      <c r="H583" s="50" t="str">
        <f ca="1">IF(RR&gt;$L$3,"",OFFSET(INDIRECT("'الرئيسية'!A"&amp;$K$3),RR-1,CC))</f>
        <v/>
      </c>
      <c r="I583" s="51" t="str">
        <f t="shared" ca="1" si="8"/>
        <v/>
      </c>
    </row>
    <row r="584" spans="2:9" ht="21.95" customHeight="1">
      <c r="B584" s="47" t="str">
        <f ca="1">IF(C584="","",COUNTA($C$14:C584))</f>
        <v/>
      </c>
      <c r="C584" s="48" t="str">
        <f ca="1">IF(RR&gt;$L$3,"",OFFSET(INDIRECT("'الرئيسية'!A"&amp;$K$3),RR-1,CC))</f>
        <v/>
      </c>
      <c r="D584" s="71" t="str">
        <f ca="1">IF(RR&gt;$L$3,"",OFFSET(INDIRECT("'الرئيسية'!A"&amp;$K$3),RR-1,CC))</f>
        <v/>
      </c>
      <c r="E584" s="71"/>
      <c r="F584" s="49" t="str">
        <f ca="1">IF(IF(RR&gt;$L$3,"",OFFSET(INDIRECT("'الرئيسية'!A"&amp;$K$3),RR-1,CC))=0,"",IF(RR&gt;$L$3,"",OFFSET(INDIRECT("'الرئيسية'!A"&amp;$K$3),RR-1,CC)))</f>
        <v/>
      </c>
      <c r="G584" s="50" t="str">
        <f ca="1">IF(RR&gt;$L$3,"",OFFSET(INDIRECT("'الرئيسية'!A"&amp;$K$3),RR-1,CC))</f>
        <v/>
      </c>
      <c r="H584" s="50" t="str">
        <f ca="1">IF(RR&gt;$L$3,"",OFFSET(INDIRECT("'الرئيسية'!A"&amp;$K$3),RR-1,CC))</f>
        <v/>
      </c>
      <c r="I584" s="51" t="str">
        <f t="shared" ca="1" si="8"/>
        <v/>
      </c>
    </row>
    <row r="585" spans="2:9" ht="21.95" customHeight="1">
      <c r="B585" s="47" t="str">
        <f ca="1">IF(C585="","",COUNTA($C$14:C585))</f>
        <v/>
      </c>
      <c r="C585" s="48" t="str">
        <f ca="1">IF(RR&gt;$L$3,"",OFFSET(INDIRECT("'الرئيسية'!A"&amp;$K$3),RR-1,CC))</f>
        <v/>
      </c>
      <c r="D585" s="71" t="str">
        <f ca="1">IF(RR&gt;$L$3,"",OFFSET(INDIRECT("'الرئيسية'!A"&amp;$K$3),RR-1,CC))</f>
        <v/>
      </c>
      <c r="E585" s="71"/>
      <c r="F585" s="49" t="str">
        <f ca="1">IF(IF(RR&gt;$L$3,"",OFFSET(INDIRECT("'الرئيسية'!A"&amp;$K$3),RR-1,CC))=0,"",IF(RR&gt;$L$3,"",OFFSET(INDIRECT("'الرئيسية'!A"&amp;$K$3),RR-1,CC)))</f>
        <v/>
      </c>
      <c r="G585" s="50" t="str">
        <f ca="1">IF(RR&gt;$L$3,"",OFFSET(INDIRECT("'الرئيسية'!A"&amp;$K$3),RR-1,CC))</f>
        <v/>
      </c>
      <c r="H585" s="50" t="str">
        <f ca="1">IF(RR&gt;$L$3,"",OFFSET(INDIRECT("'الرئيسية'!A"&amp;$K$3),RR-1,CC))</f>
        <v/>
      </c>
      <c r="I585" s="51" t="str">
        <f t="shared" ca="1" si="8"/>
        <v/>
      </c>
    </row>
    <row r="586" spans="2:9" ht="21.95" customHeight="1">
      <c r="B586" s="47" t="str">
        <f ca="1">IF(C586="","",COUNTA($C$14:C586))</f>
        <v/>
      </c>
      <c r="C586" s="48" t="str">
        <f ca="1">IF(RR&gt;$L$3,"",OFFSET(INDIRECT("'الرئيسية'!A"&amp;$K$3),RR-1,CC))</f>
        <v/>
      </c>
      <c r="D586" s="71" t="str">
        <f ca="1">IF(RR&gt;$L$3,"",OFFSET(INDIRECT("'الرئيسية'!A"&amp;$K$3),RR-1,CC))</f>
        <v/>
      </c>
      <c r="E586" s="71"/>
      <c r="F586" s="49" t="str">
        <f ca="1">IF(IF(RR&gt;$L$3,"",OFFSET(INDIRECT("'الرئيسية'!A"&amp;$K$3),RR-1,CC))=0,"",IF(RR&gt;$L$3,"",OFFSET(INDIRECT("'الرئيسية'!A"&amp;$K$3),RR-1,CC)))</f>
        <v/>
      </c>
      <c r="G586" s="50" t="str">
        <f ca="1">IF(RR&gt;$L$3,"",OFFSET(INDIRECT("'الرئيسية'!A"&amp;$K$3),RR-1,CC))</f>
        <v/>
      </c>
      <c r="H586" s="50" t="str">
        <f ca="1">IF(RR&gt;$L$3,"",OFFSET(INDIRECT("'الرئيسية'!A"&amp;$K$3),RR-1,CC))</f>
        <v/>
      </c>
      <c r="I586" s="51" t="str">
        <f t="shared" ca="1" si="8"/>
        <v/>
      </c>
    </row>
    <row r="587" spans="2:9" ht="21.95" customHeight="1">
      <c r="B587" s="47" t="str">
        <f ca="1">IF(C587="","",COUNTA($C$14:C587))</f>
        <v/>
      </c>
      <c r="C587" s="48" t="str">
        <f ca="1">IF(RR&gt;$L$3,"",OFFSET(INDIRECT("'الرئيسية'!A"&amp;$K$3),RR-1,CC))</f>
        <v/>
      </c>
      <c r="D587" s="71" t="str">
        <f ca="1">IF(RR&gt;$L$3,"",OFFSET(INDIRECT("'الرئيسية'!A"&amp;$K$3),RR-1,CC))</f>
        <v/>
      </c>
      <c r="E587" s="71"/>
      <c r="F587" s="49" t="str">
        <f ca="1">IF(IF(RR&gt;$L$3,"",OFFSET(INDIRECT("'الرئيسية'!A"&amp;$K$3),RR-1,CC))=0,"",IF(RR&gt;$L$3,"",OFFSET(INDIRECT("'الرئيسية'!A"&amp;$K$3),RR-1,CC)))</f>
        <v/>
      </c>
      <c r="G587" s="50" t="str">
        <f ca="1">IF(RR&gt;$L$3,"",OFFSET(INDIRECT("'الرئيسية'!A"&amp;$K$3),RR-1,CC))</f>
        <v/>
      </c>
      <c r="H587" s="50" t="str">
        <f ca="1">IF(RR&gt;$L$3,"",OFFSET(INDIRECT("'الرئيسية'!A"&amp;$K$3),RR-1,CC))</f>
        <v/>
      </c>
      <c r="I587" s="51" t="str">
        <f t="shared" ca="1" si="8"/>
        <v/>
      </c>
    </row>
    <row r="588" spans="2:9" ht="21.95" customHeight="1">
      <c r="B588" s="47" t="str">
        <f ca="1">IF(C588="","",COUNTA($C$14:C588))</f>
        <v/>
      </c>
      <c r="C588" s="48" t="str">
        <f ca="1">IF(RR&gt;$L$3,"",OFFSET(INDIRECT("'الرئيسية'!A"&amp;$K$3),RR-1,CC))</f>
        <v/>
      </c>
      <c r="D588" s="71" t="str">
        <f ca="1">IF(RR&gt;$L$3,"",OFFSET(INDIRECT("'الرئيسية'!A"&amp;$K$3),RR-1,CC))</f>
        <v/>
      </c>
      <c r="E588" s="71"/>
      <c r="F588" s="49" t="str">
        <f ca="1">IF(IF(RR&gt;$L$3,"",OFFSET(INDIRECT("'الرئيسية'!A"&amp;$K$3),RR-1,CC))=0,"",IF(RR&gt;$L$3,"",OFFSET(INDIRECT("'الرئيسية'!A"&amp;$K$3),RR-1,CC)))</f>
        <v/>
      </c>
      <c r="G588" s="50" t="str">
        <f ca="1">IF(RR&gt;$L$3,"",OFFSET(INDIRECT("'الرئيسية'!A"&amp;$K$3),RR-1,CC))</f>
        <v/>
      </c>
      <c r="H588" s="50" t="str">
        <f ca="1">IF(RR&gt;$L$3,"",OFFSET(INDIRECT("'الرئيسية'!A"&amp;$K$3),RR-1,CC))</f>
        <v/>
      </c>
      <c r="I588" s="51" t="str">
        <f t="shared" ca="1" si="8"/>
        <v/>
      </c>
    </row>
    <row r="589" spans="2:9" ht="21.95" customHeight="1">
      <c r="B589" s="47" t="str">
        <f ca="1">IF(C589="","",COUNTA($C$14:C589))</f>
        <v/>
      </c>
      <c r="C589" s="48" t="str">
        <f ca="1">IF(RR&gt;$L$3,"",OFFSET(INDIRECT("'الرئيسية'!A"&amp;$K$3),RR-1,CC))</f>
        <v/>
      </c>
      <c r="D589" s="71" t="str">
        <f ca="1">IF(RR&gt;$L$3,"",OFFSET(INDIRECT("'الرئيسية'!A"&amp;$K$3),RR-1,CC))</f>
        <v/>
      </c>
      <c r="E589" s="71"/>
      <c r="F589" s="49" t="str">
        <f ca="1">IF(IF(RR&gt;$L$3,"",OFFSET(INDIRECT("'الرئيسية'!A"&amp;$K$3),RR-1,CC))=0,"",IF(RR&gt;$L$3,"",OFFSET(INDIRECT("'الرئيسية'!A"&amp;$K$3),RR-1,CC)))</f>
        <v/>
      </c>
      <c r="G589" s="50" t="str">
        <f ca="1">IF(RR&gt;$L$3,"",OFFSET(INDIRECT("'الرئيسية'!A"&amp;$K$3),RR-1,CC))</f>
        <v/>
      </c>
      <c r="H589" s="50" t="str">
        <f ca="1">IF(RR&gt;$L$3,"",OFFSET(INDIRECT("'الرئيسية'!A"&amp;$K$3),RR-1,CC))</f>
        <v/>
      </c>
      <c r="I589" s="51" t="str">
        <f t="shared" ca="1" si="8"/>
        <v/>
      </c>
    </row>
    <row r="590" spans="2:9" ht="21.95" customHeight="1">
      <c r="B590" s="47" t="str">
        <f ca="1">IF(C590="","",COUNTA($C$14:C590))</f>
        <v/>
      </c>
      <c r="C590" s="48" t="str">
        <f ca="1">IF(RR&gt;$L$3,"",OFFSET(INDIRECT("'الرئيسية'!A"&amp;$K$3),RR-1,CC))</f>
        <v/>
      </c>
      <c r="D590" s="71" t="str">
        <f ca="1">IF(RR&gt;$L$3,"",OFFSET(INDIRECT("'الرئيسية'!A"&amp;$K$3),RR-1,CC))</f>
        <v/>
      </c>
      <c r="E590" s="71"/>
      <c r="F590" s="49" t="str">
        <f ca="1">IF(IF(RR&gt;$L$3,"",OFFSET(INDIRECT("'الرئيسية'!A"&amp;$K$3),RR-1,CC))=0,"",IF(RR&gt;$L$3,"",OFFSET(INDIRECT("'الرئيسية'!A"&amp;$K$3),RR-1,CC)))</f>
        <v/>
      </c>
      <c r="G590" s="50" t="str">
        <f ca="1">IF(RR&gt;$L$3,"",OFFSET(INDIRECT("'الرئيسية'!A"&amp;$K$3),RR-1,CC))</f>
        <v/>
      </c>
      <c r="H590" s="50" t="str">
        <f ca="1">IF(RR&gt;$L$3,"",OFFSET(INDIRECT("'الرئيسية'!A"&amp;$K$3),RR-1,CC))</f>
        <v/>
      </c>
      <c r="I590" s="51" t="str">
        <f t="shared" ca="1" si="8"/>
        <v/>
      </c>
    </row>
    <row r="591" spans="2:9" ht="21.95" customHeight="1">
      <c r="B591" s="47" t="str">
        <f ca="1">IF(C591="","",COUNTA($C$14:C591))</f>
        <v/>
      </c>
      <c r="C591" s="48" t="str">
        <f ca="1">IF(RR&gt;$L$3,"",OFFSET(INDIRECT("'الرئيسية'!A"&amp;$K$3),RR-1,CC))</f>
        <v/>
      </c>
      <c r="D591" s="71" t="str">
        <f ca="1">IF(RR&gt;$L$3,"",OFFSET(INDIRECT("'الرئيسية'!A"&amp;$K$3),RR-1,CC))</f>
        <v/>
      </c>
      <c r="E591" s="71"/>
      <c r="F591" s="49" t="str">
        <f ca="1">IF(IF(RR&gt;$L$3,"",OFFSET(INDIRECT("'الرئيسية'!A"&amp;$K$3),RR-1,CC))=0,"",IF(RR&gt;$L$3,"",OFFSET(INDIRECT("'الرئيسية'!A"&amp;$K$3),RR-1,CC)))</f>
        <v/>
      </c>
      <c r="G591" s="50" t="str">
        <f ca="1">IF(RR&gt;$L$3,"",OFFSET(INDIRECT("'الرئيسية'!A"&amp;$K$3),RR-1,CC))</f>
        <v/>
      </c>
      <c r="H591" s="50" t="str">
        <f ca="1">IF(RR&gt;$L$3,"",OFFSET(INDIRECT("'الرئيسية'!A"&amp;$K$3),RR-1,CC))</f>
        <v/>
      </c>
      <c r="I591" s="51" t="str">
        <f t="shared" ca="1" si="8"/>
        <v/>
      </c>
    </row>
    <row r="592" spans="2:9" ht="21.95" customHeight="1">
      <c r="B592" s="47" t="str">
        <f ca="1">IF(C592="","",COUNTA($C$14:C592))</f>
        <v/>
      </c>
      <c r="C592" s="48" t="str">
        <f ca="1">IF(RR&gt;$L$3,"",OFFSET(INDIRECT("'الرئيسية'!A"&amp;$K$3),RR-1,CC))</f>
        <v/>
      </c>
      <c r="D592" s="71" t="str">
        <f ca="1">IF(RR&gt;$L$3,"",OFFSET(INDIRECT("'الرئيسية'!A"&amp;$K$3),RR-1,CC))</f>
        <v/>
      </c>
      <c r="E592" s="71"/>
      <c r="F592" s="49" t="str">
        <f ca="1">IF(IF(RR&gt;$L$3,"",OFFSET(INDIRECT("'الرئيسية'!A"&amp;$K$3),RR-1,CC))=0,"",IF(RR&gt;$L$3,"",OFFSET(INDIRECT("'الرئيسية'!A"&amp;$K$3),RR-1,CC)))</f>
        <v/>
      </c>
      <c r="G592" s="50" t="str">
        <f ca="1">IF(RR&gt;$L$3,"",OFFSET(INDIRECT("'الرئيسية'!A"&amp;$K$3),RR-1,CC))</f>
        <v/>
      </c>
      <c r="H592" s="50" t="str">
        <f ca="1">IF(RR&gt;$L$3,"",OFFSET(INDIRECT("'الرئيسية'!A"&amp;$K$3),RR-1,CC))</f>
        <v/>
      </c>
      <c r="I592" s="51" t="str">
        <f t="shared" ref="I592:I655" ca="1" si="9">IF(AND(G592="",H592=""),"",I591+G592-H592)</f>
        <v/>
      </c>
    </row>
    <row r="593" spans="2:9" ht="21.95" customHeight="1">
      <c r="B593" s="47" t="str">
        <f ca="1">IF(C593="","",COUNTA($C$14:C593))</f>
        <v/>
      </c>
      <c r="C593" s="48" t="str">
        <f ca="1">IF(RR&gt;$L$3,"",OFFSET(INDIRECT("'الرئيسية'!A"&amp;$K$3),RR-1,CC))</f>
        <v/>
      </c>
      <c r="D593" s="71" t="str">
        <f ca="1">IF(RR&gt;$L$3,"",OFFSET(INDIRECT("'الرئيسية'!A"&amp;$K$3),RR-1,CC))</f>
        <v/>
      </c>
      <c r="E593" s="71"/>
      <c r="F593" s="49" t="str">
        <f ca="1">IF(IF(RR&gt;$L$3,"",OFFSET(INDIRECT("'الرئيسية'!A"&amp;$K$3),RR-1,CC))=0,"",IF(RR&gt;$L$3,"",OFFSET(INDIRECT("'الرئيسية'!A"&amp;$K$3),RR-1,CC)))</f>
        <v/>
      </c>
      <c r="G593" s="50" t="str">
        <f ca="1">IF(RR&gt;$L$3,"",OFFSET(INDIRECT("'الرئيسية'!A"&amp;$K$3),RR-1,CC))</f>
        <v/>
      </c>
      <c r="H593" s="50" t="str">
        <f ca="1">IF(RR&gt;$L$3,"",OFFSET(INDIRECT("'الرئيسية'!A"&amp;$K$3),RR-1,CC))</f>
        <v/>
      </c>
      <c r="I593" s="51" t="str">
        <f t="shared" ca="1" si="9"/>
        <v/>
      </c>
    </row>
    <row r="594" spans="2:9" ht="21.95" customHeight="1">
      <c r="B594" s="47" t="str">
        <f ca="1">IF(C594="","",COUNTA($C$14:C594))</f>
        <v/>
      </c>
      <c r="C594" s="48" t="str">
        <f ca="1">IF(RR&gt;$L$3,"",OFFSET(INDIRECT("'الرئيسية'!A"&amp;$K$3),RR-1,CC))</f>
        <v/>
      </c>
      <c r="D594" s="71" t="str">
        <f ca="1">IF(RR&gt;$L$3,"",OFFSET(INDIRECT("'الرئيسية'!A"&amp;$K$3),RR-1,CC))</f>
        <v/>
      </c>
      <c r="E594" s="71"/>
      <c r="F594" s="49" t="str">
        <f ca="1">IF(IF(RR&gt;$L$3,"",OFFSET(INDIRECT("'الرئيسية'!A"&amp;$K$3),RR-1,CC))=0,"",IF(RR&gt;$L$3,"",OFFSET(INDIRECT("'الرئيسية'!A"&amp;$K$3),RR-1,CC)))</f>
        <v/>
      </c>
      <c r="G594" s="50" t="str">
        <f ca="1">IF(RR&gt;$L$3,"",OFFSET(INDIRECT("'الرئيسية'!A"&amp;$K$3),RR-1,CC))</f>
        <v/>
      </c>
      <c r="H594" s="50" t="str">
        <f ca="1">IF(RR&gt;$L$3,"",OFFSET(INDIRECT("'الرئيسية'!A"&amp;$K$3),RR-1,CC))</f>
        <v/>
      </c>
      <c r="I594" s="51" t="str">
        <f t="shared" ca="1" si="9"/>
        <v/>
      </c>
    </row>
    <row r="595" spans="2:9" ht="21.95" customHeight="1">
      <c r="B595" s="47" t="str">
        <f ca="1">IF(C595="","",COUNTA($C$14:C595))</f>
        <v/>
      </c>
      <c r="C595" s="48" t="str">
        <f ca="1">IF(RR&gt;$L$3,"",OFFSET(INDIRECT("'الرئيسية'!A"&amp;$K$3),RR-1,CC))</f>
        <v/>
      </c>
      <c r="D595" s="71" t="str">
        <f ca="1">IF(RR&gt;$L$3,"",OFFSET(INDIRECT("'الرئيسية'!A"&amp;$K$3),RR-1,CC))</f>
        <v/>
      </c>
      <c r="E595" s="71"/>
      <c r="F595" s="49" t="str">
        <f ca="1">IF(IF(RR&gt;$L$3,"",OFFSET(INDIRECT("'الرئيسية'!A"&amp;$K$3),RR-1,CC))=0,"",IF(RR&gt;$L$3,"",OFFSET(INDIRECT("'الرئيسية'!A"&amp;$K$3),RR-1,CC)))</f>
        <v/>
      </c>
      <c r="G595" s="50" t="str">
        <f ca="1">IF(RR&gt;$L$3,"",OFFSET(INDIRECT("'الرئيسية'!A"&amp;$K$3),RR-1,CC))</f>
        <v/>
      </c>
      <c r="H595" s="50" t="str">
        <f ca="1">IF(RR&gt;$L$3,"",OFFSET(INDIRECT("'الرئيسية'!A"&amp;$K$3),RR-1,CC))</f>
        <v/>
      </c>
      <c r="I595" s="51" t="str">
        <f t="shared" ca="1" si="9"/>
        <v/>
      </c>
    </row>
    <row r="596" spans="2:9" ht="21.95" customHeight="1">
      <c r="B596" s="47" t="str">
        <f ca="1">IF(C596="","",COUNTA($C$14:C596))</f>
        <v/>
      </c>
      <c r="C596" s="48" t="str">
        <f ca="1">IF(RR&gt;$L$3,"",OFFSET(INDIRECT("'الرئيسية'!A"&amp;$K$3),RR-1,CC))</f>
        <v/>
      </c>
      <c r="D596" s="71" t="str">
        <f ca="1">IF(RR&gt;$L$3,"",OFFSET(INDIRECT("'الرئيسية'!A"&amp;$K$3),RR-1,CC))</f>
        <v/>
      </c>
      <c r="E596" s="71"/>
      <c r="F596" s="49" t="str">
        <f ca="1">IF(IF(RR&gt;$L$3,"",OFFSET(INDIRECT("'الرئيسية'!A"&amp;$K$3),RR-1,CC))=0,"",IF(RR&gt;$L$3,"",OFFSET(INDIRECT("'الرئيسية'!A"&amp;$K$3),RR-1,CC)))</f>
        <v/>
      </c>
      <c r="G596" s="50" t="str">
        <f ca="1">IF(RR&gt;$L$3,"",OFFSET(INDIRECT("'الرئيسية'!A"&amp;$K$3),RR-1,CC))</f>
        <v/>
      </c>
      <c r="H596" s="50" t="str">
        <f ca="1">IF(RR&gt;$L$3,"",OFFSET(INDIRECT("'الرئيسية'!A"&amp;$K$3),RR-1,CC))</f>
        <v/>
      </c>
      <c r="I596" s="51" t="str">
        <f t="shared" ca="1" si="9"/>
        <v/>
      </c>
    </row>
    <row r="597" spans="2:9" ht="21.95" customHeight="1">
      <c r="B597" s="47" t="str">
        <f ca="1">IF(C597="","",COUNTA($C$14:C597))</f>
        <v/>
      </c>
      <c r="C597" s="48" t="str">
        <f ca="1">IF(RR&gt;$L$3,"",OFFSET(INDIRECT("'الرئيسية'!A"&amp;$K$3),RR-1,CC))</f>
        <v/>
      </c>
      <c r="D597" s="71" t="str">
        <f ca="1">IF(RR&gt;$L$3,"",OFFSET(INDIRECT("'الرئيسية'!A"&amp;$K$3),RR-1,CC))</f>
        <v/>
      </c>
      <c r="E597" s="71"/>
      <c r="F597" s="49" t="str">
        <f ca="1">IF(IF(RR&gt;$L$3,"",OFFSET(INDIRECT("'الرئيسية'!A"&amp;$K$3),RR-1,CC))=0,"",IF(RR&gt;$L$3,"",OFFSET(INDIRECT("'الرئيسية'!A"&amp;$K$3),RR-1,CC)))</f>
        <v/>
      </c>
      <c r="G597" s="50" t="str">
        <f ca="1">IF(RR&gt;$L$3,"",OFFSET(INDIRECT("'الرئيسية'!A"&amp;$K$3),RR-1,CC))</f>
        <v/>
      </c>
      <c r="H597" s="50" t="str">
        <f ca="1">IF(RR&gt;$L$3,"",OFFSET(INDIRECT("'الرئيسية'!A"&amp;$K$3),RR-1,CC))</f>
        <v/>
      </c>
      <c r="I597" s="51" t="str">
        <f t="shared" ca="1" si="9"/>
        <v/>
      </c>
    </row>
    <row r="598" spans="2:9" ht="21.95" customHeight="1">
      <c r="B598" s="47" t="str">
        <f ca="1">IF(C598="","",COUNTA($C$14:C598))</f>
        <v/>
      </c>
      <c r="C598" s="48" t="str">
        <f ca="1">IF(RR&gt;$L$3,"",OFFSET(INDIRECT("'الرئيسية'!A"&amp;$K$3),RR-1,CC))</f>
        <v/>
      </c>
      <c r="D598" s="71" t="str">
        <f ca="1">IF(RR&gt;$L$3,"",OFFSET(INDIRECT("'الرئيسية'!A"&amp;$K$3),RR-1,CC))</f>
        <v/>
      </c>
      <c r="E598" s="71"/>
      <c r="F598" s="49" t="str">
        <f ca="1">IF(IF(RR&gt;$L$3,"",OFFSET(INDIRECT("'الرئيسية'!A"&amp;$K$3),RR-1,CC))=0,"",IF(RR&gt;$L$3,"",OFFSET(INDIRECT("'الرئيسية'!A"&amp;$K$3),RR-1,CC)))</f>
        <v/>
      </c>
      <c r="G598" s="50" t="str">
        <f ca="1">IF(RR&gt;$L$3,"",OFFSET(INDIRECT("'الرئيسية'!A"&amp;$K$3),RR-1,CC))</f>
        <v/>
      </c>
      <c r="H598" s="50" t="str">
        <f ca="1">IF(RR&gt;$L$3,"",OFFSET(INDIRECT("'الرئيسية'!A"&amp;$K$3),RR-1,CC))</f>
        <v/>
      </c>
      <c r="I598" s="51" t="str">
        <f t="shared" ca="1" si="9"/>
        <v/>
      </c>
    </row>
    <row r="599" spans="2:9" ht="21.95" customHeight="1">
      <c r="B599" s="47" t="str">
        <f ca="1">IF(C599="","",COUNTA($C$14:C599))</f>
        <v/>
      </c>
      <c r="C599" s="48" t="str">
        <f ca="1">IF(RR&gt;$L$3,"",OFFSET(INDIRECT("'الرئيسية'!A"&amp;$K$3),RR-1,CC))</f>
        <v/>
      </c>
      <c r="D599" s="71" t="str">
        <f ca="1">IF(RR&gt;$L$3,"",OFFSET(INDIRECT("'الرئيسية'!A"&amp;$K$3),RR-1,CC))</f>
        <v/>
      </c>
      <c r="E599" s="71"/>
      <c r="F599" s="49" t="str">
        <f ca="1">IF(IF(RR&gt;$L$3,"",OFFSET(INDIRECT("'الرئيسية'!A"&amp;$K$3),RR-1,CC))=0,"",IF(RR&gt;$L$3,"",OFFSET(INDIRECT("'الرئيسية'!A"&amp;$K$3),RR-1,CC)))</f>
        <v/>
      </c>
      <c r="G599" s="50" t="str">
        <f ca="1">IF(RR&gt;$L$3,"",OFFSET(INDIRECT("'الرئيسية'!A"&amp;$K$3),RR-1,CC))</f>
        <v/>
      </c>
      <c r="H599" s="50" t="str">
        <f ca="1">IF(RR&gt;$L$3,"",OFFSET(INDIRECT("'الرئيسية'!A"&amp;$K$3),RR-1,CC))</f>
        <v/>
      </c>
      <c r="I599" s="51" t="str">
        <f t="shared" ca="1" si="9"/>
        <v/>
      </c>
    </row>
    <row r="600" spans="2:9" ht="21.95" customHeight="1">
      <c r="B600" s="47" t="str">
        <f ca="1">IF(C600="","",COUNTA($C$14:C600))</f>
        <v/>
      </c>
      <c r="C600" s="48" t="str">
        <f ca="1">IF(RR&gt;$L$3,"",OFFSET(INDIRECT("'الرئيسية'!A"&amp;$K$3),RR-1,CC))</f>
        <v/>
      </c>
      <c r="D600" s="71" t="str">
        <f ca="1">IF(RR&gt;$L$3,"",OFFSET(INDIRECT("'الرئيسية'!A"&amp;$K$3),RR-1,CC))</f>
        <v/>
      </c>
      <c r="E600" s="71"/>
      <c r="F600" s="49" t="str">
        <f ca="1">IF(IF(RR&gt;$L$3,"",OFFSET(INDIRECT("'الرئيسية'!A"&amp;$K$3),RR-1,CC))=0,"",IF(RR&gt;$L$3,"",OFFSET(INDIRECT("'الرئيسية'!A"&amp;$K$3),RR-1,CC)))</f>
        <v/>
      </c>
      <c r="G600" s="50" t="str">
        <f ca="1">IF(RR&gt;$L$3,"",OFFSET(INDIRECT("'الرئيسية'!A"&amp;$K$3),RR-1,CC))</f>
        <v/>
      </c>
      <c r="H600" s="50" t="str">
        <f ca="1">IF(RR&gt;$L$3,"",OFFSET(INDIRECT("'الرئيسية'!A"&amp;$K$3),RR-1,CC))</f>
        <v/>
      </c>
      <c r="I600" s="51" t="str">
        <f t="shared" ca="1" si="9"/>
        <v/>
      </c>
    </row>
    <row r="601" spans="2:9" ht="21.95" customHeight="1">
      <c r="B601" s="47" t="str">
        <f ca="1">IF(C601="","",COUNTA($C$14:C601))</f>
        <v/>
      </c>
      <c r="C601" s="48" t="str">
        <f ca="1">IF(RR&gt;$L$3,"",OFFSET(INDIRECT("'الرئيسية'!A"&amp;$K$3),RR-1,CC))</f>
        <v/>
      </c>
      <c r="D601" s="71" t="str">
        <f ca="1">IF(RR&gt;$L$3,"",OFFSET(INDIRECT("'الرئيسية'!A"&amp;$K$3),RR-1,CC))</f>
        <v/>
      </c>
      <c r="E601" s="71"/>
      <c r="F601" s="49" t="str">
        <f ca="1">IF(IF(RR&gt;$L$3,"",OFFSET(INDIRECT("'الرئيسية'!A"&amp;$K$3),RR-1,CC))=0,"",IF(RR&gt;$L$3,"",OFFSET(INDIRECT("'الرئيسية'!A"&amp;$K$3),RR-1,CC)))</f>
        <v/>
      </c>
      <c r="G601" s="50" t="str">
        <f ca="1">IF(RR&gt;$L$3,"",OFFSET(INDIRECT("'الرئيسية'!A"&amp;$K$3),RR-1,CC))</f>
        <v/>
      </c>
      <c r="H601" s="50" t="str">
        <f ca="1">IF(RR&gt;$L$3,"",OFFSET(INDIRECT("'الرئيسية'!A"&amp;$K$3),RR-1,CC))</f>
        <v/>
      </c>
      <c r="I601" s="51" t="str">
        <f t="shared" ca="1" si="9"/>
        <v/>
      </c>
    </row>
    <row r="602" spans="2:9" ht="21.95" customHeight="1">
      <c r="B602" s="47" t="str">
        <f ca="1">IF(C602="","",COUNTA($C$14:C602))</f>
        <v/>
      </c>
      <c r="C602" s="48" t="str">
        <f ca="1">IF(RR&gt;$L$3,"",OFFSET(INDIRECT("'الرئيسية'!A"&amp;$K$3),RR-1,CC))</f>
        <v/>
      </c>
      <c r="D602" s="71" t="str">
        <f ca="1">IF(RR&gt;$L$3,"",OFFSET(INDIRECT("'الرئيسية'!A"&amp;$K$3),RR-1,CC))</f>
        <v/>
      </c>
      <c r="E602" s="71"/>
      <c r="F602" s="49" t="str">
        <f ca="1">IF(IF(RR&gt;$L$3,"",OFFSET(INDIRECT("'الرئيسية'!A"&amp;$K$3),RR-1,CC))=0,"",IF(RR&gt;$L$3,"",OFFSET(INDIRECT("'الرئيسية'!A"&amp;$K$3),RR-1,CC)))</f>
        <v/>
      </c>
      <c r="G602" s="50" t="str">
        <f ca="1">IF(RR&gt;$L$3,"",OFFSET(INDIRECT("'الرئيسية'!A"&amp;$K$3),RR-1,CC))</f>
        <v/>
      </c>
      <c r="H602" s="50" t="str">
        <f ca="1">IF(RR&gt;$L$3,"",OFFSET(INDIRECT("'الرئيسية'!A"&amp;$K$3),RR-1,CC))</f>
        <v/>
      </c>
      <c r="I602" s="51" t="str">
        <f t="shared" ca="1" si="9"/>
        <v/>
      </c>
    </row>
    <row r="603" spans="2:9" ht="21.95" customHeight="1">
      <c r="B603" s="47" t="str">
        <f ca="1">IF(C603="","",COUNTA($C$14:C603))</f>
        <v/>
      </c>
      <c r="C603" s="48" t="str">
        <f ca="1">IF(RR&gt;$L$3,"",OFFSET(INDIRECT("'الرئيسية'!A"&amp;$K$3),RR-1,CC))</f>
        <v/>
      </c>
      <c r="D603" s="71" t="str">
        <f ca="1">IF(RR&gt;$L$3,"",OFFSET(INDIRECT("'الرئيسية'!A"&amp;$K$3),RR-1,CC))</f>
        <v/>
      </c>
      <c r="E603" s="71"/>
      <c r="F603" s="49" t="str">
        <f ca="1">IF(IF(RR&gt;$L$3,"",OFFSET(INDIRECT("'الرئيسية'!A"&amp;$K$3),RR-1,CC))=0,"",IF(RR&gt;$L$3,"",OFFSET(INDIRECT("'الرئيسية'!A"&amp;$K$3),RR-1,CC)))</f>
        <v/>
      </c>
      <c r="G603" s="50" t="str">
        <f ca="1">IF(RR&gt;$L$3,"",OFFSET(INDIRECT("'الرئيسية'!A"&amp;$K$3),RR-1,CC))</f>
        <v/>
      </c>
      <c r="H603" s="50" t="str">
        <f ca="1">IF(RR&gt;$L$3,"",OFFSET(INDIRECT("'الرئيسية'!A"&amp;$K$3),RR-1,CC))</f>
        <v/>
      </c>
      <c r="I603" s="51" t="str">
        <f t="shared" ca="1" si="9"/>
        <v/>
      </c>
    </row>
    <row r="604" spans="2:9" ht="21.95" customHeight="1">
      <c r="B604" s="47" t="str">
        <f ca="1">IF(C604="","",COUNTA($C$14:C604))</f>
        <v/>
      </c>
      <c r="C604" s="48" t="str">
        <f ca="1">IF(RR&gt;$L$3,"",OFFSET(INDIRECT("'الرئيسية'!A"&amp;$K$3),RR-1,CC))</f>
        <v/>
      </c>
      <c r="D604" s="71" t="str">
        <f ca="1">IF(RR&gt;$L$3,"",OFFSET(INDIRECT("'الرئيسية'!A"&amp;$K$3),RR-1,CC))</f>
        <v/>
      </c>
      <c r="E604" s="71"/>
      <c r="F604" s="49" t="str">
        <f ca="1">IF(IF(RR&gt;$L$3,"",OFFSET(INDIRECT("'الرئيسية'!A"&amp;$K$3),RR-1,CC))=0,"",IF(RR&gt;$L$3,"",OFFSET(INDIRECT("'الرئيسية'!A"&amp;$K$3),RR-1,CC)))</f>
        <v/>
      </c>
      <c r="G604" s="50" t="str">
        <f ca="1">IF(RR&gt;$L$3,"",OFFSET(INDIRECT("'الرئيسية'!A"&amp;$K$3),RR-1,CC))</f>
        <v/>
      </c>
      <c r="H604" s="50" t="str">
        <f ca="1">IF(RR&gt;$L$3,"",OFFSET(INDIRECT("'الرئيسية'!A"&amp;$K$3),RR-1,CC))</f>
        <v/>
      </c>
      <c r="I604" s="51" t="str">
        <f t="shared" ca="1" si="9"/>
        <v/>
      </c>
    </row>
    <row r="605" spans="2:9" ht="21.95" customHeight="1">
      <c r="B605" s="47" t="str">
        <f ca="1">IF(C605="","",COUNTA($C$14:C605))</f>
        <v/>
      </c>
      <c r="C605" s="48" t="str">
        <f ca="1">IF(RR&gt;$L$3,"",OFFSET(INDIRECT("'الرئيسية'!A"&amp;$K$3),RR-1,CC))</f>
        <v/>
      </c>
      <c r="D605" s="71" t="str">
        <f ca="1">IF(RR&gt;$L$3,"",OFFSET(INDIRECT("'الرئيسية'!A"&amp;$K$3),RR-1,CC))</f>
        <v/>
      </c>
      <c r="E605" s="71"/>
      <c r="F605" s="49" t="str">
        <f ca="1">IF(IF(RR&gt;$L$3,"",OFFSET(INDIRECT("'الرئيسية'!A"&amp;$K$3),RR-1,CC))=0,"",IF(RR&gt;$L$3,"",OFFSET(INDIRECT("'الرئيسية'!A"&amp;$K$3),RR-1,CC)))</f>
        <v/>
      </c>
      <c r="G605" s="50" t="str">
        <f ca="1">IF(RR&gt;$L$3,"",OFFSET(INDIRECT("'الرئيسية'!A"&amp;$K$3),RR-1,CC))</f>
        <v/>
      </c>
      <c r="H605" s="50" t="str">
        <f ca="1">IF(RR&gt;$L$3,"",OFFSET(INDIRECT("'الرئيسية'!A"&amp;$K$3),RR-1,CC))</f>
        <v/>
      </c>
      <c r="I605" s="51" t="str">
        <f t="shared" ca="1" si="9"/>
        <v/>
      </c>
    </row>
    <row r="606" spans="2:9" ht="21.95" customHeight="1">
      <c r="B606" s="47" t="str">
        <f ca="1">IF(C606="","",COUNTA($C$14:C606))</f>
        <v/>
      </c>
      <c r="C606" s="48" t="str">
        <f ca="1">IF(RR&gt;$L$3,"",OFFSET(INDIRECT("'الرئيسية'!A"&amp;$K$3),RR-1,CC))</f>
        <v/>
      </c>
      <c r="D606" s="71" t="str">
        <f ca="1">IF(RR&gt;$L$3,"",OFFSET(INDIRECT("'الرئيسية'!A"&amp;$K$3),RR-1,CC))</f>
        <v/>
      </c>
      <c r="E606" s="71"/>
      <c r="F606" s="49" t="str">
        <f ca="1">IF(IF(RR&gt;$L$3,"",OFFSET(INDIRECT("'الرئيسية'!A"&amp;$K$3),RR-1,CC))=0,"",IF(RR&gt;$L$3,"",OFFSET(INDIRECT("'الرئيسية'!A"&amp;$K$3),RR-1,CC)))</f>
        <v/>
      </c>
      <c r="G606" s="50" t="str">
        <f ca="1">IF(RR&gt;$L$3,"",OFFSET(INDIRECT("'الرئيسية'!A"&amp;$K$3),RR-1,CC))</f>
        <v/>
      </c>
      <c r="H606" s="50" t="str">
        <f ca="1">IF(RR&gt;$L$3,"",OFFSET(INDIRECT("'الرئيسية'!A"&amp;$K$3),RR-1,CC))</f>
        <v/>
      </c>
      <c r="I606" s="51" t="str">
        <f t="shared" ca="1" si="9"/>
        <v/>
      </c>
    </row>
    <row r="607" spans="2:9" ht="21.95" customHeight="1">
      <c r="B607" s="47" t="str">
        <f ca="1">IF(C607="","",COUNTA($C$14:C607))</f>
        <v/>
      </c>
      <c r="C607" s="48" t="str">
        <f ca="1">IF(RR&gt;$L$3,"",OFFSET(INDIRECT("'الرئيسية'!A"&amp;$K$3),RR-1,CC))</f>
        <v/>
      </c>
      <c r="D607" s="71" t="str">
        <f ca="1">IF(RR&gt;$L$3,"",OFFSET(INDIRECT("'الرئيسية'!A"&amp;$K$3),RR-1,CC))</f>
        <v/>
      </c>
      <c r="E607" s="71"/>
      <c r="F607" s="49" t="str">
        <f ca="1">IF(IF(RR&gt;$L$3,"",OFFSET(INDIRECT("'الرئيسية'!A"&amp;$K$3),RR-1,CC))=0,"",IF(RR&gt;$L$3,"",OFFSET(INDIRECT("'الرئيسية'!A"&amp;$K$3),RR-1,CC)))</f>
        <v/>
      </c>
      <c r="G607" s="50" t="str">
        <f ca="1">IF(RR&gt;$L$3,"",OFFSET(INDIRECT("'الرئيسية'!A"&amp;$K$3),RR-1,CC))</f>
        <v/>
      </c>
      <c r="H607" s="50" t="str">
        <f ca="1">IF(RR&gt;$L$3,"",OFFSET(INDIRECT("'الرئيسية'!A"&amp;$K$3),RR-1,CC))</f>
        <v/>
      </c>
      <c r="I607" s="51" t="str">
        <f t="shared" ca="1" si="9"/>
        <v/>
      </c>
    </row>
    <row r="608" spans="2:9" ht="21.95" customHeight="1">
      <c r="B608" s="47" t="str">
        <f ca="1">IF(C608="","",COUNTA($C$14:C608))</f>
        <v/>
      </c>
      <c r="C608" s="48" t="str">
        <f ca="1">IF(RR&gt;$L$3,"",OFFSET(INDIRECT("'الرئيسية'!A"&amp;$K$3),RR-1,CC))</f>
        <v/>
      </c>
      <c r="D608" s="71" t="str">
        <f ca="1">IF(RR&gt;$L$3,"",OFFSET(INDIRECT("'الرئيسية'!A"&amp;$K$3),RR-1,CC))</f>
        <v/>
      </c>
      <c r="E608" s="71"/>
      <c r="F608" s="49" t="str">
        <f ca="1">IF(IF(RR&gt;$L$3,"",OFFSET(INDIRECT("'الرئيسية'!A"&amp;$K$3),RR-1,CC))=0,"",IF(RR&gt;$L$3,"",OFFSET(INDIRECT("'الرئيسية'!A"&amp;$K$3),RR-1,CC)))</f>
        <v/>
      </c>
      <c r="G608" s="50" t="str">
        <f ca="1">IF(RR&gt;$L$3,"",OFFSET(INDIRECT("'الرئيسية'!A"&amp;$K$3),RR-1,CC))</f>
        <v/>
      </c>
      <c r="H608" s="50" t="str">
        <f ca="1">IF(RR&gt;$L$3,"",OFFSET(INDIRECT("'الرئيسية'!A"&amp;$K$3),RR-1,CC))</f>
        <v/>
      </c>
      <c r="I608" s="51" t="str">
        <f t="shared" ca="1" si="9"/>
        <v/>
      </c>
    </row>
    <row r="609" spans="2:9" ht="21.95" customHeight="1">
      <c r="B609" s="47" t="str">
        <f ca="1">IF(C609="","",COUNTA($C$14:C609))</f>
        <v/>
      </c>
      <c r="C609" s="48" t="str">
        <f ca="1">IF(RR&gt;$L$3,"",OFFSET(INDIRECT("'الرئيسية'!A"&amp;$K$3),RR-1,CC))</f>
        <v/>
      </c>
      <c r="D609" s="71" t="str">
        <f ca="1">IF(RR&gt;$L$3,"",OFFSET(INDIRECT("'الرئيسية'!A"&amp;$K$3),RR-1,CC))</f>
        <v/>
      </c>
      <c r="E609" s="71"/>
      <c r="F609" s="49" t="str">
        <f ca="1">IF(IF(RR&gt;$L$3,"",OFFSET(INDIRECT("'الرئيسية'!A"&amp;$K$3),RR-1,CC))=0,"",IF(RR&gt;$L$3,"",OFFSET(INDIRECT("'الرئيسية'!A"&amp;$K$3),RR-1,CC)))</f>
        <v/>
      </c>
      <c r="G609" s="50" t="str">
        <f ca="1">IF(RR&gt;$L$3,"",OFFSET(INDIRECT("'الرئيسية'!A"&amp;$K$3),RR-1,CC))</f>
        <v/>
      </c>
      <c r="H609" s="50" t="str">
        <f ca="1">IF(RR&gt;$L$3,"",OFFSET(INDIRECT("'الرئيسية'!A"&amp;$K$3),RR-1,CC))</f>
        <v/>
      </c>
      <c r="I609" s="51" t="str">
        <f t="shared" ca="1" si="9"/>
        <v/>
      </c>
    </row>
    <row r="610" spans="2:9" ht="21.95" customHeight="1">
      <c r="B610" s="47" t="str">
        <f ca="1">IF(C610="","",COUNTA($C$14:C610))</f>
        <v/>
      </c>
      <c r="C610" s="48" t="str">
        <f ca="1">IF(RR&gt;$L$3,"",OFFSET(INDIRECT("'الرئيسية'!A"&amp;$K$3),RR-1,CC))</f>
        <v/>
      </c>
      <c r="D610" s="71" t="str">
        <f ca="1">IF(RR&gt;$L$3,"",OFFSET(INDIRECT("'الرئيسية'!A"&amp;$K$3),RR-1,CC))</f>
        <v/>
      </c>
      <c r="E610" s="71"/>
      <c r="F610" s="49" t="str">
        <f ca="1">IF(IF(RR&gt;$L$3,"",OFFSET(INDIRECT("'الرئيسية'!A"&amp;$K$3),RR-1,CC))=0,"",IF(RR&gt;$L$3,"",OFFSET(INDIRECT("'الرئيسية'!A"&amp;$K$3),RR-1,CC)))</f>
        <v/>
      </c>
      <c r="G610" s="50" t="str">
        <f ca="1">IF(RR&gt;$L$3,"",OFFSET(INDIRECT("'الرئيسية'!A"&amp;$K$3),RR-1,CC))</f>
        <v/>
      </c>
      <c r="H610" s="50" t="str">
        <f ca="1">IF(RR&gt;$L$3,"",OFFSET(INDIRECT("'الرئيسية'!A"&amp;$K$3),RR-1,CC))</f>
        <v/>
      </c>
      <c r="I610" s="51" t="str">
        <f t="shared" ca="1" si="9"/>
        <v/>
      </c>
    </row>
    <row r="611" spans="2:9" ht="21.95" customHeight="1">
      <c r="B611" s="47" t="str">
        <f ca="1">IF(C611="","",COUNTA($C$14:C611))</f>
        <v/>
      </c>
      <c r="C611" s="48" t="str">
        <f ca="1">IF(RR&gt;$L$3,"",OFFSET(INDIRECT("'الرئيسية'!A"&amp;$K$3),RR-1,CC))</f>
        <v/>
      </c>
      <c r="D611" s="71" t="str">
        <f ca="1">IF(RR&gt;$L$3,"",OFFSET(INDIRECT("'الرئيسية'!A"&amp;$K$3),RR-1,CC))</f>
        <v/>
      </c>
      <c r="E611" s="71"/>
      <c r="F611" s="49" t="str">
        <f ca="1">IF(IF(RR&gt;$L$3,"",OFFSET(INDIRECT("'الرئيسية'!A"&amp;$K$3),RR-1,CC))=0,"",IF(RR&gt;$L$3,"",OFFSET(INDIRECT("'الرئيسية'!A"&amp;$K$3),RR-1,CC)))</f>
        <v/>
      </c>
      <c r="G611" s="50" t="str">
        <f ca="1">IF(RR&gt;$L$3,"",OFFSET(INDIRECT("'الرئيسية'!A"&amp;$K$3),RR-1,CC))</f>
        <v/>
      </c>
      <c r="H611" s="50" t="str">
        <f ca="1">IF(RR&gt;$L$3,"",OFFSET(INDIRECT("'الرئيسية'!A"&amp;$K$3),RR-1,CC))</f>
        <v/>
      </c>
      <c r="I611" s="51" t="str">
        <f t="shared" ca="1" si="9"/>
        <v/>
      </c>
    </row>
    <row r="612" spans="2:9" ht="21.95" customHeight="1">
      <c r="B612" s="47" t="str">
        <f ca="1">IF(C612="","",COUNTA($C$14:C612))</f>
        <v/>
      </c>
      <c r="C612" s="48" t="str">
        <f ca="1">IF(RR&gt;$L$3,"",OFFSET(INDIRECT("'الرئيسية'!A"&amp;$K$3),RR-1,CC))</f>
        <v/>
      </c>
      <c r="D612" s="71" t="str">
        <f ca="1">IF(RR&gt;$L$3,"",OFFSET(INDIRECT("'الرئيسية'!A"&amp;$K$3),RR-1,CC))</f>
        <v/>
      </c>
      <c r="E612" s="71"/>
      <c r="F612" s="49" t="str">
        <f ca="1">IF(IF(RR&gt;$L$3,"",OFFSET(INDIRECT("'الرئيسية'!A"&amp;$K$3),RR-1,CC))=0,"",IF(RR&gt;$L$3,"",OFFSET(INDIRECT("'الرئيسية'!A"&amp;$K$3),RR-1,CC)))</f>
        <v/>
      </c>
      <c r="G612" s="50" t="str">
        <f ca="1">IF(RR&gt;$L$3,"",OFFSET(INDIRECT("'الرئيسية'!A"&amp;$K$3),RR-1,CC))</f>
        <v/>
      </c>
      <c r="H612" s="50" t="str">
        <f ca="1">IF(RR&gt;$L$3,"",OFFSET(INDIRECT("'الرئيسية'!A"&amp;$K$3),RR-1,CC))</f>
        <v/>
      </c>
      <c r="I612" s="51" t="str">
        <f t="shared" ca="1" si="9"/>
        <v/>
      </c>
    </row>
    <row r="613" spans="2:9" ht="21.95" customHeight="1">
      <c r="B613" s="47" t="str">
        <f ca="1">IF(C613="","",COUNTA($C$14:C613))</f>
        <v/>
      </c>
      <c r="C613" s="48" t="str">
        <f ca="1">IF(RR&gt;$L$3,"",OFFSET(INDIRECT("'الرئيسية'!A"&amp;$K$3),RR-1,CC))</f>
        <v/>
      </c>
      <c r="D613" s="71" t="str">
        <f ca="1">IF(RR&gt;$L$3,"",OFFSET(INDIRECT("'الرئيسية'!A"&amp;$K$3),RR-1,CC))</f>
        <v/>
      </c>
      <c r="E613" s="71"/>
      <c r="F613" s="49" t="str">
        <f ca="1">IF(IF(RR&gt;$L$3,"",OFFSET(INDIRECT("'الرئيسية'!A"&amp;$K$3),RR-1,CC))=0,"",IF(RR&gt;$L$3,"",OFFSET(INDIRECT("'الرئيسية'!A"&amp;$K$3),RR-1,CC)))</f>
        <v/>
      </c>
      <c r="G613" s="50" t="str">
        <f ca="1">IF(RR&gt;$L$3,"",OFFSET(INDIRECT("'الرئيسية'!A"&amp;$K$3),RR-1,CC))</f>
        <v/>
      </c>
      <c r="H613" s="50" t="str">
        <f ca="1">IF(RR&gt;$L$3,"",OFFSET(INDIRECT("'الرئيسية'!A"&amp;$K$3),RR-1,CC))</f>
        <v/>
      </c>
      <c r="I613" s="51" t="str">
        <f t="shared" ca="1" si="9"/>
        <v/>
      </c>
    </row>
    <row r="614" spans="2:9" ht="21.95" customHeight="1">
      <c r="B614" s="47" t="str">
        <f ca="1">IF(C614="","",COUNTA($C$14:C614))</f>
        <v/>
      </c>
      <c r="C614" s="48" t="str">
        <f ca="1">IF(RR&gt;$L$3,"",OFFSET(INDIRECT("'الرئيسية'!A"&amp;$K$3),RR-1,CC))</f>
        <v/>
      </c>
      <c r="D614" s="71" t="str">
        <f ca="1">IF(RR&gt;$L$3,"",OFFSET(INDIRECT("'الرئيسية'!A"&amp;$K$3),RR-1,CC))</f>
        <v/>
      </c>
      <c r="E614" s="71"/>
      <c r="F614" s="49" t="str">
        <f ca="1">IF(IF(RR&gt;$L$3,"",OFFSET(INDIRECT("'الرئيسية'!A"&amp;$K$3),RR-1,CC))=0,"",IF(RR&gt;$L$3,"",OFFSET(INDIRECT("'الرئيسية'!A"&amp;$K$3),RR-1,CC)))</f>
        <v/>
      </c>
      <c r="G614" s="50" t="str">
        <f ca="1">IF(RR&gt;$L$3,"",OFFSET(INDIRECT("'الرئيسية'!A"&amp;$K$3),RR-1,CC))</f>
        <v/>
      </c>
      <c r="H614" s="50" t="str">
        <f ca="1">IF(RR&gt;$L$3,"",OFFSET(INDIRECT("'الرئيسية'!A"&amp;$K$3),RR-1,CC))</f>
        <v/>
      </c>
      <c r="I614" s="51" t="str">
        <f t="shared" ca="1" si="9"/>
        <v/>
      </c>
    </row>
    <row r="615" spans="2:9" ht="21.95" customHeight="1">
      <c r="B615" s="47" t="str">
        <f ca="1">IF(C615="","",COUNTA($C$14:C615))</f>
        <v/>
      </c>
      <c r="C615" s="48" t="str">
        <f ca="1">IF(RR&gt;$L$3,"",OFFSET(INDIRECT("'الرئيسية'!A"&amp;$K$3),RR-1,CC))</f>
        <v/>
      </c>
      <c r="D615" s="71" t="str">
        <f ca="1">IF(RR&gt;$L$3,"",OFFSET(INDIRECT("'الرئيسية'!A"&amp;$K$3),RR-1,CC))</f>
        <v/>
      </c>
      <c r="E615" s="71"/>
      <c r="F615" s="49" t="str">
        <f ca="1">IF(IF(RR&gt;$L$3,"",OFFSET(INDIRECT("'الرئيسية'!A"&amp;$K$3),RR-1,CC))=0,"",IF(RR&gt;$L$3,"",OFFSET(INDIRECT("'الرئيسية'!A"&amp;$K$3),RR-1,CC)))</f>
        <v/>
      </c>
      <c r="G615" s="50" t="str">
        <f ca="1">IF(RR&gt;$L$3,"",OFFSET(INDIRECT("'الرئيسية'!A"&amp;$K$3),RR-1,CC))</f>
        <v/>
      </c>
      <c r="H615" s="50" t="str">
        <f ca="1">IF(RR&gt;$L$3,"",OFFSET(INDIRECT("'الرئيسية'!A"&amp;$K$3),RR-1,CC))</f>
        <v/>
      </c>
      <c r="I615" s="51" t="str">
        <f t="shared" ca="1" si="9"/>
        <v/>
      </c>
    </row>
    <row r="616" spans="2:9" ht="21.95" customHeight="1">
      <c r="B616" s="47" t="str">
        <f ca="1">IF(C616="","",COUNTA($C$14:C616))</f>
        <v/>
      </c>
      <c r="C616" s="48" t="str">
        <f ca="1">IF(RR&gt;$L$3,"",OFFSET(INDIRECT("'الرئيسية'!A"&amp;$K$3),RR-1,CC))</f>
        <v/>
      </c>
      <c r="D616" s="71" t="str">
        <f ca="1">IF(RR&gt;$L$3,"",OFFSET(INDIRECT("'الرئيسية'!A"&amp;$K$3),RR-1,CC))</f>
        <v/>
      </c>
      <c r="E616" s="71"/>
      <c r="F616" s="49" t="str">
        <f ca="1">IF(IF(RR&gt;$L$3,"",OFFSET(INDIRECT("'الرئيسية'!A"&amp;$K$3),RR-1,CC))=0,"",IF(RR&gt;$L$3,"",OFFSET(INDIRECT("'الرئيسية'!A"&amp;$K$3),RR-1,CC)))</f>
        <v/>
      </c>
      <c r="G616" s="50" t="str">
        <f ca="1">IF(RR&gt;$L$3,"",OFFSET(INDIRECT("'الرئيسية'!A"&amp;$K$3),RR-1,CC))</f>
        <v/>
      </c>
      <c r="H616" s="50" t="str">
        <f ca="1">IF(RR&gt;$L$3,"",OFFSET(INDIRECT("'الرئيسية'!A"&amp;$K$3),RR-1,CC))</f>
        <v/>
      </c>
      <c r="I616" s="51" t="str">
        <f t="shared" ca="1" si="9"/>
        <v/>
      </c>
    </row>
    <row r="617" spans="2:9" ht="21.95" customHeight="1">
      <c r="B617" s="47" t="str">
        <f ca="1">IF(C617="","",COUNTA($C$14:C617))</f>
        <v/>
      </c>
      <c r="C617" s="48" t="str">
        <f ca="1">IF(RR&gt;$L$3,"",OFFSET(INDIRECT("'الرئيسية'!A"&amp;$K$3),RR-1,CC))</f>
        <v/>
      </c>
      <c r="D617" s="71" t="str">
        <f ca="1">IF(RR&gt;$L$3,"",OFFSET(INDIRECT("'الرئيسية'!A"&amp;$K$3),RR-1,CC))</f>
        <v/>
      </c>
      <c r="E617" s="71"/>
      <c r="F617" s="49" t="str">
        <f ca="1">IF(IF(RR&gt;$L$3,"",OFFSET(INDIRECT("'الرئيسية'!A"&amp;$K$3),RR-1,CC))=0,"",IF(RR&gt;$L$3,"",OFFSET(INDIRECT("'الرئيسية'!A"&amp;$K$3),RR-1,CC)))</f>
        <v/>
      </c>
      <c r="G617" s="50" t="str">
        <f ca="1">IF(RR&gt;$L$3,"",OFFSET(INDIRECT("'الرئيسية'!A"&amp;$K$3),RR-1,CC))</f>
        <v/>
      </c>
      <c r="H617" s="50" t="str">
        <f ca="1">IF(RR&gt;$L$3,"",OFFSET(INDIRECT("'الرئيسية'!A"&amp;$K$3),RR-1,CC))</f>
        <v/>
      </c>
      <c r="I617" s="51" t="str">
        <f t="shared" ca="1" si="9"/>
        <v/>
      </c>
    </row>
    <row r="618" spans="2:9" ht="21.95" customHeight="1">
      <c r="B618" s="47" t="str">
        <f ca="1">IF(C618="","",COUNTA($C$14:C618))</f>
        <v/>
      </c>
      <c r="C618" s="48" t="str">
        <f ca="1">IF(RR&gt;$L$3,"",OFFSET(INDIRECT("'الرئيسية'!A"&amp;$K$3),RR-1,CC))</f>
        <v/>
      </c>
      <c r="D618" s="71" t="str">
        <f ca="1">IF(RR&gt;$L$3,"",OFFSET(INDIRECT("'الرئيسية'!A"&amp;$K$3),RR-1,CC))</f>
        <v/>
      </c>
      <c r="E618" s="71"/>
      <c r="F618" s="49" t="str">
        <f ca="1">IF(IF(RR&gt;$L$3,"",OFFSET(INDIRECT("'الرئيسية'!A"&amp;$K$3),RR-1,CC))=0,"",IF(RR&gt;$L$3,"",OFFSET(INDIRECT("'الرئيسية'!A"&amp;$K$3),RR-1,CC)))</f>
        <v/>
      </c>
      <c r="G618" s="50" t="str">
        <f ca="1">IF(RR&gt;$L$3,"",OFFSET(INDIRECT("'الرئيسية'!A"&amp;$K$3),RR-1,CC))</f>
        <v/>
      </c>
      <c r="H618" s="50" t="str">
        <f ca="1">IF(RR&gt;$L$3,"",OFFSET(INDIRECT("'الرئيسية'!A"&amp;$K$3),RR-1,CC))</f>
        <v/>
      </c>
      <c r="I618" s="51" t="str">
        <f t="shared" ca="1" si="9"/>
        <v/>
      </c>
    </row>
    <row r="619" spans="2:9" ht="21.95" customHeight="1">
      <c r="B619" s="47" t="str">
        <f ca="1">IF(C619="","",COUNTA($C$14:C619))</f>
        <v/>
      </c>
      <c r="C619" s="48" t="str">
        <f ca="1">IF(RR&gt;$L$3,"",OFFSET(INDIRECT("'الرئيسية'!A"&amp;$K$3),RR-1,CC))</f>
        <v/>
      </c>
      <c r="D619" s="71" t="str">
        <f ca="1">IF(RR&gt;$L$3,"",OFFSET(INDIRECT("'الرئيسية'!A"&amp;$K$3),RR-1,CC))</f>
        <v/>
      </c>
      <c r="E619" s="71"/>
      <c r="F619" s="49" t="str">
        <f ca="1">IF(IF(RR&gt;$L$3,"",OFFSET(INDIRECT("'الرئيسية'!A"&amp;$K$3),RR-1,CC))=0,"",IF(RR&gt;$L$3,"",OFFSET(INDIRECT("'الرئيسية'!A"&amp;$K$3),RR-1,CC)))</f>
        <v/>
      </c>
      <c r="G619" s="50" t="str">
        <f ca="1">IF(RR&gt;$L$3,"",OFFSET(INDIRECT("'الرئيسية'!A"&amp;$K$3),RR-1,CC))</f>
        <v/>
      </c>
      <c r="H619" s="50" t="str">
        <f ca="1">IF(RR&gt;$L$3,"",OFFSET(INDIRECT("'الرئيسية'!A"&amp;$K$3),RR-1,CC))</f>
        <v/>
      </c>
      <c r="I619" s="51" t="str">
        <f t="shared" ca="1" si="9"/>
        <v/>
      </c>
    </row>
    <row r="620" spans="2:9" ht="21.95" customHeight="1">
      <c r="B620" s="47" t="str">
        <f ca="1">IF(C620="","",COUNTA($C$14:C620))</f>
        <v/>
      </c>
      <c r="C620" s="48" t="str">
        <f ca="1">IF(RR&gt;$L$3,"",OFFSET(INDIRECT("'الرئيسية'!A"&amp;$K$3),RR-1,CC))</f>
        <v/>
      </c>
      <c r="D620" s="71" t="str">
        <f ca="1">IF(RR&gt;$L$3,"",OFFSET(INDIRECT("'الرئيسية'!A"&amp;$K$3),RR-1,CC))</f>
        <v/>
      </c>
      <c r="E620" s="71"/>
      <c r="F620" s="49" t="str">
        <f ca="1">IF(IF(RR&gt;$L$3,"",OFFSET(INDIRECT("'الرئيسية'!A"&amp;$K$3),RR-1,CC))=0,"",IF(RR&gt;$L$3,"",OFFSET(INDIRECT("'الرئيسية'!A"&amp;$K$3),RR-1,CC)))</f>
        <v/>
      </c>
      <c r="G620" s="50" t="str">
        <f ca="1">IF(RR&gt;$L$3,"",OFFSET(INDIRECT("'الرئيسية'!A"&amp;$K$3),RR-1,CC))</f>
        <v/>
      </c>
      <c r="H620" s="50" t="str">
        <f ca="1">IF(RR&gt;$L$3,"",OFFSET(INDIRECT("'الرئيسية'!A"&amp;$K$3),RR-1,CC))</f>
        <v/>
      </c>
      <c r="I620" s="51" t="str">
        <f t="shared" ca="1" si="9"/>
        <v/>
      </c>
    </row>
    <row r="621" spans="2:9" ht="21.95" customHeight="1">
      <c r="B621" s="47" t="str">
        <f ca="1">IF(C621="","",COUNTA($C$14:C621))</f>
        <v/>
      </c>
      <c r="C621" s="48" t="str">
        <f ca="1">IF(RR&gt;$L$3,"",OFFSET(INDIRECT("'الرئيسية'!A"&amp;$K$3),RR-1,CC))</f>
        <v/>
      </c>
      <c r="D621" s="71" t="str">
        <f ca="1">IF(RR&gt;$L$3,"",OFFSET(INDIRECT("'الرئيسية'!A"&amp;$K$3),RR-1,CC))</f>
        <v/>
      </c>
      <c r="E621" s="71"/>
      <c r="F621" s="49" t="str">
        <f ca="1">IF(IF(RR&gt;$L$3,"",OFFSET(INDIRECT("'الرئيسية'!A"&amp;$K$3),RR-1,CC))=0,"",IF(RR&gt;$L$3,"",OFFSET(INDIRECT("'الرئيسية'!A"&amp;$K$3),RR-1,CC)))</f>
        <v/>
      </c>
      <c r="G621" s="50" t="str">
        <f ca="1">IF(RR&gt;$L$3,"",OFFSET(INDIRECT("'الرئيسية'!A"&amp;$K$3),RR-1,CC))</f>
        <v/>
      </c>
      <c r="H621" s="50" t="str">
        <f ca="1">IF(RR&gt;$L$3,"",OFFSET(INDIRECT("'الرئيسية'!A"&amp;$K$3),RR-1,CC))</f>
        <v/>
      </c>
      <c r="I621" s="51" t="str">
        <f t="shared" ca="1" si="9"/>
        <v/>
      </c>
    </row>
    <row r="622" spans="2:9" ht="21.95" customHeight="1">
      <c r="B622" s="47" t="str">
        <f ca="1">IF(C622="","",COUNTA($C$14:C622))</f>
        <v/>
      </c>
      <c r="C622" s="48" t="str">
        <f ca="1">IF(RR&gt;$L$3,"",OFFSET(INDIRECT("'الرئيسية'!A"&amp;$K$3),RR-1,CC))</f>
        <v/>
      </c>
      <c r="D622" s="71" t="str">
        <f ca="1">IF(RR&gt;$L$3,"",OFFSET(INDIRECT("'الرئيسية'!A"&amp;$K$3),RR-1,CC))</f>
        <v/>
      </c>
      <c r="E622" s="71"/>
      <c r="F622" s="49" t="str">
        <f ca="1">IF(IF(RR&gt;$L$3,"",OFFSET(INDIRECT("'الرئيسية'!A"&amp;$K$3),RR-1,CC))=0,"",IF(RR&gt;$L$3,"",OFFSET(INDIRECT("'الرئيسية'!A"&amp;$K$3),RR-1,CC)))</f>
        <v/>
      </c>
      <c r="G622" s="50" t="str">
        <f ca="1">IF(RR&gt;$L$3,"",OFFSET(INDIRECT("'الرئيسية'!A"&amp;$K$3),RR-1,CC))</f>
        <v/>
      </c>
      <c r="H622" s="50" t="str">
        <f ca="1">IF(RR&gt;$L$3,"",OFFSET(INDIRECT("'الرئيسية'!A"&amp;$K$3),RR-1,CC))</f>
        <v/>
      </c>
      <c r="I622" s="51" t="str">
        <f t="shared" ca="1" si="9"/>
        <v/>
      </c>
    </row>
    <row r="623" spans="2:9" ht="21.95" customHeight="1">
      <c r="B623" s="47" t="str">
        <f ca="1">IF(C623="","",COUNTA($C$14:C623))</f>
        <v/>
      </c>
      <c r="C623" s="48" t="str">
        <f ca="1">IF(RR&gt;$L$3,"",OFFSET(INDIRECT("'الرئيسية'!A"&amp;$K$3),RR-1,CC))</f>
        <v/>
      </c>
      <c r="D623" s="71" t="str">
        <f ca="1">IF(RR&gt;$L$3,"",OFFSET(INDIRECT("'الرئيسية'!A"&amp;$K$3),RR-1,CC))</f>
        <v/>
      </c>
      <c r="E623" s="71"/>
      <c r="F623" s="49" t="str">
        <f ca="1">IF(IF(RR&gt;$L$3,"",OFFSET(INDIRECT("'الرئيسية'!A"&amp;$K$3),RR-1,CC))=0,"",IF(RR&gt;$L$3,"",OFFSET(INDIRECT("'الرئيسية'!A"&amp;$K$3),RR-1,CC)))</f>
        <v/>
      </c>
      <c r="G623" s="50" t="str">
        <f ca="1">IF(RR&gt;$L$3,"",OFFSET(INDIRECT("'الرئيسية'!A"&amp;$K$3),RR-1,CC))</f>
        <v/>
      </c>
      <c r="H623" s="50" t="str">
        <f ca="1">IF(RR&gt;$L$3,"",OFFSET(INDIRECT("'الرئيسية'!A"&amp;$K$3),RR-1,CC))</f>
        <v/>
      </c>
      <c r="I623" s="51" t="str">
        <f t="shared" ca="1" si="9"/>
        <v/>
      </c>
    </row>
    <row r="624" spans="2:9" ht="21.95" customHeight="1">
      <c r="B624" s="47" t="str">
        <f ca="1">IF(C624="","",COUNTA($C$14:C624))</f>
        <v/>
      </c>
      <c r="C624" s="48" t="str">
        <f ca="1">IF(RR&gt;$L$3,"",OFFSET(INDIRECT("'الرئيسية'!A"&amp;$K$3),RR-1,CC))</f>
        <v/>
      </c>
      <c r="D624" s="71" t="str">
        <f ca="1">IF(RR&gt;$L$3,"",OFFSET(INDIRECT("'الرئيسية'!A"&amp;$K$3),RR-1,CC))</f>
        <v/>
      </c>
      <c r="E624" s="71"/>
      <c r="F624" s="49" t="str">
        <f ca="1">IF(IF(RR&gt;$L$3,"",OFFSET(INDIRECT("'الرئيسية'!A"&amp;$K$3),RR-1,CC))=0,"",IF(RR&gt;$L$3,"",OFFSET(INDIRECT("'الرئيسية'!A"&amp;$K$3),RR-1,CC)))</f>
        <v/>
      </c>
      <c r="G624" s="50" t="str">
        <f ca="1">IF(RR&gt;$L$3,"",OFFSET(INDIRECT("'الرئيسية'!A"&amp;$K$3),RR-1,CC))</f>
        <v/>
      </c>
      <c r="H624" s="50" t="str">
        <f ca="1">IF(RR&gt;$L$3,"",OFFSET(INDIRECT("'الرئيسية'!A"&amp;$K$3),RR-1,CC))</f>
        <v/>
      </c>
      <c r="I624" s="51" t="str">
        <f t="shared" ca="1" si="9"/>
        <v/>
      </c>
    </row>
    <row r="625" spans="2:9" ht="21.95" customHeight="1">
      <c r="B625" s="47" t="str">
        <f ca="1">IF(C625="","",COUNTA($C$14:C625))</f>
        <v/>
      </c>
      <c r="C625" s="48" t="str">
        <f ca="1">IF(RR&gt;$L$3,"",OFFSET(INDIRECT("'الرئيسية'!A"&amp;$K$3),RR-1,CC))</f>
        <v/>
      </c>
      <c r="D625" s="71" t="str">
        <f ca="1">IF(RR&gt;$L$3,"",OFFSET(INDIRECT("'الرئيسية'!A"&amp;$K$3),RR-1,CC))</f>
        <v/>
      </c>
      <c r="E625" s="71"/>
      <c r="F625" s="49" t="str">
        <f ca="1">IF(IF(RR&gt;$L$3,"",OFFSET(INDIRECT("'الرئيسية'!A"&amp;$K$3),RR-1,CC))=0,"",IF(RR&gt;$L$3,"",OFFSET(INDIRECT("'الرئيسية'!A"&amp;$K$3),RR-1,CC)))</f>
        <v/>
      </c>
      <c r="G625" s="50" t="str">
        <f ca="1">IF(RR&gt;$L$3,"",OFFSET(INDIRECT("'الرئيسية'!A"&amp;$K$3),RR-1,CC))</f>
        <v/>
      </c>
      <c r="H625" s="50" t="str">
        <f ca="1">IF(RR&gt;$L$3,"",OFFSET(INDIRECT("'الرئيسية'!A"&amp;$K$3),RR-1,CC))</f>
        <v/>
      </c>
      <c r="I625" s="51" t="str">
        <f t="shared" ca="1" si="9"/>
        <v/>
      </c>
    </row>
    <row r="626" spans="2:9" ht="21.95" customHeight="1">
      <c r="B626" s="47" t="str">
        <f ca="1">IF(C626="","",COUNTA($C$14:C626))</f>
        <v/>
      </c>
      <c r="C626" s="48" t="str">
        <f ca="1">IF(RR&gt;$L$3,"",OFFSET(INDIRECT("'الرئيسية'!A"&amp;$K$3),RR-1,CC))</f>
        <v/>
      </c>
      <c r="D626" s="71" t="str">
        <f ca="1">IF(RR&gt;$L$3,"",OFFSET(INDIRECT("'الرئيسية'!A"&amp;$K$3),RR-1,CC))</f>
        <v/>
      </c>
      <c r="E626" s="71"/>
      <c r="F626" s="49" t="str">
        <f ca="1">IF(IF(RR&gt;$L$3,"",OFFSET(INDIRECT("'الرئيسية'!A"&amp;$K$3),RR-1,CC))=0,"",IF(RR&gt;$L$3,"",OFFSET(INDIRECT("'الرئيسية'!A"&amp;$K$3),RR-1,CC)))</f>
        <v/>
      </c>
      <c r="G626" s="50" t="str">
        <f ca="1">IF(RR&gt;$L$3,"",OFFSET(INDIRECT("'الرئيسية'!A"&amp;$K$3),RR-1,CC))</f>
        <v/>
      </c>
      <c r="H626" s="50" t="str">
        <f ca="1">IF(RR&gt;$L$3,"",OFFSET(INDIRECT("'الرئيسية'!A"&amp;$K$3),RR-1,CC))</f>
        <v/>
      </c>
      <c r="I626" s="51" t="str">
        <f t="shared" ca="1" si="9"/>
        <v/>
      </c>
    </row>
    <row r="627" spans="2:9" ht="21.95" customHeight="1">
      <c r="B627" s="47" t="str">
        <f ca="1">IF(C627="","",COUNTA($C$14:C627))</f>
        <v/>
      </c>
      <c r="C627" s="48" t="str">
        <f ca="1">IF(RR&gt;$L$3,"",OFFSET(INDIRECT("'الرئيسية'!A"&amp;$K$3),RR-1,CC))</f>
        <v/>
      </c>
      <c r="D627" s="71" t="str">
        <f ca="1">IF(RR&gt;$L$3,"",OFFSET(INDIRECT("'الرئيسية'!A"&amp;$K$3),RR-1,CC))</f>
        <v/>
      </c>
      <c r="E627" s="71"/>
      <c r="F627" s="49" t="str">
        <f ca="1">IF(IF(RR&gt;$L$3,"",OFFSET(INDIRECT("'الرئيسية'!A"&amp;$K$3),RR-1,CC))=0,"",IF(RR&gt;$L$3,"",OFFSET(INDIRECT("'الرئيسية'!A"&amp;$K$3),RR-1,CC)))</f>
        <v/>
      </c>
      <c r="G627" s="50" t="str">
        <f ca="1">IF(RR&gt;$L$3,"",OFFSET(INDIRECT("'الرئيسية'!A"&amp;$K$3),RR-1,CC))</f>
        <v/>
      </c>
      <c r="H627" s="50" t="str">
        <f ca="1">IF(RR&gt;$L$3,"",OFFSET(INDIRECT("'الرئيسية'!A"&amp;$K$3),RR-1,CC))</f>
        <v/>
      </c>
      <c r="I627" s="51" t="str">
        <f t="shared" ca="1" si="9"/>
        <v/>
      </c>
    </row>
    <row r="628" spans="2:9" ht="21.95" customHeight="1">
      <c r="B628" s="47" t="str">
        <f ca="1">IF(C628="","",COUNTA($C$14:C628))</f>
        <v/>
      </c>
      <c r="C628" s="48" t="str">
        <f ca="1">IF(RR&gt;$L$3,"",OFFSET(INDIRECT("'الرئيسية'!A"&amp;$K$3),RR-1,CC))</f>
        <v/>
      </c>
      <c r="D628" s="71" t="str">
        <f ca="1">IF(RR&gt;$L$3,"",OFFSET(INDIRECT("'الرئيسية'!A"&amp;$K$3),RR-1,CC))</f>
        <v/>
      </c>
      <c r="E628" s="71"/>
      <c r="F628" s="49" t="str">
        <f ca="1">IF(IF(RR&gt;$L$3,"",OFFSET(INDIRECT("'الرئيسية'!A"&amp;$K$3),RR-1,CC))=0,"",IF(RR&gt;$L$3,"",OFFSET(INDIRECT("'الرئيسية'!A"&amp;$K$3),RR-1,CC)))</f>
        <v/>
      </c>
      <c r="G628" s="50" t="str">
        <f ca="1">IF(RR&gt;$L$3,"",OFFSET(INDIRECT("'الرئيسية'!A"&amp;$K$3),RR-1,CC))</f>
        <v/>
      </c>
      <c r="H628" s="50" t="str">
        <f ca="1">IF(RR&gt;$L$3,"",OFFSET(INDIRECT("'الرئيسية'!A"&amp;$K$3),RR-1,CC))</f>
        <v/>
      </c>
      <c r="I628" s="51" t="str">
        <f t="shared" ca="1" si="9"/>
        <v/>
      </c>
    </row>
    <row r="629" spans="2:9" ht="21.95" customHeight="1">
      <c r="B629" s="47" t="str">
        <f ca="1">IF(C629="","",COUNTA($C$14:C629))</f>
        <v/>
      </c>
      <c r="C629" s="48" t="str">
        <f ca="1">IF(RR&gt;$L$3,"",OFFSET(INDIRECT("'الرئيسية'!A"&amp;$K$3),RR-1,CC))</f>
        <v/>
      </c>
      <c r="D629" s="71" t="str">
        <f ca="1">IF(RR&gt;$L$3,"",OFFSET(INDIRECT("'الرئيسية'!A"&amp;$K$3),RR-1,CC))</f>
        <v/>
      </c>
      <c r="E629" s="71"/>
      <c r="F629" s="49" t="str">
        <f ca="1">IF(IF(RR&gt;$L$3,"",OFFSET(INDIRECT("'الرئيسية'!A"&amp;$K$3),RR-1,CC))=0,"",IF(RR&gt;$L$3,"",OFFSET(INDIRECT("'الرئيسية'!A"&amp;$K$3),RR-1,CC)))</f>
        <v/>
      </c>
      <c r="G629" s="50" t="str">
        <f ca="1">IF(RR&gt;$L$3,"",OFFSET(INDIRECT("'الرئيسية'!A"&amp;$K$3),RR-1,CC))</f>
        <v/>
      </c>
      <c r="H629" s="50" t="str">
        <f ca="1">IF(RR&gt;$L$3,"",OFFSET(INDIRECT("'الرئيسية'!A"&amp;$K$3),RR-1,CC))</f>
        <v/>
      </c>
      <c r="I629" s="51" t="str">
        <f t="shared" ca="1" si="9"/>
        <v/>
      </c>
    </row>
    <row r="630" spans="2:9" ht="21.95" customHeight="1">
      <c r="B630" s="47" t="str">
        <f ca="1">IF(C630="","",COUNTA($C$14:C630))</f>
        <v/>
      </c>
      <c r="C630" s="48" t="str">
        <f ca="1">IF(RR&gt;$L$3,"",OFFSET(INDIRECT("'الرئيسية'!A"&amp;$K$3),RR-1,CC))</f>
        <v/>
      </c>
      <c r="D630" s="71" t="str">
        <f ca="1">IF(RR&gt;$L$3,"",OFFSET(INDIRECT("'الرئيسية'!A"&amp;$K$3),RR-1,CC))</f>
        <v/>
      </c>
      <c r="E630" s="71"/>
      <c r="F630" s="49" t="str">
        <f ca="1">IF(IF(RR&gt;$L$3,"",OFFSET(INDIRECT("'الرئيسية'!A"&amp;$K$3),RR-1,CC))=0,"",IF(RR&gt;$L$3,"",OFFSET(INDIRECT("'الرئيسية'!A"&amp;$K$3),RR-1,CC)))</f>
        <v/>
      </c>
      <c r="G630" s="50" t="str">
        <f ca="1">IF(RR&gt;$L$3,"",OFFSET(INDIRECT("'الرئيسية'!A"&amp;$K$3),RR-1,CC))</f>
        <v/>
      </c>
      <c r="H630" s="50" t="str">
        <f ca="1">IF(RR&gt;$L$3,"",OFFSET(INDIRECT("'الرئيسية'!A"&amp;$K$3),RR-1,CC))</f>
        <v/>
      </c>
      <c r="I630" s="51" t="str">
        <f t="shared" ca="1" si="9"/>
        <v/>
      </c>
    </row>
    <row r="631" spans="2:9" ht="21.95" customHeight="1">
      <c r="B631" s="47" t="str">
        <f ca="1">IF(C631="","",COUNTA($C$14:C631))</f>
        <v/>
      </c>
      <c r="C631" s="48" t="str">
        <f ca="1">IF(RR&gt;$L$3,"",OFFSET(INDIRECT("'الرئيسية'!A"&amp;$K$3),RR-1,CC))</f>
        <v/>
      </c>
      <c r="D631" s="71" t="str">
        <f ca="1">IF(RR&gt;$L$3,"",OFFSET(INDIRECT("'الرئيسية'!A"&amp;$K$3),RR-1,CC))</f>
        <v/>
      </c>
      <c r="E631" s="71"/>
      <c r="F631" s="49" t="str">
        <f ca="1">IF(IF(RR&gt;$L$3,"",OFFSET(INDIRECT("'الرئيسية'!A"&amp;$K$3),RR-1,CC))=0,"",IF(RR&gt;$L$3,"",OFFSET(INDIRECT("'الرئيسية'!A"&amp;$K$3),RR-1,CC)))</f>
        <v/>
      </c>
      <c r="G631" s="50" t="str">
        <f ca="1">IF(RR&gt;$L$3,"",OFFSET(INDIRECT("'الرئيسية'!A"&amp;$K$3),RR-1,CC))</f>
        <v/>
      </c>
      <c r="H631" s="50" t="str">
        <f ca="1">IF(RR&gt;$L$3,"",OFFSET(INDIRECT("'الرئيسية'!A"&amp;$K$3),RR-1,CC))</f>
        <v/>
      </c>
      <c r="I631" s="51" t="str">
        <f t="shared" ca="1" si="9"/>
        <v/>
      </c>
    </row>
    <row r="632" spans="2:9" ht="21.95" customHeight="1">
      <c r="B632" s="47" t="str">
        <f ca="1">IF(C632="","",COUNTA($C$14:C632))</f>
        <v/>
      </c>
      <c r="C632" s="48" t="str">
        <f ca="1">IF(RR&gt;$L$3,"",OFFSET(INDIRECT("'الرئيسية'!A"&amp;$K$3),RR-1,CC))</f>
        <v/>
      </c>
      <c r="D632" s="71" t="str">
        <f ca="1">IF(RR&gt;$L$3,"",OFFSET(INDIRECT("'الرئيسية'!A"&amp;$K$3),RR-1,CC))</f>
        <v/>
      </c>
      <c r="E632" s="71"/>
      <c r="F632" s="49" t="str">
        <f ca="1">IF(IF(RR&gt;$L$3,"",OFFSET(INDIRECT("'الرئيسية'!A"&amp;$K$3),RR-1,CC))=0,"",IF(RR&gt;$L$3,"",OFFSET(INDIRECT("'الرئيسية'!A"&amp;$K$3),RR-1,CC)))</f>
        <v/>
      </c>
      <c r="G632" s="50" t="str">
        <f ca="1">IF(RR&gt;$L$3,"",OFFSET(INDIRECT("'الرئيسية'!A"&amp;$K$3),RR-1,CC))</f>
        <v/>
      </c>
      <c r="H632" s="50" t="str">
        <f ca="1">IF(RR&gt;$L$3,"",OFFSET(INDIRECT("'الرئيسية'!A"&amp;$K$3),RR-1,CC))</f>
        <v/>
      </c>
      <c r="I632" s="51" t="str">
        <f t="shared" ca="1" si="9"/>
        <v/>
      </c>
    </row>
    <row r="633" spans="2:9" ht="21.95" customHeight="1">
      <c r="B633" s="47" t="str">
        <f ca="1">IF(C633="","",COUNTA($C$14:C633))</f>
        <v/>
      </c>
      <c r="C633" s="48" t="str">
        <f ca="1">IF(RR&gt;$L$3,"",OFFSET(INDIRECT("'الرئيسية'!A"&amp;$K$3),RR-1,CC))</f>
        <v/>
      </c>
      <c r="D633" s="71" t="str">
        <f ca="1">IF(RR&gt;$L$3,"",OFFSET(INDIRECT("'الرئيسية'!A"&amp;$K$3),RR-1,CC))</f>
        <v/>
      </c>
      <c r="E633" s="71"/>
      <c r="F633" s="49" t="str">
        <f ca="1">IF(IF(RR&gt;$L$3,"",OFFSET(INDIRECT("'الرئيسية'!A"&amp;$K$3),RR-1,CC))=0,"",IF(RR&gt;$L$3,"",OFFSET(INDIRECT("'الرئيسية'!A"&amp;$K$3),RR-1,CC)))</f>
        <v/>
      </c>
      <c r="G633" s="50" t="str">
        <f ca="1">IF(RR&gt;$L$3,"",OFFSET(INDIRECT("'الرئيسية'!A"&amp;$K$3),RR-1,CC))</f>
        <v/>
      </c>
      <c r="H633" s="50" t="str">
        <f ca="1">IF(RR&gt;$L$3,"",OFFSET(INDIRECT("'الرئيسية'!A"&amp;$K$3),RR-1,CC))</f>
        <v/>
      </c>
      <c r="I633" s="51" t="str">
        <f t="shared" ca="1" si="9"/>
        <v/>
      </c>
    </row>
    <row r="634" spans="2:9" ht="21.95" customHeight="1">
      <c r="B634" s="47" t="str">
        <f ca="1">IF(C634="","",COUNTA($C$14:C634))</f>
        <v/>
      </c>
      <c r="C634" s="48" t="str">
        <f ca="1">IF(RR&gt;$L$3,"",OFFSET(INDIRECT("'الرئيسية'!A"&amp;$K$3),RR-1,CC))</f>
        <v/>
      </c>
      <c r="D634" s="71" t="str">
        <f ca="1">IF(RR&gt;$L$3,"",OFFSET(INDIRECT("'الرئيسية'!A"&amp;$K$3),RR-1,CC))</f>
        <v/>
      </c>
      <c r="E634" s="71"/>
      <c r="F634" s="49" t="str">
        <f ca="1">IF(IF(RR&gt;$L$3,"",OFFSET(INDIRECT("'الرئيسية'!A"&amp;$K$3),RR-1,CC))=0,"",IF(RR&gt;$L$3,"",OFFSET(INDIRECT("'الرئيسية'!A"&amp;$K$3),RR-1,CC)))</f>
        <v/>
      </c>
      <c r="G634" s="50" t="str">
        <f ca="1">IF(RR&gt;$L$3,"",OFFSET(INDIRECT("'الرئيسية'!A"&amp;$K$3),RR-1,CC))</f>
        <v/>
      </c>
      <c r="H634" s="50" t="str">
        <f ca="1">IF(RR&gt;$L$3,"",OFFSET(INDIRECT("'الرئيسية'!A"&amp;$K$3),RR-1,CC))</f>
        <v/>
      </c>
      <c r="I634" s="51" t="str">
        <f t="shared" ca="1" si="9"/>
        <v/>
      </c>
    </row>
    <row r="635" spans="2:9" ht="21.95" customHeight="1">
      <c r="B635" s="47" t="str">
        <f ca="1">IF(C635="","",COUNTA($C$14:C635))</f>
        <v/>
      </c>
      <c r="C635" s="48" t="str">
        <f ca="1">IF(RR&gt;$L$3,"",OFFSET(INDIRECT("'الرئيسية'!A"&amp;$K$3),RR-1,CC))</f>
        <v/>
      </c>
      <c r="D635" s="71" t="str">
        <f ca="1">IF(RR&gt;$L$3,"",OFFSET(INDIRECT("'الرئيسية'!A"&amp;$K$3),RR-1,CC))</f>
        <v/>
      </c>
      <c r="E635" s="71"/>
      <c r="F635" s="49" t="str">
        <f ca="1">IF(IF(RR&gt;$L$3,"",OFFSET(INDIRECT("'الرئيسية'!A"&amp;$K$3),RR-1,CC))=0,"",IF(RR&gt;$L$3,"",OFFSET(INDIRECT("'الرئيسية'!A"&amp;$K$3),RR-1,CC)))</f>
        <v/>
      </c>
      <c r="G635" s="50" t="str">
        <f ca="1">IF(RR&gt;$L$3,"",OFFSET(INDIRECT("'الرئيسية'!A"&amp;$K$3),RR-1,CC))</f>
        <v/>
      </c>
      <c r="H635" s="50" t="str">
        <f ca="1">IF(RR&gt;$L$3,"",OFFSET(INDIRECT("'الرئيسية'!A"&amp;$K$3),RR-1,CC))</f>
        <v/>
      </c>
      <c r="I635" s="51" t="str">
        <f t="shared" ca="1" si="9"/>
        <v/>
      </c>
    </row>
    <row r="636" spans="2:9" ht="21.95" customHeight="1">
      <c r="B636" s="47" t="str">
        <f ca="1">IF(C636="","",COUNTA($C$14:C636))</f>
        <v/>
      </c>
      <c r="C636" s="48" t="str">
        <f ca="1">IF(RR&gt;$L$3,"",OFFSET(INDIRECT("'الرئيسية'!A"&amp;$K$3),RR-1,CC))</f>
        <v/>
      </c>
      <c r="D636" s="71" t="str">
        <f ca="1">IF(RR&gt;$L$3,"",OFFSET(INDIRECT("'الرئيسية'!A"&amp;$K$3),RR-1,CC))</f>
        <v/>
      </c>
      <c r="E636" s="71"/>
      <c r="F636" s="49" t="str">
        <f ca="1">IF(IF(RR&gt;$L$3,"",OFFSET(INDIRECT("'الرئيسية'!A"&amp;$K$3),RR-1,CC))=0,"",IF(RR&gt;$L$3,"",OFFSET(INDIRECT("'الرئيسية'!A"&amp;$K$3),RR-1,CC)))</f>
        <v/>
      </c>
      <c r="G636" s="50" t="str">
        <f ca="1">IF(RR&gt;$L$3,"",OFFSET(INDIRECT("'الرئيسية'!A"&amp;$K$3),RR-1,CC))</f>
        <v/>
      </c>
      <c r="H636" s="50" t="str">
        <f ca="1">IF(RR&gt;$L$3,"",OFFSET(INDIRECT("'الرئيسية'!A"&amp;$K$3),RR-1,CC))</f>
        <v/>
      </c>
      <c r="I636" s="51" t="str">
        <f t="shared" ca="1" si="9"/>
        <v/>
      </c>
    </row>
    <row r="637" spans="2:9" ht="21.95" customHeight="1">
      <c r="B637" s="47" t="str">
        <f ca="1">IF(C637="","",COUNTA($C$14:C637))</f>
        <v/>
      </c>
      <c r="C637" s="48" t="str">
        <f ca="1">IF(RR&gt;$L$3,"",OFFSET(INDIRECT("'الرئيسية'!A"&amp;$K$3),RR-1,CC))</f>
        <v/>
      </c>
      <c r="D637" s="71" t="str">
        <f ca="1">IF(RR&gt;$L$3,"",OFFSET(INDIRECT("'الرئيسية'!A"&amp;$K$3),RR-1,CC))</f>
        <v/>
      </c>
      <c r="E637" s="71"/>
      <c r="F637" s="49" t="str">
        <f ca="1">IF(IF(RR&gt;$L$3,"",OFFSET(INDIRECT("'الرئيسية'!A"&amp;$K$3),RR-1,CC))=0,"",IF(RR&gt;$L$3,"",OFFSET(INDIRECT("'الرئيسية'!A"&amp;$K$3),RR-1,CC)))</f>
        <v/>
      </c>
      <c r="G637" s="50" t="str">
        <f ca="1">IF(RR&gt;$L$3,"",OFFSET(INDIRECT("'الرئيسية'!A"&amp;$K$3),RR-1,CC))</f>
        <v/>
      </c>
      <c r="H637" s="50" t="str">
        <f ca="1">IF(RR&gt;$L$3,"",OFFSET(INDIRECT("'الرئيسية'!A"&amp;$K$3),RR-1,CC))</f>
        <v/>
      </c>
      <c r="I637" s="51" t="str">
        <f t="shared" ca="1" si="9"/>
        <v/>
      </c>
    </row>
    <row r="638" spans="2:9" ht="21.95" customHeight="1">
      <c r="B638" s="47" t="str">
        <f ca="1">IF(C638="","",COUNTA($C$14:C638))</f>
        <v/>
      </c>
      <c r="C638" s="48" t="str">
        <f ca="1">IF(RR&gt;$L$3,"",OFFSET(INDIRECT("'الرئيسية'!A"&amp;$K$3),RR-1,CC))</f>
        <v/>
      </c>
      <c r="D638" s="71" t="str">
        <f ca="1">IF(RR&gt;$L$3,"",OFFSET(INDIRECT("'الرئيسية'!A"&amp;$K$3),RR-1,CC))</f>
        <v/>
      </c>
      <c r="E638" s="71"/>
      <c r="F638" s="49" t="str">
        <f ca="1">IF(IF(RR&gt;$L$3,"",OFFSET(INDIRECT("'الرئيسية'!A"&amp;$K$3),RR-1,CC))=0,"",IF(RR&gt;$L$3,"",OFFSET(INDIRECT("'الرئيسية'!A"&amp;$K$3),RR-1,CC)))</f>
        <v/>
      </c>
      <c r="G638" s="50" t="str">
        <f ca="1">IF(RR&gt;$L$3,"",OFFSET(INDIRECT("'الرئيسية'!A"&amp;$K$3),RR-1,CC))</f>
        <v/>
      </c>
      <c r="H638" s="50" t="str">
        <f ca="1">IF(RR&gt;$L$3,"",OFFSET(INDIRECT("'الرئيسية'!A"&amp;$K$3),RR-1,CC))</f>
        <v/>
      </c>
      <c r="I638" s="51" t="str">
        <f t="shared" ca="1" si="9"/>
        <v/>
      </c>
    </row>
    <row r="639" spans="2:9" ht="21.95" customHeight="1">
      <c r="B639" s="47" t="str">
        <f ca="1">IF(C639="","",COUNTA($C$14:C639))</f>
        <v/>
      </c>
      <c r="C639" s="48" t="str">
        <f ca="1">IF(RR&gt;$L$3,"",OFFSET(INDIRECT("'الرئيسية'!A"&amp;$K$3),RR-1,CC))</f>
        <v/>
      </c>
      <c r="D639" s="71" t="str">
        <f ca="1">IF(RR&gt;$L$3,"",OFFSET(INDIRECT("'الرئيسية'!A"&amp;$K$3),RR-1,CC))</f>
        <v/>
      </c>
      <c r="E639" s="71"/>
      <c r="F639" s="49" t="str">
        <f ca="1">IF(IF(RR&gt;$L$3,"",OFFSET(INDIRECT("'الرئيسية'!A"&amp;$K$3),RR-1,CC))=0,"",IF(RR&gt;$L$3,"",OFFSET(INDIRECT("'الرئيسية'!A"&amp;$K$3),RR-1,CC)))</f>
        <v/>
      </c>
      <c r="G639" s="50" t="str">
        <f ca="1">IF(RR&gt;$L$3,"",OFFSET(INDIRECT("'الرئيسية'!A"&amp;$K$3),RR-1,CC))</f>
        <v/>
      </c>
      <c r="H639" s="50" t="str">
        <f ca="1">IF(RR&gt;$L$3,"",OFFSET(INDIRECT("'الرئيسية'!A"&amp;$K$3),RR-1,CC))</f>
        <v/>
      </c>
      <c r="I639" s="51" t="str">
        <f t="shared" ca="1" si="9"/>
        <v/>
      </c>
    </row>
    <row r="640" spans="2:9" ht="21.95" customHeight="1">
      <c r="B640" s="47" t="str">
        <f ca="1">IF(C640="","",COUNTA($C$14:C640))</f>
        <v/>
      </c>
      <c r="C640" s="48" t="str">
        <f ca="1">IF(RR&gt;$L$3,"",OFFSET(INDIRECT("'الرئيسية'!A"&amp;$K$3),RR-1,CC))</f>
        <v/>
      </c>
      <c r="D640" s="71" t="str">
        <f ca="1">IF(RR&gt;$L$3,"",OFFSET(INDIRECT("'الرئيسية'!A"&amp;$K$3),RR-1,CC))</f>
        <v/>
      </c>
      <c r="E640" s="71"/>
      <c r="F640" s="49" t="str">
        <f ca="1">IF(IF(RR&gt;$L$3,"",OFFSET(INDIRECT("'الرئيسية'!A"&amp;$K$3),RR-1,CC))=0,"",IF(RR&gt;$L$3,"",OFFSET(INDIRECT("'الرئيسية'!A"&amp;$K$3),RR-1,CC)))</f>
        <v/>
      </c>
      <c r="G640" s="50" t="str">
        <f ca="1">IF(RR&gt;$L$3,"",OFFSET(INDIRECT("'الرئيسية'!A"&amp;$K$3),RR-1,CC))</f>
        <v/>
      </c>
      <c r="H640" s="50" t="str">
        <f ca="1">IF(RR&gt;$L$3,"",OFFSET(INDIRECT("'الرئيسية'!A"&amp;$K$3),RR-1,CC))</f>
        <v/>
      </c>
      <c r="I640" s="51" t="str">
        <f t="shared" ca="1" si="9"/>
        <v/>
      </c>
    </row>
    <row r="641" spans="2:9" ht="21.95" customHeight="1">
      <c r="B641" s="47" t="str">
        <f ca="1">IF(C641="","",COUNTA($C$14:C641))</f>
        <v/>
      </c>
      <c r="C641" s="48" t="str">
        <f ca="1">IF(RR&gt;$L$3,"",OFFSET(INDIRECT("'الرئيسية'!A"&amp;$K$3),RR-1,CC))</f>
        <v/>
      </c>
      <c r="D641" s="71" t="str">
        <f ca="1">IF(RR&gt;$L$3,"",OFFSET(INDIRECT("'الرئيسية'!A"&amp;$K$3),RR-1,CC))</f>
        <v/>
      </c>
      <c r="E641" s="71"/>
      <c r="F641" s="49" t="str">
        <f ca="1">IF(IF(RR&gt;$L$3,"",OFFSET(INDIRECT("'الرئيسية'!A"&amp;$K$3),RR-1,CC))=0,"",IF(RR&gt;$L$3,"",OFFSET(INDIRECT("'الرئيسية'!A"&amp;$K$3),RR-1,CC)))</f>
        <v/>
      </c>
      <c r="G641" s="50" t="str">
        <f ca="1">IF(RR&gt;$L$3,"",OFFSET(INDIRECT("'الرئيسية'!A"&amp;$K$3),RR-1,CC))</f>
        <v/>
      </c>
      <c r="H641" s="50" t="str">
        <f ca="1">IF(RR&gt;$L$3,"",OFFSET(INDIRECT("'الرئيسية'!A"&amp;$K$3),RR-1,CC))</f>
        <v/>
      </c>
      <c r="I641" s="51" t="str">
        <f t="shared" ca="1" si="9"/>
        <v/>
      </c>
    </row>
    <row r="642" spans="2:9" ht="21.95" customHeight="1">
      <c r="B642" s="47" t="str">
        <f ca="1">IF(C642="","",COUNTA($C$14:C642))</f>
        <v/>
      </c>
      <c r="C642" s="48" t="str">
        <f ca="1">IF(RR&gt;$L$3,"",OFFSET(INDIRECT("'الرئيسية'!A"&amp;$K$3),RR-1,CC))</f>
        <v/>
      </c>
      <c r="D642" s="71" t="str">
        <f ca="1">IF(RR&gt;$L$3,"",OFFSET(INDIRECT("'الرئيسية'!A"&amp;$K$3),RR-1,CC))</f>
        <v/>
      </c>
      <c r="E642" s="71"/>
      <c r="F642" s="49" t="str">
        <f ca="1">IF(IF(RR&gt;$L$3,"",OFFSET(INDIRECT("'الرئيسية'!A"&amp;$K$3),RR-1,CC))=0,"",IF(RR&gt;$L$3,"",OFFSET(INDIRECT("'الرئيسية'!A"&amp;$K$3),RR-1,CC)))</f>
        <v/>
      </c>
      <c r="G642" s="50" t="str">
        <f ca="1">IF(RR&gt;$L$3,"",OFFSET(INDIRECT("'الرئيسية'!A"&amp;$K$3),RR-1,CC))</f>
        <v/>
      </c>
      <c r="H642" s="50" t="str">
        <f ca="1">IF(RR&gt;$L$3,"",OFFSET(INDIRECT("'الرئيسية'!A"&amp;$K$3),RR-1,CC))</f>
        <v/>
      </c>
      <c r="I642" s="51" t="str">
        <f t="shared" ca="1" si="9"/>
        <v/>
      </c>
    </row>
    <row r="643" spans="2:9" ht="21.95" customHeight="1">
      <c r="B643" s="47" t="str">
        <f ca="1">IF(C643="","",COUNTA($C$14:C643))</f>
        <v/>
      </c>
      <c r="C643" s="48" t="str">
        <f ca="1">IF(RR&gt;$L$3,"",OFFSET(INDIRECT("'الرئيسية'!A"&amp;$K$3),RR-1,CC))</f>
        <v/>
      </c>
      <c r="D643" s="71" t="str">
        <f ca="1">IF(RR&gt;$L$3,"",OFFSET(INDIRECT("'الرئيسية'!A"&amp;$K$3),RR-1,CC))</f>
        <v/>
      </c>
      <c r="E643" s="71"/>
      <c r="F643" s="49" t="str">
        <f ca="1">IF(IF(RR&gt;$L$3,"",OFFSET(INDIRECT("'الرئيسية'!A"&amp;$K$3),RR-1,CC))=0,"",IF(RR&gt;$L$3,"",OFFSET(INDIRECT("'الرئيسية'!A"&amp;$K$3),RR-1,CC)))</f>
        <v/>
      </c>
      <c r="G643" s="50" t="str">
        <f ca="1">IF(RR&gt;$L$3,"",OFFSET(INDIRECT("'الرئيسية'!A"&amp;$K$3),RR-1,CC))</f>
        <v/>
      </c>
      <c r="H643" s="50" t="str">
        <f ca="1">IF(RR&gt;$L$3,"",OFFSET(INDIRECT("'الرئيسية'!A"&amp;$K$3),RR-1,CC))</f>
        <v/>
      </c>
      <c r="I643" s="51" t="str">
        <f t="shared" ca="1" si="9"/>
        <v/>
      </c>
    </row>
    <row r="644" spans="2:9" ht="21.95" customHeight="1">
      <c r="B644" s="47" t="str">
        <f ca="1">IF(C644="","",COUNTA($C$14:C644))</f>
        <v/>
      </c>
      <c r="C644" s="48" t="str">
        <f ca="1">IF(RR&gt;$L$3,"",OFFSET(INDIRECT("'الرئيسية'!A"&amp;$K$3),RR-1,CC))</f>
        <v/>
      </c>
      <c r="D644" s="71" t="str">
        <f ca="1">IF(RR&gt;$L$3,"",OFFSET(INDIRECT("'الرئيسية'!A"&amp;$K$3),RR-1,CC))</f>
        <v/>
      </c>
      <c r="E644" s="71"/>
      <c r="F644" s="49" t="str">
        <f ca="1">IF(IF(RR&gt;$L$3,"",OFFSET(INDIRECT("'الرئيسية'!A"&amp;$K$3),RR-1,CC))=0,"",IF(RR&gt;$L$3,"",OFFSET(INDIRECT("'الرئيسية'!A"&amp;$K$3),RR-1,CC)))</f>
        <v/>
      </c>
      <c r="G644" s="50" t="str">
        <f ca="1">IF(RR&gt;$L$3,"",OFFSET(INDIRECT("'الرئيسية'!A"&amp;$K$3),RR-1,CC))</f>
        <v/>
      </c>
      <c r="H644" s="50" t="str">
        <f ca="1">IF(RR&gt;$L$3,"",OFFSET(INDIRECT("'الرئيسية'!A"&amp;$K$3),RR-1,CC))</f>
        <v/>
      </c>
      <c r="I644" s="51" t="str">
        <f t="shared" ca="1" si="9"/>
        <v/>
      </c>
    </row>
    <row r="645" spans="2:9" ht="21.95" customHeight="1">
      <c r="B645" s="47" t="str">
        <f ca="1">IF(C645="","",COUNTA($C$14:C645))</f>
        <v/>
      </c>
      <c r="C645" s="48" t="str">
        <f ca="1">IF(RR&gt;$L$3,"",OFFSET(INDIRECT("'الرئيسية'!A"&amp;$K$3),RR-1,CC))</f>
        <v/>
      </c>
      <c r="D645" s="71" t="str">
        <f ca="1">IF(RR&gt;$L$3,"",OFFSET(INDIRECT("'الرئيسية'!A"&amp;$K$3),RR-1,CC))</f>
        <v/>
      </c>
      <c r="E645" s="71"/>
      <c r="F645" s="49" t="str">
        <f ca="1">IF(IF(RR&gt;$L$3,"",OFFSET(INDIRECT("'الرئيسية'!A"&amp;$K$3),RR-1,CC))=0,"",IF(RR&gt;$L$3,"",OFFSET(INDIRECT("'الرئيسية'!A"&amp;$K$3),RR-1,CC)))</f>
        <v/>
      </c>
      <c r="G645" s="50" t="str">
        <f ca="1">IF(RR&gt;$L$3,"",OFFSET(INDIRECT("'الرئيسية'!A"&amp;$K$3),RR-1,CC))</f>
        <v/>
      </c>
      <c r="H645" s="50" t="str">
        <f ca="1">IF(RR&gt;$L$3,"",OFFSET(INDIRECT("'الرئيسية'!A"&amp;$K$3),RR-1,CC))</f>
        <v/>
      </c>
      <c r="I645" s="51" t="str">
        <f t="shared" ca="1" si="9"/>
        <v/>
      </c>
    </row>
    <row r="646" spans="2:9" ht="21.95" customHeight="1">
      <c r="B646" s="47" t="str">
        <f ca="1">IF(C646="","",COUNTA($C$14:C646))</f>
        <v/>
      </c>
      <c r="C646" s="48" t="str">
        <f ca="1">IF(RR&gt;$L$3,"",OFFSET(INDIRECT("'الرئيسية'!A"&amp;$K$3),RR-1,CC))</f>
        <v/>
      </c>
      <c r="D646" s="71" t="str">
        <f ca="1">IF(RR&gt;$L$3,"",OFFSET(INDIRECT("'الرئيسية'!A"&amp;$K$3),RR-1,CC))</f>
        <v/>
      </c>
      <c r="E646" s="71"/>
      <c r="F646" s="49" t="str">
        <f ca="1">IF(IF(RR&gt;$L$3,"",OFFSET(INDIRECT("'الرئيسية'!A"&amp;$K$3),RR-1,CC))=0,"",IF(RR&gt;$L$3,"",OFFSET(INDIRECT("'الرئيسية'!A"&amp;$K$3),RR-1,CC)))</f>
        <v/>
      </c>
      <c r="G646" s="50" t="str">
        <f ca="1">IF(RR&gt;$L$3,"",OFFSET(INDIRECT("'الرئيسية'!A"&amp;$K$3),RR-1,CC))</f>
        <v/>
      </c>
      <c r="H646" s="50" t="str">
        <f ca="1">IF(RR&gt;$L$3,"",OFFSET(INDIRECT("'الرئيسية'!A"&amp;$K$3),RR-1,CC))</f>
        <v/>
      </c>
      <c r="I646" s="51" t="str">
        <f t="shared" ca="1" si="9"/>
        <v/>
      </c>
    </row>
    <row r="647" spans="2:9" ht="21.95" customHeight="1">
      <c r="B647" s="47" t="str">
        <f ca="1">IF(C647="","",COUNTA($C$14:C647))</f>
        <v/>
      </c>
      <c r="C647" s="48" t="str">
        <f ca="1">IF(RR&gt;$L$3,"",OFFSET(INDIRECT("'الرئيسية'!A"&amp;$K$3),RR-1,CC))</f>
        <v/>
      </c>
      <c r="D647" s="71" t="str">
        <f ca="1">IF(RR&gt;$L$3,"",OFFSET(INDIRECT("'الرئيسية'!A"&amp;$K$3),RR-1,CC))</f>
        <v/>
      </c>
      <c r="E647" s="71"/>
      <c r="F647" s="49" t="str">
        <f ca="1">IF(IF(RR&gt;$L$3,"",OFFSET(INDIRECT("'الرئيسية'!A"&amp;$K$3),RR-1,CC))=0,"",IF(RR&gt;$L$3,"",OFFSET(INDIRECT("'الرئيسية'!A"&amp;$K$3),RR-1,CC)))</f>
        <v/>
      </c>
      <c r="G647" s="50" t="str">
        <f ca="1">IF(RR&gt;$L$3,"",OFFSET(INDIRECT("'الرئيسية'!A"&amp;$K$3),RR-1,CC))</f>
        <v/>
      </c>
      <c r="H647" s="50" t="str">
        <f ca="1">IF(RR&gt;$L$3,"",OFFSET(INDIRECT("'الرئيسية'!A"&amp;$K$3),RR-1,CC))</f>
        <v/>
      </c>
      <c r="I647" s="51" t="str">
        <f t="shared" ca="1" si="9"/>
        <v/>
      </c>
    </row>
    <row r="648" spans="2:9" ht="21.95" customHeight="1">
      <c r="B648" s="47" t="str">
        <f ca="1">IF(C648="","",COUNTA($C$14:C648))</f>
        <v/>
      </c>
      <c r="C648" s="48" t="str">
        <f ca="1">IF(RR&gt;$L$3,"",OFFSET(INDIRECT("'الرئيسية'!A"&amp;$K$3),RR-1,CC))</f>
        <v/>
      </c>
      <c r="D648" s="71" t="str">
        <f ca="1">IF(RR&gt;$L$3,"",OFFSET(INDIRECT("'الرئيسية'!A"&amp;$K$3),RR-1,CC))</f>
        <v/>
      </c>
      <c r="E648" s="71"/>
      <c r="F648" s="49" t="str">
        <f ca="1">IF(IF(RR&gt;$L$3,"",OFFSET(INDIRECT("'الرئيسية'!A"&amp;$K$3),RR-1,CC))=0,"",IF(RR&gt;$L$3,"",OFFSET(INDIRECT("'الرئيسية'!A"&amp;$K$3),RR-1,CC)))</f>
        <v/>
      </c>
      <c r="G648" s="50" t="str">
        <f ca="1">IF(RR&gt;$L$3,"",OFFSET(INDIRECT("'الرئيسية'!A"&amp;$K$3),RR-1,CC))</f>
        <v/>
      </c>
      <c r="H648" s="50" t="str">
        <f ca="1">IF(RR&gt;$L$3,"",OFFSET(INDIRECT("'الرئيسية'!A"&amp;$K$3),RR-1,CC))</f>
        <v/>
      </c>
      <c r="I648" s="51" t="str">
        <f t="shared" ca="1" si="9"/>
        <v/>
      </c>
    </row>
    <row r="649" spans="2:9" ht="21.95" customHeight="1">
      <c r="B649" s="47" t="str">
        <f ca="1">IF(C649="","",COUNTA($C$14:C649))</f>
        <v/>
      </c>
      <c r="C649" s="48" t="str">
        <f ca="1">IF(RR&gt;$L$3,"",OFFSET(INDIRECT("'الرئيسية'!A"&amp;$K$3),RR-1,CC))</f>
        <v/>
      </c>
      <c r="D649" s="71" t="str">
        <f ca="1">IF(RR&gt;$L$3,"",OFFSET(INDIRECT("'الرئيسية'!A"&amp;$K$3),RR-1,CC))</f>
        <v/>
      </c>
      <c r="E649" s="71"/>
      <c r="F649" s="49" t="str">
        <f ca="1">IF(IF(RR&gt;$L$3,"",OFFSET(INDIRECT("'الرئيسية'!A"&amp;$K$3),RR-1,CC))=0,"",IF(RR&gt;$L$3,"",OFFSET(INDIRECT("'الرئيسية'!A"&amp;$K$3),RR-1,CC)))</f>
        <v/>
      </c>
      <c r="G649" s="50" t="str">
        <f ca="1">IF(RR&gt;$L$3,"",OFFSET(INDIRECT("'الرئيسية'!A"&amp;$K$3),RR-1,CC))</f>
        <v/>
      </c>
      <c r="H649" s="50" t="str">
        <f ca="1">IF(RR&gt;$L$3,"",OFFSET(INDIRECT("'الرئيسية'!A"&amp;$K$3),RR-1,CC))</f>
        <v/>
      </c>
      <c r="I649" s="51" t="str">
        <f t="shared" ca="1" si="9"/>
        <v/>
      </c>
    </row>
    <row r="650" spans="2:9" ht="21.95" customHeight="1">
      <c r="B650" s="47" t="str">
        <f ca="1">IF(C650="","",COUNTA($C$14:C650))</f>
        <v/>
      </c>
      <c r="C650" s="48" t="str">
        <f ca="1">IF(RR&gt;$L$3,"",OFFSET(INDIRECT("'الرئيسية'!A"&amp;$K$3),RR-1,CC))</f>
        <v/>
      </c>
      <c r="D650" s="71" t="str">
        <f ca="1">IF(RR&gt;$L$3,"",OFFSET(INDIRECT("'الرئيسية'!A"&amp;$K$3),RR-1,CC))</f>
        <v/>
      </c>
      <c r="E650" s="71"/>
      <c r="F650" s="49" t="str">
        <f ca="1">IF(IF(RR&gt;$L$3,"",OFFSET(INDIRECT("'الرئيسية'!A"&amp;$K$3),RR-1,CC))=0,"",IF(RR&gt;$L$3,"",OFFSET(INDIRECT("'الرئيسية'!A"&amp;$K$3),RR-1,CC)))</f>
        <v/>
      </c>
      <c r="G650" s="50" t="str">
        <f ca="1">IF(RR&gt;$L$3,"",OFFSET(INDIRECT("'الرئيسية'!A"&amp;$K$3),RR-1,CC))</f>
        <v/>
      </c>
      <c r="H650" s="50" t="str">
        <f ca="1">IF(RR&gt;$L$3,"",OFFSET(INDIRECT("'الرئيسية'!A"&amp;$K$3),RR-1,CC))</f>
        <v/>
      </c>
      <c r="I650" s="51" t="str">
        <f t="shared" ca="1" si="9"/>
        <v/>
      </c>
    </row>
    <row r="651" spans="2:9" ht="21.95" customHeight="1">
      <c r="B651" s="47" t="str">
        <f ca="1">IF(C651="","",COUNTA($C$14:C651))</f>
        <v/>
      </c>
      <c r="C651" s="48" t="str">
        <f ca="1">IF(RR&gt;$L$3,"",OFFSET(INDIRECT("'الرئيسية'!A"&amp;$K$3),RR-1,CC))</f>
        <v/>
      </c>
      <c r="D651" s="71" t="str">
        <f ca="1">IF(RR&gt;$L$3,"",OFFSET(INDIRECT("'الرئيسية'!A"&amp;$K$3),RR-1,CC))</f>
        <v/>
      </c>
      <c r="E651" s="71"/>
      <c r="F651" s="49" t="str">
        <f ca="1">IF(IF(RR&gt;$L$3,"",OFFSET(INDIRECT("'الرئيسية'!A"&amp;$K$3),RR-1,CC))=0,"",IF(RR&gt;$L$3,"",OFFSET(INDIRECT("'الرئيسية'!A"&amp;$K$3),RR-1,CC)))</f>
        <v/>
      </c>
      <c r="G651" s="50" t="str">
        <f ca="1">IF(RR&gt;$L$3,"",OFFSET(INDIRECT("'الرئيسية'!A"&amp;$K$3),RR-1,CC))</f>
        <v/>
      </c>
      <c r="H651" s="50" t="str">
        <f ca="1">IF(RR&gt;$L$3,"",OFFSET(INDIRECT("'الرئيسية'!A"&amp;$K$3),RR-1,CC))</f>
        <v/>
      </c>
      <c r="I651" s="51" t="str">
        <f t="shared" ca="1" si="9"/>
        <v/>
      </c>
    </row>
    <row r="652" spans="2:9" ht="21.95" customHeight="1">
      <c r="B652" s="47" t="str">
        <f ca="1">IF(C652="","",COUNTA($C$14:C652))</f>
        <v/>
      </c>
      <c r="C652" s="48" t="str">
        <f ca="1">IF(RR&gt;$L$3,"",OFFSET(INDIRECT("'الرئيسية'!A"&amp;$K$3),RR-1,CC))</f>
        <v/>
      </c>
      <c r="D652" s="71" t="str">
        <f ca="1">IF(RR&gt;$L$3,"",OFFSET(INDIRECT("'الرئيسية'!A"&amp;$K$3),RR-1,CC))</f>
        <v/>
      </c>
      <c r="E652" s="71"/>
      <c r="F652" s="49" t="str">
        <f ca="1">IF(IF(RR&gt;$L$3,"",OFFSET(INDIRECT("'الرئيسية'!A"&amp;$K$3),RR-1,CC))=0,"",IF(RR&gt;$L$3,"",OFFSET(INDIRECT("'الرئيسية'!A"&amp;$K$3),RR-1,CC)))</f>
        <v/>
      </c>
      <c r="G652" s="50" t="str">
        <f ca="1">IF(RR&gt;$L$3,"",OFFSET(INDIRECT("'الرئيسية'!A"&amp;$K$3),RR-1,CC))</f>
        <v/>
      </c>
      <c r="H652" s="50" t="str">
        <f ca="1">IF(RR&gt;$L$3,"",OFFSET(INDIRECT("'الرئيسية'!A"&amp;$K$3),RR-1,CC))</f>
        <v/>
      </c>
      <c r="I652" s="51" t="str">
        <f t="shared" ca="1" si="9"/>
        <v/>
      </c>
    </row>
    <row r="653" spans="2:9" ht="21.95" customHeight="1">
      <c r="B653" s="47" t="str">
        <f ca="1">IF(C653="","",COUNTA($C$14:C653))</f>
        <v/>
      </c>
      <c r="C653" s="48" t="str">
        <f ca="1">IF(RR&gt;$L$3,"",OFFSET(INDIRECT("'الرئيسية'!A"&amp;$K$3),RR-1,CC))</f>
        <v/>
      </c>
      <c r="D653" s="71" t="str">
        <f ca="1">IF(RR&gt;$L$3,"",OFFSET(INDIRECT("'الرئيسية'!A"&amp;$K$3),RR-1,CC))</f>
        <v/>
      </c>
      <c r="E653" s="71"/>
      <c r="F653" s="49" t="str">
        <f ca="1">IF(IF(RR&gt;$L$3,"",OFFSET(INDIRECT("'الرئيسية'!A"&amp;$K$3),RR-1,CC))=0,"",IF(RR&gt;$L$3,"",OFFSET(INDIRECT("'الرئيسية'!A"&amp;$K$3),RR-1,CC)))</f>
        <v/>
      </c>
      <c r="G653" s="50" t="str">
        <f ca="1">IF(RR&gt;$L$3,"",OFFSET(INDIRECT("'الرئيسية'!A"&amp;$K$3),RR-1,CC))</f>
        <v/>
      </c>
      <c r="H653" s="50" t="str">
        <f ca="1">IF(RR&gt;$L$3,"",OFFSET(INDIRECT("'الرئيسية'!A"&amp;$K$3),RR-1,CC))</f>
        <v/>
      </c>
      <c r="I653" s="51" t="str">
        <f t="shared" ca="1" si="9"/>
        <v/>
      </c>
    </row>
    <row r="654" spans="2:9" ht="21.95" customHeight="1">
      <c r="B654" s="47" t="str">
        <f ca="1">IF(C654="","",COUNTA($C$14:C654))</f>
        <v/>
      </c>
      <c r="C654" s="48" t="str">
        <f ca="1">IF(RR&gt;$L$3,"",OFFSET(INDIRECT("'الرئيسية'!A"&amp;$K$3),RR-1,CC))</f>
        <v/>
      </c>
      <c r="D654" s="71" t="str">
        <f ca="1">IF(RR&gt;$L$3,"",OFFSET(INDIRECT("'الرئيسية'!A"&amp;$K$3),RR-1,CC))</f>
        <v/>
      </c>
      <c r="E654" s="71"/>
      <c r="F654" s="49" t="str">
        <f ca="1">IF(IF(RR&gt;$L$3,"",OFFSET(INDIRECT("'الرئيسية'!A"&amp;$K$3),RR-1,CC))=0,"",IF(RR&gt;$L$3,"",OFFSET(INDIRECT("'الرئيسية'!A"&amp;$K$3),RR-1,CC)))</f>
        <v/>
      </c>
      <c r="G654" s="50" t="str">
        <f ca="1">IF(RR&gt;$L$3,"",OFFSET(INDIRECT("'الرئيسية'!A"&amp;$K$3),RR-1,CC))</f>
        <v/>
      </c>
      <c r="H654" s="50" t="str">
        <f ca="1">IF(RR&gt;$L$3,"",OFFSET(INDIRECT("'الرئيسية'!A"&amp;$K$3),RR-1,CC))</f>
        <v/>
      </c>
      <c r="I654" s="51" t="str">
        <f t="shared" ca="1" si="9"/>
        <v/>
      </c>
    </row>
    <row r="655" spans="2:9" ht="21.95" customHeight="1">
      <c r="B655" s="47" t="str">
        <f ca="1">IF(C655="","",COUNTA($C$14:C655))</f>
        <v/>
      </c>
      <c r="C655" s="48" t="str">
        <f ca="1">IF(RR&gt;$L$3,"",OFFSET(INDIRECT("'الرئيسية'!A"&amp;$K$3),RR-1,CC))</f>
        <v/>
      </c>
      <c r="D655" s="71" t="str">
        <f ca="1">IF(RR&gt;$L$3,"",OFFSET(INDIRECT("'الرئيسية'!A"&amp;$K$3),RR-1,CC))</f>
        <v/>
      </c>
      <c r="E655" s="71"/>
      <c r="F655" s="49" t="str">
        <f ca="1">IF(IF(RR&gt;$L$3,"",OFFSET(INDIRECT("'الرئيسية'!A"&amp;$K$3),RR-1,CC))=0,"",IF(RR&gt;$L$3,"",OFFSET(INDIRECT("'الرئيسية'!A"&amp;$K$3),RR-1,CC)))</f>
        <v/>
      </c>
      <c r="G655" s="50" t="str">
        <f ca="1">IF(RR&gt;$L$3,"",OFFSET(INDIRECT("'الرئيسية'!A"&amp;$K$3),RR-1,CC))</f>
        <v/>
      </c>
      <c r="H655" s="50" t="str">
        <f ca="1">IF(RR&gt;$L$3,"",OFFSET(INDIRECT("'الرئيسية'!A"&amp;$K$3),RR-1,CC))</f>
        <v/>
      </c>
      <c r="I655" s="51" t="str">
        <f t="shared" ca="1" si="9"/>
        <v/>
      </c>
    </row>
    <row r="656" spans="2:9" ht="21.95" customHeight="1">
      <c r="B656" s="47" t="str">
        <f ca="1">IF(C656="","",COUNTA($C$14:C656))</f>
        <v/>
      </c>
      <c r="C656" s="48" t="str">
        <f ca="1">IF(RR&gt;$L$3,"",OFFSET(INDIRECT("'الرئيسية'!A"&amp;$K$3),RR-1,CC))</f>
        <v/>
      </c>
      <c r="D656" s="71" t="str">
        <f ca="1">IF(RR&gt;$L$3,"",OFFSET(INDIRECT("'الرئيسية'!A"&amp;$K$3),RR-1,CC))</f>
        <v/>
      </c>
      <c r="E656" s="71"/>
      <c r="F656" s="49" t="str">
        <f ca="1">IF(IF(RR&gt;$L$3,"",OFFSET(INDIRECT("'الرئيسية'!A"&amp;$K$3),RR-1,CC))=0,"",IF(RR&gt;$L$3,"",OFFSET(INDIRECT("'الرئيسية'!A"&amp;$K$3),RR-1,CC)))</f>
        <v/>
      </c>
      <c r="G656" s="50" t="str">
        <f ca="1">IF(RR&gt;$L$3,"",OFFSET(INDIRECT("'الرئيسية'!A"&amp;$K$3),RR-1,CC))</f>
        <v/>
      </c>
      <c r="H656" s="50" t="str">
        <f ca="1">IF(RR&gt;$L$3,"",OFFSET(INDIRECT("'الرئيسية'!A"&amp;$K$3),RR-1,CC))</f>
        <v/>
      </c>
      <c r="I656" s="51" t="str">
        <f t="shared" ref="I656:I719" ca="1" si="10">IF(AND(G656="",H656=""),"",I655+G656-H656)</f>
        <v/>
      </c>
    </row>
    <row r="657" spans="2:9" ht="21.95" customHeight="1">
      <c r="B657" s="47" t="str">
        <f ca="1">IF(C657="","",COUNTA($C$14:C657))</f>
        <v/>
      </c>
      <c r="C657" s="48" t="str">
        <f ca="1">IF(RR&gt;$L$3,"",OFFSET(INDIRECT("'الرئيسية'!A"&amp;$K$3),RR-1,CC))</f>
        <v/>
      </c>
      <c r="D657" s="71" t="str">
        <f ca="1">IF(RR&gt;$L$3,"",OFFSET(INDIRECT("'الرئيسية'!A"&amp;$K$3),RR-1,CC))</f>
        <v/>
      </c>
      <c r="E657" s="71"/>
      <c r="F657" s="49" t="str">
        <f ca="1">IF(IF(RR&gt;$L$3,"",OFFSET(INDIRECT("'الرئيسية'!A"&amp;$K$3),RR-1,CC))=0,"",IF(RR&gt;$L$3,"",OFFSET(INDIRECT("'الرئيسية'!A"&amp;$K$3),RR-1,CC)))</f>
        <v/>
      </c>
      <c r="G657" s="50" t="str">
        <f ca="1">IF(RR&gt;$L$3,"",OFFSET(INDIRECT("'الرئيسية'!A"&amp;$K$3),RR-1,CC))</f>
        <v/>
      </c>
      <c r="H657" s="50" t="str">
        <f ca="1">IF(RR&gt;$L$3,"",OFFSET(INDIRECT("'الرئيسية'!A"&amp;$K$3),RR-1,CC))</f>
        <v/>
      </c>
      <c r="I657" s="51" t="str">
        <f t="shared" ca="1" si="10"/>
        <v/>
      </c>
    </row>
    <row r="658" spans="2:9" ht="21.95" customHeight="1">
      <c r="B658" s="47" t="str">
        <f ca="1">IF(C658="","",COUNTA($C$14:C658))</f>
        <v/>
      </c>
      <c r="C658" s="48" t="str">
        <f ca="1">IF(RR&gt;$L$3,"",OFFSET(INDIRECT("'الرئيسية'!A"&amp;$K$3),RR-1,CC))</f>
        <v/>
      </c>
      <c r="D658" s="71" t="str">
        <f ca="1">IF(RR&gt;$L$3,"",OFFSET(INDIRECT("'الرئيسية'!A"&amp;$K$3),RR-1,CC))</f>
        <v/>
      </c>
      <c r="E658" s="71"/>
      <c r="F658" s="49" t="str">
        <f ca="1">IF(IF(RR&gt;$L$3,"",OFFSET(INDIRECT("'الرئيسية'!A"&amp;$K$3),RR-1,CC))=0,"",IF(RR&gt;$L$3,"",OFFSET(INDIRECT("'الرئيسية'!A"&amp;$K$3),RR-1,CC)))</f>
        <v/>
      </c>
      <c r="G658" s="50" t="str">
        <f ca="1">IF(RR&gt;$L$3,"",OFFSET(INDIRECT("'الرئيسية'!A"&amp;$K$3),RR-1,CC))</f>
        <v/>
      </c>
      <c r="H658" s="50" t="str">
        <f ca="1">IF(RR&gt;$L$3,"",OFFSET(INDIRECT("'الرئيسية'!A"&amp;$K$3),RR-1,CC))</f>
        <v/>
      </c>
      <c r="I658" s="51" t="str">
        <f t="shared" ca="1" si="10"/>
        <v/>
      </c>
    </row>
    <row r="659" spans="2:9" ht="21.95" customHeight="1">
      <c r="B659" s="47" t="str">
        <f ca="1">IF(C659="","",COUNTA($C$14:C659))</f>
        <v/>
      </c>
      <c r="C659" s="48" t="str">
        <f ca="1">IF(RR&gt;$L$3,"",OFFSET(INDIRECT("'الرئيسية'!A"&amp;$K$3),RR-1,CC))</f>
        <v/>
      </c>
      <c r="D659" s="71" t="str">
        <f ca="1">IF(RR&gt;$L$3,"",OFFSET(INDIRECT("'الرئيسية'!A"&amp;$K$3),RR-1,CC))</f>
        <v/>
      </c>
      <c r="E659" s="71"/>
      <c r="F659" s="49" t="str">
        <f ca="1">IF(IF(RR&gt;$L$3,"",OFFSET(INDIRECT("'الرئيسية'!A"&amp;$K$3),RR-1,CC))=0,"",IF(RR&gt;$L$3,"",OFFSET(INDIRECT("'الرئيسية'!A"&amp;$K$3),RR-1,CC)))</f>
        <v/>
      </c>
      <c r="G659" s="50" t="str">
        <f ca="1">IF(RR&gt;$L$3,"",OFFSET(INDIRECT("'الرئيسية'!A"&amp;$K$3),RR-1,CC))</f>
        <v/>
      </c>
      <c r="H659" s="50" t="str">
        <f ca="1">IF(RR&gt;$L$3,"",OFFSET(INDIRECT("'الرئيسية'!A"&amp;$K$3),RR-1,CC))</f>
        <v/>
      </c>
      <c r="I659" s="51" t="str">
        <f t="shared" ca="1" si="10"/>
        <v/>
      </c>
    </row>
    <row r="660" spans="2:9" ht="21.95" customHeight="1">
      <c r="B660" s="47" t="str">
        <f ca="1">IF(C660="","",COUNTA($C$14:C660))</f>
        <v/>
      </c>
      <c r="C660" s="48" t="str">
        <f ca="1">IF(RR&gt;$L$3,"",OFFSET(INDIRECT("'الرئيسية'!A"&amp;$K$3),RR-1,CC))</f>
        <v/>
      </c>
      <c r="D660" s="71" t="str">
        <f ca="1">IF(RR&gt;$L$3,"",OFFSET(INDIRECT("'الرئيسية'!A"&amp;$K$3),RR-1,CC))</f>
        <v/>
      </c>
      <c r="E660" s="71"/>
      <c r="F660" s="49" t="str">
        <f ca="1">IF(IF(RR&gt;$L$3,"",OFFSET(INDIRECT("'الرئيسية'!A"&amp;$K$3),RR-1,CC))=0,"",IF(RR&gt;$L$3,"",OFFSET(INDIRECT("'الرئيسية'!A"&amp;$K$3),RR-1,CC)))</f>
        <v/>
      </c>
      <c r="G660" s="50" t="str">
        <f ca="1">IF(RR&gt;$L$3,"",OFFSET(INDIRECT("'الرئيسية'!A"&amp;$K$3),RR-1,CC))</f>
        <v/>
      </c>
      <c r="H660" s="50" t="str">
        <f ca="1">IF(RR&gt;$L$3,"",OFFSET(INDIRECT("'الرئيسية'!A"&amp;$K$3),RR-1,CC))</f>
        <v/>
      </c>
      <c r="I660" s="51" t="str">
        <f t="shared" ca="1" si="10"/>
        <v/>
      </c>
    </row>
    <row r="661" spans="2:9" ht="21.95" customHeight="1">
      <c r="B661" s="47" t="str">
        <f ca="1">IF(C661="","",COUNTA($C$14:C661))</f>
        <v/>
      </c>
      <c r="C661" s="48" t="str">
        <f ca="1">IF(RR&gt;$L$3,"",OFFSET(INDIRECT("'الرئيسية'!A"&amp;$K$3),RR-1,CC))</f>
        <v/>
      </c>
      <c r="D661" s="71" t="str">
        <f ca="1">IF(RR&gt;$L$3,"",OFFSET(INDIRECT("'الرئيسية'!A"&amp;$K$3),RR-1,CC))</f>
        <v/>
      </c>
      <c r="E661" s="71"/>
      <c r="F661" s="49" t="str">
        <f ca="1">IF(IF(RR&gt;$L$3,"",OFFSET(INDIRECT("'الرئيسية'!A"&amp;$K$3),RR-1,CC))=0,"",IF(RR&gt;$L$3,"",OFFSET(INDIRECT("'الرئيسية'!A"&amp;$K$3),RR-1,CC)))</f>
        <v/>
      </c>
      <c r="G661" s="50" t="str">
        <f ca="1">IF(RR&gt;$L$3,"",OFFSET(INDIRECT("'الرئيسية'!A"&amp;$K$3),RR-1,CC))</f>
        <v/>
      </c>
      <c r="H661" s="50" t="str">
        <f ca="1">IF(RR&gt;$L$3,"",OFFSET(INDIRECT("'الرئيسية'!A"&amp;$K$3),RR-1,CC))</f>
        <v/>
      </c>
      <c r="I661" s="51" t="str">
        <f t="shared" ca="1" si="10"/>
        <v/>
      </c>
    </row>
    <row r="662" spans="2:9" ht="21.95" customHeight="1">
      <c r="B662" s="47" t="str">
        <f ca="1">IF(C662="","",COUNTA($C$14:C662))</f>
        <v/>
      </c>
      <c r="C662" s="48" t="str">
        <f ca="1">IF(RR&gt;$L$3,"",OFFSET(INDIRECT("'الرئيسية'!A"&amp;$K$3),RR-1,CC))</f>
        <v/>
      </c>
      <c r="D662" s="71" t="str">
        <f ca="1">IF(RR&gt;$L$3,"",OFFSET(INDIRECT("'الرئيسية'!A"&amp;$K$3),RR-1,CC))</f>
        <v/>
      </c>
      <c r="E662" s="71"/>
      <c r="F662" s="49" t="str">
        <f ca="1">IF(IF(RR&gt;$L$3,"",OFFSET(INDIRECT("'الرئيسية'!A"&amp;$K$3),RR-1,CC))=0,"",IF(RR&gt;$L$3,"",OFFSET(INDIRECT("'الرئيسية'!A"&amp;$K$3),RR-1,CC)))</f>
        <v/>
      </c>
      <c r="G662" s="50" t="str">
        <f ca="1">IF(RR&gt;$L$3,"",OFFSET(INDIRECT("'الرئيسية'!A"&amp;$K$3),RR-1,CC))</f>
        <v/>
      </c>
      <c r="H662" s="50" t="str">
        <f ca="1">IF(RR&gt;$L$3,"",OFFSET(INDIRECT("'الرئيسية'!A"&amp;$K$3),RR-1,CC))</f>
        <v/>
      </c>
      <c r="I662" s="51" t="str">
        <f t="shared" ca="1" si="10"/>
        <v/>
      </c>
    </row>
    <row r="663" spans="2:9" ht="21.95" customHeight="1">
      <c r="B663" s="47" t="str">
        <f ca="1">IF(C663="","",COUNTA($C$14:C663))</f>
        <v/>
      </c>
      <c r="C663" s="48" t="str">
        <f ca="1">IF(RR&gt;$L$3,"",OFFSET(INDIRECT("'الرئيسية'!A"&amp;$K$3),RR-1,CC))</f>
        <v/>
      </c>
      <c r="D663" s="71" t="str">
        <f ca="1">IF(RR&gt;$L$3,"",OFFSET(INDIRECT("'الرئيسية'!A"&amp;$K$3),RR-1,CC))</f>
        <v/>
      </c>
      <c r="E663" s="71"/>
      <c r="F663" s="49" t="str">
        <f ca="1">IF(IF(RR&gt;$L$3,"",OFFSET(INDIRECT("'الرئيسية'!A"&amp;$K$3),RR-1,CC))=0,"",IF(RR&gt;$L$3,"",OFFSET(INDIRECT("'الرئيسية'!A"&amp;$K$3),RR-1,CC)))</f>
        <v/>
      </c>
      <c r="G663" s="50" t="str">
        <f ca="1">IF(RR&gt;$L$3,"",OFFSET(INDIRECT("'الرئيسية'!A"&amp;$K$3),RR-1,CC))</f>
        <v/>
      </c>
      <c r="H663" s="50" t="str">
        <f ca="1">IF(RR&gt;$L$3,"",OFFSET(INDIRECT("'الرئيسية'!A"&amp;$K$3),RR-1,CC))</f>
        <v/>
      </c>
      <c r="I663" s="51" t="str">
        <f t="shared" ca="1" si="10"/>
        <v/>
      </c>
    </row>
    <row r="664" spans="2:9" ht="21.95" customHeight="1">
      <c r="B664" s="47" t="str">
        <f ca="1">IF(C664="","",COUNTA($C$14:C664))</f>
        <v/>
      </c>
      <c r="C664" s="48" t="str">
        <f ca="1">IF(RR&gt;$L$3,"",OFFSET(INDIRECT("'الرئيسية'!A"&amp;$K$3),RR-1,CC))</f>
        <v/>
      </c>
      <c r="D664" s="71" t="str">
        <f ca="1">IF(RR&gt;$L$3,"",OFFSET(INDIRECT("'الرئيسية'!A"&amp;$K$3),RR-1,CC))</f>
        <v/>
      </c>
      <c r="E664" s="71"/>
      <c r="F664" s="49" t="str">
        <f ca="1">IF(IF(RR&gt;$L$3,"",OFFSET(INDIRECT("'الرئيسية'!A"&amp;$K$3),RR-1,CC))=0,"",IF(RR&gt;$L$3,"",OFFSET(INDIRECT("'الرئيسية'!A"&amp;$K$3),RR-1,CC)))</f>
        <v/>
      </c>
      <c r="G664" s="50" t="str">
        <f ca="1">IF(RR&gt;$L$3,"",OFFSET(INDIRECT("'الرئيسية'!A"&amp;$K$3),RR-1,CC))</f>
        <v/>
      </c>
      <c r="H664" s="50" t="str">
        <f ca="1">IF(RR&gt;$L$3,"",OFFSET(INDIRECT("'الرئيسية'!A"&amp;$K$3),RR-1,CC))</f>
        <v/>
      </c>
      <c r="I664" s="51" t="str">
        <f t="shared" ca="1" si="10"/>
        <v/>
      </c>
    </row>
    <row r="665" spans="2:9" ht="21.95" customHeight="1">
      <c r="B665" s="47" t="str">
        <f ca="1">IF(C665="","",COUNTA($C$14:C665))</f>
        <v/>
      </c>
      <c r="C665" s="48" t="str">
        <f ca="1">IF(RR&gt;$L$3,"",OFFSET(INDIRECT("'الرئيسية'!A"&amp;$K$3),RR-1,CC))</f>
        <v/>
      </c>
      <c r="D665" s="71" t="str">
        <f ca="1">IF(RR&gt;$L$3,"",OFFSET(INDIRECT("'الرئيسية'!A"&amp;$K$3),RR-1,CC))</f>
        <v/>
      </c>
      <c r="E665" s="71"/>
      <c r="F665" s="49" t="str">
        <f ca="1">IF(IF(RR&gt;$L$3,"",OFFSET(INDIRECT("'الرئيسية'!A"&amp;$K$3),RR-1,CC))=0,"",IF(RR&gt;$L$3,"",OFFSET(INDIRECT("'الرئيسية'!A"&amp;$K$3),RR-1,CC)))</f>
        <v/>
      </c>
      <c r="G665" s="50" t="str">
        <f ca="1">IF(RR&gt;$L$3,"",OFFSET(INDIRECT("'الرئيسية'!A"&amp;$K$3),RR-1,CC))</f>
        <v/>
      </c>
      <c r="H665" s="50" t="str">
        <f ca="1">IF(RR&gt;$L$3,"",OFFSET(INDIRECT("'الرئيسية'!A"&amp;$K$3),RR-1,CC))</f>
        <v/>
      </c>
      <c r="I665" s="51" t="str">
        <f t="shared" ca="1" si="10"/>
        <v/>
      </c>
    </row>
    <row r="666" spans="2:9" ht="21.95" customHeight="1">
      <c r="B666" s="47" t="str">
        <f ca="1">IF(C666="","",COUNTA($C$14:C666))</f>
        <v/>
      </c>
      <c r="C666" s="48" t="str">
        <f ca="1">IF(RR&gt;$L$3,"",OFFSET(INDIRECT("'الرئيسية'!A"&amp;$K$3),RR-1,CC))</f>
        <v/>
      </c>
      <c r="D666" s="71" t="str">
        <f ca="1">IF(RR&gt;$L$3,"",OFFSET(INDIRECT("'الرئيسية'!A"&amp;$K$3),RR-1,CC))</f>
        <v/>
      </c>
      <c r="E666" s="71"/>
      <c r="F666" s="49" t="str">
        <f ca="1">IF(IF(RR&gt;$L$3,"",OFFSET(INDIRECT("'الرئيسية'!A"&amp;$K$3),RR-1,CC))=0,"",IF(RR&gt;$L$3,"",OFFSET(INDIRECT("'الرئيسية'!A"&amp;$K$3),RR-1,CC)))</f>
        <v/>
      </c>
      <c r="G666" s="50" t="str">
        <f ca="1">IF(RR&gt;$L$3,"",OFFSET(INDIRECT("'الرئيسية'!A"&amp;$K$3),RR-1,CC))</f>
        <v/>
      </c>
      <c r="H666" s="50" t="str">
        <f ca="1">IF(RR&gt;$L$3,"",OFFSET(INDIRECT("'الرئيسية'!A"&amp;$K$3),RR-1,CC))</f>
        <v/>
      </c>
      <c r="I666" s="51" t="str">
        <f t="shared" ca="1" si="10"/>
        <v/>
      </c>
    </row>
    <row r="667" spans="2:9" ht="21.95" customHeight="1">
      <c r="B667" s="47" t="str">
        <f ca="1">IF(C667="","",COUNTA($C$14:C667))</f>
        <v/>
      </c>
      <c r="C667" s="48" t="str">
        <f ca="1">IF(RR&gt;$L$3,"",OFFSET(INDIRECT("'الرئيسية'!A"&amp;$K$3),RR-1,CC))</f>
        <v/>
      </c>
      <c r="D667" s="71" t="str">
        <f ca="1">IF(RR&gt;$L$3,"",OFFSET(INDIRECT("'الرئيسية'!A"&amp;$K$3),RR-1,CC))</f>
        <v/>
      </c>
      <c r="E667" s="71"/>
      <c r="F667" s="49" t="str">
        <f ca="1">IF(IF(RR&gt;$L$3,"",OFFSET(INDIRECT("'الرئيسية'!A"&amp;$K$3),RR-1,CC))=0,"",IF(RR&gt;$L$3,"",OFFSET(INDIRECT("'الرئيسية'!A"&amp;$K$3),RR-1,CC)))</f>
        <v/>
      </c>
      <c r="G667" s="50" t="str">
        <f ca="1">IF(RR&gt;$L$3,"",OFFSET(INDIRECT("'الرئيسية'!A"&amp;$K$3),RR-1,CC))</f>
        <v/>
      </c>
      <c r="H667" s="50" t="str">
        <f ca="1">IF(RR&gt;$L$3,"",OFFSET(INDIRECT("'الرئيسية'!A"&amp;$K$3),RR-1,CC))</f>
        <v/>
      </c>
      <c r="I667" s="51" t="str">
        <f t="shared" ca="1" si="10"/>
        <v/>
      </c>
    </row>
    <row r="668" spans="2:9" ht="21.95" customHeight="1">
      <c r="B668" s="47" t="str">
        <f ca="1">IF(C668="","",COUNTA($C$14:C668))</f>
        <v/>
      </c>
      <c r="C668" s="48" t="str">
        <f ca="1">IF(RR&gt;$L$3,"",OFFSET(INDIRECT("'الرئيسية'!A"&amp;$K$3),RR-1,CC))</f>
        <v/>
      </c>
      <c r="D668" s="71" t="str">
        <f ca="1">IF(RR&gt;$L$3,"",OFFSET(INDIRECT("'الرئيسية'!A"&amp;$K$3),RR-1,CC))</f>
        <v/>
      </c>
      <c r="E668" s="71"/>
      <c r="F668" s="49" t="str">
        <f ca="1">IF(IF(RR&gt;$L$3,"",OFFSET(INDIRECT("'الرئيسية'!A"&amp;$K$3),RR-1,CC))=0,"",IF(RR&gt;$L$3,"",OFFSET(INDIRECT("'الرئيسية'!A"&amp;$K$3),RR-1,CC)))</f>
        <v/>
      </c>
      <c r="G668" s="50" t="str">
        <f ca="1">IF(RR&gt;$L$3,"",OFFSET(INDIRECT("'الرئيسية'!A"&amp;$K$3),RR-1,CC))</f>
        <v/>
      </c>
      <c r="H668" s="50" t="str">
        <f ca="1">IF(RR&gt;$L$3,"",OFFSET(INDIRECT("'الرئيسية'!A"&amp;$K$3),RR-1,CC))</f>
        <v/>
      </c>
      <c r="I668" s="51" t="str">
        <f t="shared" ca="1" si="10"/>
        <v/>
      </c>
    </row>
    <row r="669" spans="2:9" ht="21.95" customHeight="1">
      <c r="B669" s="47" t="str">
        <f ca="1">IF(C669="","",COUNTA($C$14:C669))</f>
        <v/>
      </c>
      <c r="C669" s="48" t="str">
        <f ca="1">IF(RR&gt;$L$3,"",OFFSET(INDIRECT("'الرئيسية'!A"&amp;$K$3),RR-1,CC))</f>
        <v/>
      </c>
      <c r="D669" s="71" t="str">
        <f ca="1">IF(RR&gt;$L$3,"",OFFSET(INDIRECT("'الرئيسية'!A"&amp;$K$3),RR-1,CC))</f>
        <v/>
      </c>
      <c r="E669" s="71"/>
      <c r="F669" s="49" t="str">
        <f ca="1">IF(IF(RR&gt;$L$3,"",OFFSET(INDIRECT("'الرئيسية'!A"&amp;$K$3),RR-1,CC))=0,"",IF(RR&gt;$L$3,"",OFFSET(INDIRECT("'الرئيسية'!A"&amp;$K$3),RR-1,CC)))</f>
        <v/>
      </c>
      <c r="G669" s="50" t="str">
        <f ca="1">IF(RR&gt;$L$3,"",OFFSET(INDIRECT("'الرئيسية'!A"&amp;$K$3),RR-1,CC))</f>
        <v/>
      </c>
      <c r="H669" s="50" t="str">
        <f ca="1">IF(RR&gt;$L$3,"",OFFSET(INDIRECT("'الرئيسية'!A"&amp;$K$3),RR-1,CC))</f>
        <v/>
      </c>
      <c r="I669" s="51" t="str">
        <f t="shared" ca="1" si="10"/>
        <v/>
      </c>
    </row>
    <row r="670" spans="2:9" ht="21.95" customHeight="1">
      <c r="B670" s="47" t="str">
        <f ca="1">IF(C670="","",COUNTA($C$14:C670))</f>
        <v/>
      </c>
      <c r="C670" s="48" t="str">
        <f ca="1">IF(RR&gt;$L$3,"",OFFSET(INDIRECT("'الرئيسية'!A"&amp;$K$3),RR-1,CC))</f>
        <v/>
      </c>
      <c r="D670" s="71" t="str">
        <f ca="1">IF(RR&gt;$L$3,"",OFFSET(INDIRECT("'الرئيسية'!A"&amp;$K$3),RR-1,CC))</f>
        <v/>
      </c>
      <c r="E670" s="71"/>
      <c r="F670" s="49" t="str">
        <f ca="1">IF(IF(RR&gt;$L$3,"",OFFSET(INDIRECT("'الرئيسية'!A"&amp;$K$3),RR-1,CC))=0,"",IF(RR&gt;$L$3,"",OFFSET(INDIRECT("'الرئيسية'!A"&amp;$K$3),RR-1,CC)))</f>
        <v/>
      </c>
      <c r="G670" s="50" t="str">
        <f ca="1">IF(RR&gt;$L$3,"",OFFSET(INDIRECT("'الرئيسية'!A"&amp;$K$3),RR-1,CC))</f>
        <v/>
      </c>
      <c r="H670" s="50" t="str">
        <f ca="1">IF(RR&gt;$L$3,"",OFFSET(INDIRECT("'الرئيسية'!A"&amp;$K$3),RR-1,CC))</f>
        <v/>
      </c>
      <c r="I670" s="51" t="str">
        <f t="shared" ca="1" si="10"/>
        <v/>
      </c>
    </row>
    <row r="671" spans="2:9" ht="21.95" customHeight="1">
      <c r="B671" s="47" t="str">
        <f ca="1">IF(C671="","",COUNTA($C$14:C671))</f>
        <v/>
      </c>
      <c r="C671" s="48" t="str">
        <f ca="1">IF(RR&gt;$L$3,"",OFFSET(INDIRECT("'الرئيسية'!A"&amp;$K$3),RR-1,CC))</f>
        <v/>
      </c>
      <c r="D671" s="71" t="str">
        <f ca="1">IF(RR&gt;$L$3,"",OFFSET(INDIRECT("'الرئيسية'!A"&amp;$K$3),RR-1,CC))</f>
        <v/>
      </c>
      <c r="E671" s="71"/>
      <c r="F671" s="49" t="str">
        <f ca="1">IF(IF(RR&gt;$L$3,"",OFFSET(INDIRECT("'الرئيسية'!A"&amp;$K$3),RR-1,CC))=0,"",IF(RR&gt;$L$3,"",OFFSET(INDIRECT("'الرئيسية'!A"&amp;$K$3),RR-1,CC)))</f>
        <v/>
      </c>
      <c r="G671" s="50" t="str">
        <f ca="1">IF(RR&gt;$L$3,"",OFFSET(INDIRECT("'الرئيسية'!A"&amp;$K$3),RR-1,CC))</f>
        <v/>
      </c>
      <c r="H671" s="50" t="str">
        <f ca="1">IF(RR&gt;$L$3,"",OFFSET(INDIRECT("'الرئيسية'!A"&amp;$K$3),RR-1,CC))</f>
        <v/>
      </c>
      <c r="I671" s="51" t="str">
        <f t="shared" ca="1" si="10"/>
        <v/>
      </c>
    </row>
    <row r="672" spans="2:9" ht="21.95" customHeight="1">
      <c r="B672" s="47" t="str">
        <f ca="1">IF(C672="","",COUNTA($C$14:C672))</f>
        <v/>
      </c>
      <c r="C672" s="48" t="str">
        <f ca="1">IF(RR&gt;$L$3,"",OFFSET(INDIRECT("'الرئيسية'!A"&amp;$K$3),RR-1,CC))</f>
        <v/>
      </c>
      <c r="D672" s="71" t="str">
        <f ca="1">IF(RR&gt;$L$3,"",OFFSET(INDIRECT("'الرئيسية'!A"&amp;$K$3),RR-1,CC))</f>
        <v/>
      </c>
      <c r="E672" s="71"/>
      <c r="F672" s="49" t="str">
        <f ca="1">IF(IF(RR&gt;$L$3,"",OFFSET(INDIRECT("'الرئيسية'!A"&amp;$K$3),RR-1,CC))=0,"",IF(RR&gt;$L$3,"",OFFSET(INDIRECT("'الرئيسية'!A"&amp;$K$3),RR-1,CC)))</f>
        <v/>
      </c>
      <c r="G672" s="50" t="str">
        <f ca="1">IF(RR&gt;$L$3,"",OFFSET(INDIRECT("'الرئيسية'!A"&amp;$K$3),RR-1,CC))</f>
        <v/>
      </c>
      <c r="H672" s="50" t="str">
        <f ca="1">IF(RR&gt;$L$3,"",OFFSET(INDIRECT("'الرئيسية'!A"&amp;$K$3),RR-1,CC))</f>
        <v/>
      </c>
      <c r="I672" s="51" t="str">
        <f t="shared" ca="1" si="10"/>
        <v/>
      </c>
    </row>
    <row r="673" spans="2:9" ht="21.95" customHeight="1">
      <c r="B673" s="47" t="str">
        <f ca="1">IF(C673="","",COUNTA($C$14:C673))</f>
        <v/>
      </c>
      <c r="C673" s="48" t="str">
        <f ca="1">IF(RR&gt;$L$3,"",OFFSET(INDIRECT("'الرئيسية'!A"&amp;$K$3),RR-1,CC))</f>
        <v/>
      </c>
      <c r="D673" s="71" t="str">
        <f ca="1">IF(RR&gt;$L$3,"",OFFSET(INDIRECT("'الرئيسية'!A"&amp;$K$3),RR-1,CC))</f>
        <v/>
      </c>
      <c r="E673" s="71"/>
      <c r="F673" s="49" t="str">
        <f ca="1">IF(IF(RR&gt;$L$3,"",OFFSET(INDIRECT("'الرئيسية'!A"&amp;$K$3),RR-1,CC))=0,"",IF(RR&gt;$L$3,"",OFFSET(INDIRECT("'الرئيسية'!A"&amp;$K$3),RR-1,CC)))</f>
        <v/>
      </c>
      <c r="G673" s="50" t="str">
        <f ca="1">IF(RR&gt;$L$3,"",OFFSET(INDIRECT("'الرئيسية'!A"&amp;$K$3),RR-1,CC))</f>
        <v/>
      </c>
      <c r="H673" s="50" t="str">
        <f ca="1">IF(RR&gt;$L$3,"",OFFSET(INDIRECT("'الرئيسية'!A"&amp;$K$3),RR-1,CC))</f>
        <v/>
      </c>
      <c r="I673" s="51" t="str">
        <f t="shared" ca="1" si="10"/>
        <v/>
      </c>
    </row>
    <row r="674" spans="2:9" ht="21.95" customHeight="1">
      <c r="B674" s="47" t="str">
        <f ca="1">IF(C674="","",COUNTA($C$14:C674))</f>
        <v/>
      </c>
      <c r="C674" s="48" t="str">
        <f ca="1">IF(RR&gt;$L$3,"",OFFSET(INDIRECT("'الرئيسية'!A"&amp;$K$3),RR-1,CC))</f>
        <v/>
      </c>
      <c r="D674" s="71" t="str">
        <f ca="1">IF(RR&gt;$L$3,"",OFFSET(INDIRECT("'الرئيسية'!A"&amp;$K$3),RR-1,CC))</f>
        <v/>
      </c>
      <c r="E674" s="71"/>
      <c r="F674" s="49" t="str">
        <f ca="1">IF(IF(RR&gt;$L$3,"",OFFSET(INDIRECT("'الرئيسية'!A"&amp;$K$3),RR-1,CC))=0,"",IF(RR&gt;$L$3,"",OFFSET(INDIRECT("'الرئيسية'!A"&amp;$K$3),RR-1,CC)))</f>
        <v/>
      </c>
      <c r="G674" s="50" t="str">
        <f ca="1">IF(RR&gt;$L$3,"",OFFSET(INDIRECT("'الرئيسية'!A"&amp;$K$3),RR-1,CC))</f>
        <v/>
      </c>
      <c r="H674" s="50" t="str">
        <f ca="1">IF(RR&gt;$L$3,"",OFFSET(INDIRECT("'الرئيسية'!A"&amp;$K$3),RR-1,CC))</f>
        <v/>
      </c>
      <c r="I674" s="51" t="str">
        <f t="shared" ca="1" si="10"/>
        <v/>
      </c>
    </row>
    <row r="675" spans="2:9" ht="21.95" customHeight="1">
      <c r="B675" s="47" t="str">
        <f ca="1">IF(C675="","",COUNTA($C$14:C675))</f>
        <v/>
      </c>
      <c r="C675" s="48" t="str">
        <f ca="1">IF(RR&gt;$L$3,"",OFFSET(INDIRECT("'الرئيسية'!A"&amp;$K$3),RR-1,CC))</f>
        <v/>
      </c>
      <c r="D675" s="71" t="str">
        <f ca="1">IF(RR&gt;$L$3,"",OFFSET(INDIRECT("'الرئيسية'!A"&amp;$K$3),RR-1,CC))</f>
        <v/>
      </c>
      <c r="E675" s="71"/>
      <c r="F675" s="49" t="str">
        <f ca="1">IF(IF(RR&gt;$L$3,"",OFFSET(INDIRECT("'الرئيسية'!A"&amp;$K$3),RR-1,CC))=0,"",IF(RR&gt;$L$3,"",OFFSET(INDIRECT("'الرئيسية'!A"&amp;$K$3),RR-1,CC)))</f>
        <v/>
      </c>
      <c r="G675" s="50" t="str">
        <f ca="1">IF(RR&gt;$L$3,"",OFFSET(INDIRECT("'الرئيسية'!A"&amp;$K$3),RR-1,CC))</f>
        <v/>
      </c>
      <c r="H675" s="50" t="str">
        <f ca="1">IF(RR&gt;$L$3,"",OFFSET(INDIRECT("'الرئيسية'!A"&amp;$K$3),RR-1,CC))</f>
        <v/>
      </c>
      <c r="I675" s="51" t="str">
        <f t="shared" ca="1" si="10"/>
        <v/>
      </c>
    </row>
    <row r="676" spans="2:9" ht="21.95" customHeight="1">
      <c r="B676" s="47" t="str">
        <f ca="1">IF(C676="","",COUNTA($C$14:C676))</f>
        <v/>
      </c>
      <c r="C676" s="48" t="str">
        <f ca="1">IF(RR&gt;$L$3,"",OFFSET(INDIRECT("'الرئيسية'!A"&amp;$K$3),RR-1,CC))</f>
        <v/>
      </c>
      <c r="D676" s="71" t="str">
        <f ca="1">IF(RR&gt;$L$3,"",OFFSET(INDIRECT("'الرئيسية'!A"&amp;$K$3),RR-1,CC))</f>
        <v/>
      </c>
      <c r="E676" s="71"/>
      <c r="F676" s="49" t="str">
        <f ca="1">IF(IF(RR&gt;$L$3,"",OFFSET(INDIRECT("'الرئيسية'!A"&amp;$K$3),RR-1,CC))=0,"",IF(RR&gt;$L$3,"",OFFSET(INDIRECT("'الرئيسية'!A"&amp;$K$3),RR-1,CC)))</f>
        <v/>
      </c>
      <c r="G676" s="50" t="str">
        <f ca="1">IF(RR&gt;$L$3,"",OFFSET(INDIRECT("'الرئيسية'!A"&amp;$K$3),RR-1,CC))</f>
        <v/>
      </c>
      <c r="H676" s="50" t="str">
        <f ca="1">IF(RR&gt;$L$3,"",OFFSET(INDIRECT("'الرئيسية'!A"&amp;$K$3),RR-1,CC))</f>
        <v/>
      </c>
      <c r="I676" s="51" t="str">
        <f t="shared" ca="1" si="10"/>
        <v/>
      </c>
    </row>
    <row r="677" spans="2:9" ht="21.95" customHeight="1">
      <c r="B677" s="47" t="str">
        <f ca="1">IF(C677="","",COUNTA($C$14:C677))</f>
        <v/>
      </c>
      <c r="C677" s="48" t="str">
        <f ca="1">IF(RR&gt;$L$3,"",OFFSET(INDIRECT("'الرئيسية'!A"&amp;$K$3),RR-1,CC))</f>
        <v/>
      </c>
      <c r="D677" s="71" t="str">
        <f ca="1">IF(RR&gt;$L$3,"",OFFSET(INDIRECT("'الرئيسية'!A"&amp;$K$3),RR-1,CC))</f>
        <v/>
      </c>
      <c r="E677" s="71"/>
      <c r="F677" s="49" t="str">
        <f ca="1">IF(IF(RR&gt;$L$3,"",OFFSET(INDIRECT("'الرئيسية'!A"&amp;$K$3),RR-1,CC))=0,"",IF(RR&gt;$L$3,"",OFFSET(INDIRECT("'الرئيسية'!A"&amp;$K$3),RR-1,CC)))</f>
        <v/>
      </c>
      <c r="G677" s="50" t="str">
        <f ca="1">IF(RR&gt;$L$3,"",OFFSET(INDIRECT("'الرئيسية'!A"&amp;$K$3),RR-1,CC))</f>
        <v/>
      </c>
      <c r="H677" s="50" t="str">
        <f ca="1">IF(RR&gt;$L$3,"",OFFSET(INDIRECT("'الرئيسية'!A"&amp;$K$3),RR-1,CC))</f>
        <v/>
      </c>
      <c r="I677" s="51" t="str">
        <f t="shared" ca="1" si="10"/>
        <v/>
      </c>
    </row>
    <row r="678" spans="2:9" ht="21.95" customHeight="1">
      <c r="B678" s="47" t="str">
        <f ca="1">IF(C678="","",COUNTA($C$14:C678))</f>
        <v/>
      </c>
      <c r="C678" s="48" t="str">
        <f ca="1">IF(RR&gt;$L$3,"",OFFSET(INDIRECT("'الرئيسية'!A"&amp;$K$3),RR-1,CC))</f>
        <v/>
      </c>
      <c r="D678" s="71" t="str">
        <f ca="1">IF(RR&gt;$L$3,"",OFFSET(INDIRECT("'الرئيسية'!A"&amp;$K$3),RR-1,CC))</f>
        <v/>
      </c>
      <c r="E678" s="71"/>
      <c r="F678" s="49" t="str">
        <f ca="1">IF(IF(RR&gt;$L$3,"",OFFSET(INDIRECT("'الرئيسية'!A"&amp;$K$3),RR-1,CC))=0,"",IF(RR&gt;$L$3,"",OFFSET(INDIRECT("'الرئيسية'!A"&amp;$K$3),RR-1,CC)))</f>
        <v/>
      </c>
      <c r="G678" s="50" t="str">
        <f ca="1">IF(RR&gt;$L$3,"",OFFSET(INDIRECT("'الرئيسية'!A"&amp;$K$3),RR-1,CC))</f>
        <v/>
      </c>
      <c r="H678" s="50" t="str">
        <f ca="1">IF(RR&gt;$L$3,"",OFFSET(INDIRECT("'الرئيسية'!A"&amp;$K$3),RR-1,CC))</f>
        <v/>
      </c>
      <c r="I678" s="51" t="str">
        <f t="shared" ca="1" si="10"/>
        <v/>
      </c>
    </row>
    <row r="679" spans="2:9" ht="21.95" customHeight="1">
      <c r="B679" s="47" t="str">
        <f ca="1">IF(C679="","",COUNTA($C$14:C679))</f>
        <v/>
      </c>
      <c r="C679" s="48" t="str">
        <f ca="1">IF(RR&gt;$L$3,"",OFFSET(INDIRECT("'الرئيسية'!A"&amp;$K$3),RR-1,CC))</f>
        <v/>
      </c>
      <c r="D679" s="71" t="str">
        <f ca="1">IF(RR&gt;$L$3,"",OFFSET(INDIRECT("'الرئيسية'!A"&amp;$K$3),RR-1,CC))</f>
        <v/>
      </c>
      <c r="E679" s="71"/>
      <c r="F679" s="49" t="str">
        <f ca="1">IF(IF(RR&gt;$L$3,"",OFFSET(INDIRECT("'الرئيسية'!A"&amp;$K$3),RR-1,CC))=0,"",IF(RR&gt;$L$3,"",OFFSET(INDIRECT("'الرئيسية'!A"&amp;$K$3),RR-1,CC)))</f>
        <v/>
      </c>
      <c r="G679" s="50" t="str">
        <f ca="1">IF(RR&gt;$L$3,"",OFFSET(INDIRECT("'الرئيسية'!A"&amp;$K$3),RR-1,CC))</f>
        <v/>
      </c>
      <c r="H679" s="50" t="str">
        <f ca="1">IF(RR&gt;$L$3,"",OFFSET(INDIRECT("'الرئيسية'!A"&amp;$K$3),RR-1,CC))</f>
        <v/>
      </c>
      <c r="I679" s="51" t="str">
        <f t="shared" ca="1" si="10"/>
        <v/>
      </c>
    </row>
    <row r="680" spans="2:9" ht="21.95" customHeight="1">
      <c r="B680" s="47" t="str">
        <f ca="1">IF(C680="","",COUNTA($C$14:C680))</f>
        <v/>
      </c>
      <c r="C680" s="48" t="str">
        <f ca="1">IF(RR&gt;$L$3,"",OFFSET(INDIRECT("'الرئيسية'!A"&amp;$K$3),RR-1,CC))</f>
        <v/>
      </c>
      <c r="D680" s="71" t="str">
        <f ca="1">IF(RR&gt;$L$3,"",OFFSET(INDIRECT("'الرئيسية'!A"&amp;$K$3),RR-1,CC))</f>
        <v/>
      </c>
      <c r="E680" s="71"/>
      <c r="F680" s="49" t="str">
        <f ca="1">IF(IF(RR&gt;$L$3,"",OFFSET(INDIRECT("'الرئيسية'!A"&amp;$K$3),RR-1,CC))=0,"",IF(RR&gt;$L$3,"",OFFSET(INDIRECT("'الرئيسية'!A"&amp;$K$3),RR-1,CC)))</f>
        <v/>
      </c>
      <c r="G680" s="50" t="str">
        <f ca="1">IF(RR&gt;$L$3,"",OFFSET(INDIRECT("'الرئيسية'!A"&amp;$K$3),RR-1,CC))</f>
        <v/>
      </c>
      <c r="H680" s="50" t="str">
        <f ca="1">IF(RR&gt;$L$3,"",OFFSET(INDIRECT("'الرئيسية'!A"&amp;$K$3),RR-1,CC))</f>
        <v/>
      </c>
      <c r="I680" s="51" t="str">
        <f t="shared" ca="1" si="10"/>
        <v/>
      </c>
    </row>
    <row r="681" spans="2:9" ht="21.95" customHeight="1">
      <c r="B681" s="47" t="str">
        <f ca="1">IF(C681="","",COUNTA($C$14:C681))</f>
        <v/>
      </c>
      <c r="C681" s="48" t="str">
        <f ca="1">IF(RR&gt;$L$3,"",OFFSET(INDIRECT("'الرئيسية'!A"&amp;$K$3),RR-1,CC))</f>
        <v/>
      </c>
      <c r="D681" s="71" t="str">
        <f ca="1">IF(RR&gt;$L$3,"",OFFSET(INDIRECT("'الرئيسية'!A"&amp;$K$3),RR-1,CC))</f>
        <v/>
      </c>
      <c r="E681" s="71"/>
      <c r="F681" s="49" t="str">
        <f ca="1">IF(IF(RR&gt;$L$3,"",OFFSET(INDIRECT("'الرئيسية'!A"&amp;$K$3),RR-1,CC))=0,"",IF(RR&gt;$L$3,"",OFFSET(INDIRECT("'الرئيسية'!A"&amp;$K$3),RR-1,CC)))</f>
        <v/>
      </c>
      <c r="G681" s="50" t="str">
        <f ca="1">IF(RR&gt;$L$3,"",OFFSET(INDIRECT("'الرئيسية'!A"&amp;$K$3),RR-1,CC))</f>
        <v/>
      </c>
      <c r="H681" s="50" t="str">
        <f ca="1">IF(RR&gt;$L$3,"",OFFSET(INDIRECT("'الرئيسية'!A"&amp;$K$3),RR-1,CC))</f>
        <v/>
      </c>
      <c r="I681" s="51" t="str">
        <f t="shared" ca="1" si="10"/>
        <v/>
      </c>
    </row>
    <row r="682" spans="2:9" ht="21.95" customHeight="1">
      <c r="B682" s="47" t="str">
        <f ca="1">IF(C682="","",COUNTA($C$14:C682))</f>
        <v/>
      </c>
      <c r="C682" s="48" t="str">
        <f ca="1">IF(RR&gt;$L$3,"",OFFSET(INDIRECT("'الرئيسية'!A"&amp;$K$3),RR-1,CC))</f>
        <v/>
      </c>
      <c r="D682" s="71" t="str">
        <f ca="1">IF(RR&gt;$L$3,"",OFFSET(INDIRECT("'الرئيسية'!A"&amp;$K$3),RR-1,CC))</f>
        <v/>
      </c>
      <c r="E682" s="71"/>
      <c r="F682" s="49" t="str">
        <f ca="1">IF(IF(RR&gt;$L$3,"",OFFSET(INDIRECT("'الرئيسية'!A"&amp;$K$3),RR-1,CC))=0,"",IF(RR&gt;$L$3,"",OFFSET(INDIRECT("'الرئيسية'!A"&amp;$K$3),RR-1,CC)))</f>
        <v/>
      </c>
      <c r="G682" s="50" t="str">
        <f ca="1">IF(RR&gt;$L$3,"",OFFSET(INDIRECT("'الرئيسية'!A"&amp;$K$3),RR-1,CC))</f>
        <v/>
      </c>
      <c r="H682" s="50" t="str">
        <f ca="1">IF(RR&gt;$L$3,"",OFFSET(INDIRECT("'الرئيسية'!A"&amp;$K$3),RR-1,CC))</f>
        <v/>
      </c>
      <c r="I682" s="51" t="str">
        <f t="shared" ca="1" si="10"/>
        <v/>
      </c>
    </row>
    <row r="683" spans="2:9" ht="21.95" customHeight="1">
      <c r="B683" s="47" t="str">
        <f ca="1">IF(C683="","",COUNTA($C$14:C683))</f>
        <v/>
      </c>
      <c r="C683" s="48" t="str">
        <f ca="1">IF(RR&gt;$L$3,"",OFFSET(INDIRECT("'الرئيسية'!A"&amp;$K$3),RR-1,CC))</f>
        <v/>
      </c>
      <c r="D683" s="71" t="str">
        <f ca="1">IF(RR&gt;$L$3,"",OFFSET(INDIRECT("'الرئيسية'!A"&amp;$K$3),RR-1,CC))</f>
        <v/>
      </c>
      <c r="E683" s="71"/>
      <c r="F683" s="49" t="str">
        <f ca="1">IF(IF(RR&gt;$L$3,"",OFFSET(INDIRECT("'الرئيسية'!A"&amp;$K$3),RR-1,CC))=0,"",IF(RR&gt;$L$3,"",OFFSET(INDIRECT("'الرئيسية'!A"&amp;$K$3),RR-1,CC)))</f>
        <v/>
      </c>
      <c r="G683" s="50" t="str">
        <f ca="1">IF(RR&gt;$L$3,"",OFFSET(INDIRECT("'الرئيسية'!A"&amp;$K$3),RR-1,CC))</f>
        <v/>
      </c>
      <c r="H683" s="50" t="str">
        <f ca="1">IF(RR&gt;$L$3,"",OFFSET(INDIRECT("'الرئيسية'!A"&amp;$K$3),RR-1,CC))</f>
        <v/>
      </c>
      <c r="I683" s="51" t="str">
        <f t="shared" ca="1" si="10"/>
        <v/>
      </c>
    </row>
    <row r="684" spans="2:9" ht="21.95" customHeight="1">
      <c r="B684" s="47" t="str">
        <f ca="1">IF(C684="","",COUNTA($C$14:C684))</f>
        <v/>
      </c>
      <c r="C684" s="48" t="str">
        <f ca="1">IF(RR&gt;$L$3,"",OFFSET(INDIRECT("'الرئيسية'!A"&amp;$K$3),RR-1,CC))</f>
        <v/>
      </c>
      <c r="D684" s="71" t="str">
        <f ca="1">IF(RR&gt;$L$3,"",OFFSET(INDIRECT("'الرئيسية'!A"&amp;$K$3),RR-1,CC))</f>
        <v/>
      </c>
      <c r="E684" s="71"/>
      <c r="F684" s="49" t="str">
        <f ca="1">IF(IF(RR&gt;$L$3,"",OFFSET(INDIRECT("'الرئيسية'!A"&amp;$K$3),RR-1,CC))=0,"",IF(RR&gt;$L$3,"",OFFSET(INDIRECT("'الرئيسية'!A"&amp;$K$3),RR-1,CC)))</f>
        <v/>
      </c>
      <c r="G684" s="50" t="str">
        <f ca="1">IF(RR&gt;$L$3,"",OFFSET(INDIRECT("'الرئيسية'!A"&amp;$K$3),RR-1,CC))</f>
        <v/>
      </c>
      <c r="H684" s="50" t="str">
        <f ca="1">IF(RR&gt;$L$3,"",OFFSET(INDIRECT("'الرئيسية'!A"&amp;$K$3),RR-1,CC))</f>
        <v/>
      </c>
      <c r="I684" s="51" t="str">
        <f t="shared" ca="1" si="10"/>
        <v/>
      </c>
    </row>
    <row r="685" spans="2:9" ht="21.95" customHeight="1">
      <c r="B685" s="47" t="str">
        <f ca="1">IF(C685="","",COUNTA($C$14:C685))</f>
        <v/>
      </c>
      <c r="C685" s="48" t="str">
        <f ca="1">IF(RR&gt;$L$3,"",OFFSET(INDIRECT("'الرئيسية'!A"&amp;$K$3),RR-1,CC))</f>
        <v/>
      </c>
      <c r="D685" s="71" t="str">
        <f ca="1">IF(RR&gt;$L$3,"",OFFSET(INDIRECT("'الرئيسية'!A"&amp;$K$3),RR-1,CC))</f>
        <v/>
      </c>
      <c r="E685" s="71"/>
      <c r="F685" s="49" t="str">
        <f ca="1">IF(IF(RR&gt;$L$3,"",OFFSET(INDIRECT("'الرئيسية'!A"&amp;$K$3),RR-1,CC))=0,"",IF(RR&gt;$L$3,"",OFFSET(INDIRECT("'الرئيسية'!A"&amp;$K$3),RR-1,CC)))</f>
        <v/>
      </c>
      <c r="G685" s="50" t="str">
        <f ca="1">IF(RR&gt;$L$3,"",OFFSET(INDIRECT("'الرئيسية'!A"&amp;$K$3),RR-1,CC))</f>
        <v/>
      </c>
      <c r="H685" s="50" t="str">
        <f ca="1">IF(RR&gt;$L$3,"",OFFSET(INDIRECT("'الرئيسية'!A"&amp;$K$3),RR-1,CC))</f>
        <v/>
      </c>
      <c r="I685" s="51" t="str">
        <f t="shared" ca="1" si="10"/>
        <v/>
      </c>
    </row>
    <row r="686" spans="2:9" ht="21.95" customHeight="1">
      <c r="B686" s="47" t="str">
        <f ca="1">IF(C686="","",COUNTA($C$14:C686))</f>
        <v/>
      </c>
      <c r="C686" s="48" t="str">
        <f ca="1">IF(RR&gt;$L$3,"",OFFSET(INDIRECT("'الرئيسية'!A"&amp;$K$3),RR-1,CC))</f>
        <v/>
      </c>
      <c r="D686" s="71" t="str">
        <f ca="1">IF(RR&gt;$L$3,"",OFFSET(INDIRECT("'الرئيسية'!A"&amp;$K$3),RR-1,CC))</f>
        <v/>
      </c>
      <c r="E686" s="71"/>
      <c r="F686" s="49" t="str">
        <f ca="1">IF(IF(RR&gt;$L$3,"",OFFSET(INDIRECT("'الرئيسية'!A"&amp;$K$3),RR-1,CC))=0,"",IF(RR&gt;$L$3,"",OFFSET(INDIRECT("'الرئيسية'!A"&amp;$K$3),RR-1,CC)))</f>
        <v/>
      </c>
      <c r="G686" s="50" t="str">
        <f ca="1">IF(RR&gt;$L$3,"",OFFSET(INDIRECT("'الرئيسية'!A"&amp;$K$3),RR-1,CC))</f>
        <v/>
      </c>
      <c r="H686" s="50" t="str">
        <f ca="1">IF(RR&gt;$L$3,"",OFFSET(INDIRECT("'الرئيسية'!A"&amp;$K$3),RR-1,CC))</f>
        <v/>
      </c>
      <c r="I686" s="51" t="str">
        <f t="shared" ca="1" si="10"/>
        <v/>
      </c>
    </row>
    <row r="687" spans="2:9" ht="21.95" customHeight="1">
      <c r="B687" s="47" t="str">
        <f ca="1">IF(C687="","",COUNTA($C$14:C687))</f>
        <v/>
      </c>
      <c r="C687" s="48" t="str">
        <f ca="1">IF(RR&gt;$L$3,"",OFFSET(INDIRECT("'الرئيسية'!A"&amp;$K$3),RR-1,CC))</f>
        <v/>
      </c>
      <c r="D687" s="71" t="str">
        <f ca="1">IF(RR&gt;$L$3,"",OFFSET(INDIRECT("'الرئيسية'!A"&amp;$K$3),RR-1,CC))</f>
        <v/>
      </c>
      <c r="E687" s="71"/>
      <c r="F687" s="49" t="str">
        <f ca="1">IF(IF(RR&gt;$L$3,"",OFFSET(INDIRECT("'الرئيسية'!A"&amp;$K$3),RR-1,CC))=0,"",IF(RR&gt;$L$3,"",OFFSET(INDIRECT("'الرئيسية'!A"&amp;$K$3),RR-1,CC)))</f>
        <v/>
      </c>
      <c r="G687" s="50" t="str">
        <f ca="1">IF(RR&gt;$L$3,"",OFFSET(INDIRECT("'الرئيسية'!A"&amp;$K$3),RR-1,CC))</f>
        <v/>
      </c>
      <c r="H687" s="50" t="str">
        <f ca="1">IF(RR&gt;$L$3,"",OFFSET(INDIRECT("'الرئيسية'!A"&amp;$K$3),RR-1,CC))</f>
        <v/>
      </c>
      <c r="I687" s="51" t="str">
        <f t="shared" ca="1" si="10"/>
        <v/>
      </c>
    </row>
    <row r="688" spans="2:9" ht="21.95" customHeight="1">
      <c r="B688" s="47" t="str">
        <f ca="1">IF(C688="","",COUNTA($C$14:C688))</f>
        <v/>
      </c>
      <c r="C688" s="48" t="str">
        <f ca="1">IF(RR&gt;$L$3,"",OFFSET(INDIRECT("'الرئيسية'!A"&amp;$K$3),RR-1,CC))</f>
        <v/>
      </c>
      <c r="D688" s="71" t="str">
        <f ca="1">IF(RR&gt;$L$3,"",OFFSET(INDIRECT("'الرئيسية'!A"&amp;$K$3),RR-1,CC))</f>
        <v/>
      </c>
      <c r="E688" s="71"/>
      <c r="F688" s="49" t="str">
        <f ca="1">IF(IF(RR&gt;$L$3,"",OFFSET(INDIRECT("'الرئيسية'!A"&amp;$K$3),RR-1,CC))=0,"",IF(RR&gt;$L$3,"",OFFSET(INDIRECT("'الرئيسية'!A"&amp;$K$3),RR-1,CC)))</f>
        <v/>
      </c>
      <c r="G688" s="50" t="str">
        <f ca="1">IF(RR&gt;$L$3,"",OFFSET(INDIRECT("'الرئيسية'!A"&amp;$K$3),RR-1,CC))</f>
        <v/>
      </c>
      <c r="H688" s="50" t="str">
        <f ca="1">IF(RR&gt;$L$3,"",OFFSET(INDIRECT("'الرئيسية'!A"&amp;$K$3),RR-1,CC))</f>
        <v/>
      </c>
      <c r="I688" s="51" t="str">
        <f t="shared" ca="1" si="10"/>
        <v/>
      </c>
    </row>
    <row r="689" spans="2:9" ht="21.95" customHeight="1">
      <c r="B689" s="47" t="str">
        <f ca="1">IF(C689="","",COUNTA($C$14:C689))</f>
        <v/>
      </c>
      <c r="C689" s="48" t="str">
        <f ca="1">IF(RR&gt;$L$3,"",OFFSET(INDIRECT("'الرئيسية'!A"&amp;$K$3),RR-1,CC))</f>
        <v/>
      </c>
      <c r="D689" s="71" t="str">
        <f ca="1">IF(RR&gt;$L$3,"",OFFSET(INDIRECT("'الرئيسية'!A"&amp;$K$3),RR-1,CC))</f>
        <v/>
      </c>
      <c r="E689" s="71"/>
      <c r="F689" s="49" t="str">
        <f ca="1">IF(IF(RR&gt;$L$3,"",OFFSET(INDIRECT("'الرئيسية'!A"&amp;$K$3),RR-1,CC))=0,"",IF(RR&gt;$L$3,"",OFFSET(INDIRECT("'الرئيسية'!A"&amp;$K$3),RR-1,CC)))</f>
        <v/>
      </c>
      <c r="G689" s="50" t="str">
        <f ca="1">IF(RR&gt;$L$3,"",OFFSET(INDIRECT("'الرئيسية'!A"&amp;$K$3),RR-1,CC))</f>
        <v/>
      </c>
      <c r="H689" s="50" t="str">
        <f ca="1">IF(RR&gt;$L$3,"",OFFSET(INDIRECT("'الرئيسية'!A"&amp;$K$3),RR-1,CC))</f>
        <v/>
      </c>
      <c r="I689" s="51" t="str">
        <f t="shared" ca="1" si="10"/>
        <v/>
      </c>
    </row>
    <row r="690" spans="2:9" ht="21.95" customHeight="1">
      <c r="B690" s="47" t="str">
        <f ca="1">IF(C690="","",COUNTA($C$14:C690))</f>
        <v/>
      </c>
      <c r="C690" s="48" t="str">
        <f ca="1">IF(RR&gt;$L$3,"",OFFSET(INDIRECT("'الرئيسية'!A"&amp;$K$3),RR-1,CC))</f>
        <v/>
      </c>
      <c r="D690" s="71" t="str">
        <f ca="1">IF(RR&gt;$L$3,"",OFFSET(INDIRECT("'الرئيسية'!A"&amp;$K$3),RR-1,CC))</f>
        <v/>
      </c>
      <c r="E690" s="71"/>
      <c r="F690" s="49" t="str">
        <f ca="1">IF(IF(RR&gt;$L$3,"",OFFSET(INDIRECT("'الرئيسية'!A"&amp;$K$3),RR-1,CC))=0,"",IF(RR&gt;$L$3,"",OFFSET(INDIRECT("'الرئيسية'!A"&amp;$K$3),RR-1,CC)))</f>
        <v/>
      </c>
      <c r="G690" s="50" t="str">
        <f ca="1">IF(RR&gt;$L$3,"",OFFSET(INDIRECT("'الرئيسية'!A"&amp;$K$3),RR-1,CC))</f>
        <v/>
      </c>
      <c r="H690" s="50" t="str">
        <f ca="1">IF(RR&gt;$L$3,"",OFFSET(INDIRECT("'الرئيسية'!A"&amp;$K$3),RR-1,CC))</f>
        <v/>
      </c>
      <c r="I690" s="51" t="str">
        <f t="shared" ca="1" si="10"/>
        <v/>
      </c>
    </row>
    <row r="691" spans="2:9" ht="21.95" customHeight="1">
      <c r="B691" s="47" t="str">
        <f ca="1">IF(C691="","",COUNTA($C$14:C691))</f>
        <v/>
      </c>
      <c r="C691" s="48" t="str">
        <f ca="1">IF(RR&gt;$L$3,"",OFFSET(INDIRECT("'الرئيسية'!A"&amp;$K$3),RR-1,CC))</f>
        <v/>
      </c>
      <c r="D691" s="71" t="str">
        <f ca="1">IF(RR&gt;$L$3,"",OFFSET(INDIRECT("'الرئيسية'!A"&amp;$K$3),RR-1,CC))</f>
        <v/>
      </c>
      <c r="E691" s="71"/>
      <c r="F691" s="49" t="str">
        <f ca="1">IF(IF(RR&gt;$L$3,"",OFFSET(INDIRECT("'الرئيسية'!A"&amp;$K$3),RR-1,CC))=0,"",IF(RR&gt;$L$3,"",OFFSET(INDIRECT("'الرئيسية'!A"&amp;$K$3),RR-1,CC)))</f>
        <v/>
      </c>
      <c r="G691" s="50" t="str">
        <f ca="1">IF(RR&gt;$L$3,"",OFFSET(INDIRECT("'الرئيسية'!A"&amp;$K$3),RR-1,CC))</f>
        <v/>
      </c>
      <c r="H691" s="50" t="str">
        <f ca="1">IF(RR&gt;$L$3,"",OFFSET(INDIRECT("'الرئيسية'!A"&amp;$K$3),RR-1,CC))</f>
        <v/>
      </c>
      <c r="I691" s="51" t="str">
        <f t="shared" ca="1" si="10"/>
        <v/>
      </c>
    </row>
    <row r="692" spans="2:9" ht="21.95" customHeight="1">
      <c r="B692" s="47" t="str">
        <f ca="1">IF(C692="","",COUNTA($C$14:C692))</f>
        <v/>
      </c>
      <c r="C692" s="48" t="str">
        <f ca="1">IF(RR&gt;$L$3,"",OFFSET(INDIRECT("'الرئيسية'!A"&amp;$K$3),RR-1,CC))</f>
        <v/>
      </c>
      <c r="D692" s="71" t="str">
        <f ca="1">IF(RR&gt;$L$3,"",OFFSET(INDIRECT("'الرئيسية'!A"&amp;$K$3),RR-1,CC))</f>
        <v/>
      </c>
      <c r="E692" s="71"/>
      <c r="F692" s="49" t="str">
        <f ca="1">IF(IF(RR&gt;$L$3,"",OFFSET(INDIRECT("'الرئيسية'!A"&amp;$K$3),RR-1,CC))=0,"",IF(RR&gt;$L$3,"",OFFSET(INDIRECT("'الرئيسية'!A"&amp;$K$3),RR-1,CC)))</f>
        <v/>
      </c>
      <c r="G692" s="50" t="str">
        <f ca="1">IF(RR&gt;$L$3,"",OFFSET(INDIRECT("'الرئيسية'!A"&amp;$K$3),RR-1,CC))</f>
        <v/>
      </c>
      <c r="H692" s="50" t="str">
        <f ca="1">IF(RR&gt;$L$3,"",OFFSET(INDIRECT("'الرئيسية'!A"&amp;$K$3),RR-1,CC))</f>
        <v/>
      </c>
      <c r="I692" s="51" t="str">
        <f t="shared" ca="1" si="10"/>
        <v/>
      </c>
    </row>
    <row r="693" spans="2:9" ht="21.95" customHeight="1">
      <c r="B693" s="47" t="str">
        <f ca="1">IF(C693="","",COUNTA($C$14:C693))</f>
        <v/>
      </c>
      <c r="C693" s="48" t="str">
        <f ca="1">IF(RR&gt;$L$3,"",OFFSET(INDIRECT("'الرئيسية'!A"&amp;$K$3),RR-1,CC))</f>
        <v/>
      </c>
      <c r="D693" s="71" t="str">
        <f ca="1">IF(RR&gt;$L$3,"",OFFSET(INDIRECT("'الرئيسية'!A"&amp;$K$3),RR-1,CC))</f>
        <v/>
      </c>
      <c r="E693" s="71"/>
      <c r="F693" s="49" t="str">
        <f ca="1">IF(IF(RR&gt;$L$3,"",OFFSET(INDIRECT("'الرئيسية'!A"&amp;$K$3),RR-1,CC))=0,"",IF(RR&gt;$L$3,"",OFFSET(INDIRECT("'الرئيسية'!A"&amp;$K$3),RR-1,CC)))</f>
        <v/>
      </c>
      <c r="G693" s="50" t="str">
        <f ca="1">IF(RR&gt;$L$3,"",OFFSET(INDIRECT("'الرئيسية'!A"&amp;$K$3),RR-1,CC))</f>
        <v/>
      </c>
      <c r="H693" s="50" t="str">
        <f ca="1">IF(RR&gt;$L$3,"",OFFSET(INDIRECT("'الرئيسية'!A"&amp;$K$3),RR-1,CC))</f>
        <v/>
      </c>
      <c r="I693" s="51" t="str">
        <f t="shared" ca="1" si="10"/>
        <v/>
      </c>
    </row>
    <row r="694" spans="2:9" ht="21.95" customHeight="1">
      <c r="B694" s="47" t="str">
        <f ca="1">IF(C694="","",COUNTA($C$14:C694))</f>
        <v/>
      </c>
      <c r="C694" s="48" t="str">
        <f ca="1">IF(RR&gt;$L$3,"",OFFSET(INDIRECT("'الرئيسية'!A"&amp;$K$3),RR-1,CC))</f>
        <v/>
      </c>
      <c r="D694" s="71" t="str">
        <f ca="1">IF(RR&gt;$L$3,"",OFFSET(INDIRECT("'الرئيسية'!A"&amp;$K$3),RR-1,CC))</f>
        <v/>
      </c>
      <c r="E694" s="71"/>
      <c r="F694" s="49" t="str">
        <f ca="1">IF(IF(RR&gt;$L$3,"",OFFSET(INDIRECT("'الرئيسية'!A"&amp;$K$3),RR-1,CC))=0,"",IF(RR&gt;$L$3,"",OFFSET(INDIRECT("'الرئيسية'!A"&amp;$K$3),RR-1,CC)))</f>
        <v/>
      </c>
      <c r="G694" s="50" t="str">
        <f ca="1">IF(RR&gt;$L$3,"",OFFSET(INDIRECT("'الرئيسية'!A"&amp;$K$3),RR-1,CC))</f>
        <v/>
      </c>
      <c r="H694" s="50" t="str">
        <f ca="1">IF(RR&gt;$L$3,"",OFFSET(INDIRECT("'الرئيسية'!A"&amp;$K$3),RR-1,CC))</f>
        <v/>
      </c>
      <c r="I694" s="51" t="str">
        <f t="shared" ca="1" si="10"/>
        <v/>
      </c>
    </row>
    <row r="695" spans="2:9" ht="21.95" customHeight="1">
      <c r="B695" s="47" t="str">
        <f ca="1">IF(C695="","",COUNTA($C$14:C695))</f>
        <v/>
      </c>
      <c r="C695" s="48" t="str">
        <f ca="1">IF(RR&gt;$L$3,"",OFFSET(INDIRECT("'الرئيسية'!A"&amp;$K$3),RR-1,CC))</f>
        <v/>
      </c>
      <c r="D695" s="71" t="str">
        <f ca="1">IF(RR&gt;$L$3,"",OFFSET(INDIRECT("'الرئيسية'!A"&amp;$K$3),RR-1,CC))</f>
        <v/>
      </c>
      <c r="E695" s="71"/>
      <c r="F695" s="49" t="str">
        <f ca="1">IF(IF(RR&gt;$L$3,"",OFFSET(INDIRECT("'الرئيسية'!A"&amp;$K$3),RR-1,CC))=0,"",IF(RR&gt;$L$3,"",OFFSET(INDIRECT("'الرئيسية'!A"&amp;$K$3),RR-1,CC)))</f>
        <v/>
      </c>
      <c r="G695" s="50" t="str">
        <f ca="1">IF(RR&gt;$L$3,"",OFFSET(INDIRECT("'الرئيسية'!A"&amp;$K$3),RR-1,CC))</f>
        <v/>
      </c>
      <c r="H695" s="50" t="str">
        <f ca="1">IF(RR&gt;$L$3,"",OFFSET(INDIRECT("'الرئيسية'!A"&amp;$K$3),RR-1,CC))</f>
        <v/>
      </c>
      <c r="I695" s="51" t="str">
        <f t="shared" ca="1" si="10"/>
        <v/>
      </c>
    </row>
    <row r="696" spans="2:9" ht="21.95" customHeight="1">
      <c r="B696" s="47" t="str">
        <f ca="1">IF(C696="","",COUNTA($C$14:C696))</f>
        <v/>
      </c>
      <c r="C696" s="48" t="str">
        <f ca="1">IF(RR&gt;$L$3,"",OFFSET(INDIRECT("'الرئيسية'!A"&amp;$K$3),RR-1,CC))</f>
        <v/>
      </c>
      <c r="D696" s="71" t="str">
        <f ca="1">IF(RR&gt;$L$3,"",OFFSET(INDIRECT("'الرئيسية'!A"&amp;$K$3),RR-1,CC))</f>
        <v/>
      </c>
      <c r="E696" s="71"/>
      <c r="F696" s="49" t="str">
        <f ca="1">IF(IF(RR&gt;$L$3,"",OFFSET(INDIRECT("'الرئيسية'!A"&amp;$K$3),RR-1,CC))=0,"",IF(RR&gt;$L$3,"",OFFSET(INDIRECT("'الرئيسية'!A"&amp;$K$3),RR-1,CC)))</f>
        <v/>
      </c>
      <c r="G696" s="50" t="str">
        <f ca="1">IF(RR&gt;$L$3,"",OFFSET(INDIRECT("'الرئيسية'!A"&amp;$K$3),RR-1,CC))</f>
        <v/>
      </c>
      <c r="H696" s="50" t="str">
        <f ca="1">IF(RR&gt;$L$3,"",OFFSET(INDIRECT("'الرئيسية'!A"&amp;$K$3),RR-1,CC))</f>
        <v/>
      </c>
      <c r="I696" s="51" t="str">
        <f t="shared" ca="1" si="10"/>
        <v/>
      </c>
    </row>
    <row r="697" spans="2:9" ht="21.95" customHeight="1">
      <c r="B697" s="47" t="str">
        <f ca="1">IF(C697="","",COUNTA($C$14:C697))</f>
        <v/>
      </c>
      <c r="C697" s="48" t="str">
        <f ca="1">IF(RR&gt;$L$3,"",OFFSET(INDIRECT("'الرئيسية'!A"&amp;$K$3),RR-1,CC))</f>
        <v/>
      </c>
      <c r="D697" s="71" t="str">
        <f ca="1">IF(RR&gt;$L$3,"",OFFSET(INDIRECT("'الرئيسية'!A"&amp;$K$3),RR-1,CC))</f>
        <v/>
      </c>
      <c r="E697" s="71"/>
      <c r="F697" s="49" t="str">
        <f ca="1">IF(IF(RR&gt;$L$3,"",OFFSET(INDIRECT("'الرئيسية'!A"&amp;$K$3),RR-1,CC))=0,"",IF(RR&gt;$L$3,"",OFFSET(INDIRECT("'الرئيسية'!A"&amp;$K$3),RR-1,CC)))</f>
        <v/>
      </c>
      <c r="G697" s="50" t="str">
        <f ca="1">IF(RR&gt;$L$3,"",OFFSET(INDIRECT("'الرئيسية'!A"&amp;$K$3),RR-1,CC))</f>
        <v/>
      </c>
      <c r="H697" s="50" t="str">
        <f ca="1">IF(RR&gt;$L$3,"",OFFSET(INDIRECT("'الرئيسية'!A"&amp;$K$3),RR-1,CC))</f>
        <v/>
      </c>
      <c r="I697" s="51" t="str">
        <f t="shared" ca="1" si="10"/>
        <v/>
      </c>
    </row>
    <row r="698" spans="2:9" ht="21.95" customHeight="1">
      <c r="B698" s="47" t="str">
        <f ca="1">IF(C698="","",COUNTA($C$14:C698))</f>
        <v/>
      </c>
      <c r="C698" s="48" t="str">
        <f ca="1">IF(RR&gt;$L$3,"",OFFSET(INDIRECT("'الرئيسية'!A"&amp;$K$3),RR-1,CC))</f>
        <v/>
      </c>
      <c r="D698" s="71" t="str">
        <f ca="1">IF(RR&gt;$L$3,"",OFFSET(INDIRECT("'الرئيسية'!A"&amp;$K$3),RR-1,CC))</f>
        <v/>
      </c>
      <c r="E698" s="71"/>
      <c r="F698" s="49" t="str">
        <f ca="1">IF(IF(RR&gt;$L$3,"",OFFSET(INDIRECT("'الرئيسية'!A"&amp;$K$3),RR-1,CC))=0,"",IF(RR&gt;$L$3,"",OFFSET(INDIRECT("'الرئيسية'!A"&amp;$K$3),RR-1,CC)))</f>
        <v/>
      </c>
      <c r="G698" s="50" t="str">
        <f ca="1">IF(RR&gt;$L$3,"",OFFSET(INDIRECT("'الرئيسية'!A"&amp;$K$3),RR-1,CC))</f>
        <v/>
      </c>
      <c r="H698" s="50" t="str">
        <f ca="1">IF(RR&gt;$L$3,"",OFFSET(INDIRECT("'الرئيسية'!A"&amp;$K$3),RR-1,CC))</f>
        <v/>
      </c>
      <c r="I698" s="51" t="str">
        <f t="shared" ca="1" si="10"/>
        <v/>
      </c>
    </row>
    <row r="699" spans="2:9" ht="21.95" customHeight="1">
      <c r="B699" s="47" t="str">
        <f ca="1">IF(C699="","",COUNTA($C$14:C699))</f>
        <v/>
      </c>
      <c r="C699" s="48" t="str">
        <f ca="1">IF(RR&gt;$L$3,"",OFFSET(INDIRECT("'الرئيسية'!A"&amp;$K$3),RR-1,CC))</f>
        <v/>
      </c>
      <c r="D699" s="71" t="str">
        <f ca="1">IF(RR&gt;$L$3,"",OFFSET(INDIRECT("'الرئيسية'!A"&amp;$K$3),RR-1,CC))</f>
        <v/>
      </c>
      <c r="E699" s="71"/>
      <c r="F699" s="49" t="str">
        <f ca="1">IF(IF(RR&gt;$L$3,"",OFFSET(INDIRECT("'الرئيسية'!A"&amp;$K$3),RR-1,CC))=0,"",IF(RR&gt;$L$3,"",OFFSET(INDIRECT("'الرئيسية'!A"&amp;$K$3),RR-1,CC)))</f>
        <v/>
      </c>
      <c r="G699" s="50" t="str">
        <f ca="1">IF(RR&gt;$L$3,"",OFFSET(INDIRECT("'الرئيسية'!A"&amp;$K$3),RR-1,CC))</f>
        <v/>
      </c>
      <c r="H699" s="50" t="str">
        <f ca="1">IF(RR&gt;$L$3,"",OFFSET(INDIRECT("'الرئيسية'!A"&amp;$K$3),RR-1,CC))</f>
        <v/>
      </c>
      <c r="I699" s="51" t="str">
        <f t="shared" ca="1" si="10"/>
        <v/>
      </c>
    </row>
    <row r="700" spans="2:9" ht="21.95" customHeight="1">
      <c r="B700" s="47" t="str">
        <f ca="1">IF(C700="","",COUNTA($C$14:C700))</f>
        <v/>
      </c>
      <c r="C700" s="48" t="str">
        <f ca="1">IF(RR&gt;$L$3,"",OFFSET(INDIRECT("'الرئيسية'!A"&amp;$K$3),RR-1,CC))</f>
        <v/>
      </c>
      <c r="D700" s="71" t="str">
        <f ca="1">IF(RR&gt;$L$3,"",OFFSET(INDIRECT("'الرئيسية'!A"&amp;$K$3),RR-1,CC))</f>
        <v/>
      </c>
      <c r="E700" s="71"/>
      <c r="F700" s="49" t="str">
        <f ca="1">IF(IF(RR&gt;$L$3,"",OFFSET(INDIRECT("'الرئيسية'!A"&amp;$K$3),RR-1,CC))=0,"",IF(RR&gt;$L$3,"",OFFSET(INDIRECT("'الرئيسية'!A"&amp;$K$3),RR-1,CC)))</f>
        <v/>
      </c>
      <c r="G700" s="50" t="str">
        <f ca="1">IF(RR&gt;$L$3,"",OFFSET(INDIRECT("'الرئيسية'!A"&amp;$K$3),RR-1,CC))</f>
        <v/>
      </c>
      <c r="H700" s="50" t="str">
        <f ca="1">IF(RR&gt;$L$3,"",OFFSET(INDIRECT("'الرئيسية'!A"&amp;$K$3),RR-1,CC))</f>
        <v/>
      </c>
      <c r="I700" s="51" t="str">
        <f t="shared" ca="1" si="10"/>
        <v/>
      </c>
    </row>
    <row r="701" spans="2:9" ht="21.95" customHeight="1">
      <c r="B701" s="47" t="str">
        <f ca="1">IF(C701="","",COUNTA($C$14:C701))</f>
        <v/>
      </c>
      <c r="C701" s="48" t="str">
        <f ca="1">IF(RR&gt;$L$3,"",OFFSET(INDIRECT("'الرئيسية'!A"&amp;$K$3),RR-1,CC))</f>
        <v/>
      </c>
      <c r="D701" s="71" t="str">
        <f ca="1">IF(RR&gt;$L$3,"",OFFSET(INDIRECT("'الرئيسية'!A"&amp;$K$3),RR-1,CC))</f>
        <v/>
      </c>
      <c r="E701" s="71"/>
      <c r="F701" s="49" t="str">
        <f ca="1">IF(IF(RR&gt;$L$3,"",OFFSET(INDIRECT("'الرئيسية'!A"&amp;$K$3),RR-1,CC))=0,"",IF(RR&gt;$L$3,"",OFFSET(INDIRECT("'الرئيسية'!A"&amp;$K$3),RR-1,CC)))</f>
        <v/>
      </c>
      <c r="G701" s="50" t="str">
        <f ca="1">IF(RR&gt;$L$3,"",OFFSET(INDIRECT("'الرئيسية'!A"&amp;$K$3),RR-1,CC))</f>
        <v/>
      </c>
      <c r="H701" s="50" t="str">
        <f ca="1">IF(RR&gt;$L$3,"",OFFSET(INDIRECT("'الرئيسية'!A"&amp;$K$3),RR-1,CC))</f>
        <v/>
      </c>
      <c r="I701" s="51" t="str">
        <f t="shared" ca="1" si="10"/>
        <v/>
      </c>
    </row>
    <row r="702" spans="2:9" ht="21.95" customHeight="1">
      <c r="B702" s="47" t="str">
        <f ca="1">IF(C702="","",COUNTA($C$14:C702))</f>
        <v/>
      </c>
      <c r="C702" s="48" t="str">
        <f ca="1">IF(RR&gt;$L$3,"",OFFSET(INDIRECT("'الرئيسية'!A"&amp;$K$3),RR-1,CC))</f>
        <v/>
      </c>
      <c r="D702" s="71" t="str">
        <f ca="1">IF(RR&gt;$L$3,"",OFFSET(INDIRECT("'الرئيسية'!A"&amp;$K$3),RR-1,CC))</f>
        <v/>
      </c>
      <c r="E702" s="71"/>
      <c r="F702" s="49" t="str">
        <f ca="1">IF(IF(RR&gt;$L$3,"",OFFSET(INDIRECT("'الرئيسية'!A"&amp;$K$3),RR-1,CC))=0,"",IF(RR&gt;$L$3,"",OFFSET(INDIRECT("'الرئيسية'!A"&amp;$K$3),RR-1,CC)))</f>
        <v/>
      </c>
      <c r="G702" s="50" t="str">
        <f ca="1">IF(RR&gt;$L$3,"",OFFSET(INDIRECT("'الرئيسية'!A"&amp;$K$3),RR-1,CC))</f>
        <v/>
      </c>
      <c r="H702" s="50" t="str">
        <f ca="1">IF(RR&gt;$L$3,"",OFFSET(INDIRECT("'الرئيسية'!A"&amp;$K$3),RR-1,CC))</f>
        <v/>
      </c>
      <c r="I702" s="51" t="str">
        <f t="shared" ca="1" si="10"/>
        <v/>
      </c>
    </row>
    <row r="703" spans="2:9" ht="21.95" customHeight="1">
      <c r="B703" s="47" t="str">
        <f ca="1">IF(C703="","",COUNTA($C$14:C703))</f>
        <v/>
      </c>
      <c r="C703" s="48" t="str">
        <f ca="1">IF(RR&gt;$L$3,"",OFFSET(INDIRECT("'الرئيسية'!A"&amp;$K$3),RR-1,CC))</f>
        <v/>
      </c>
      <c r="D703" s="71" t="str">
        <f ca="1">IF(RR&gt;$L$3,"",OFFSET(INDIRECT("'الرئيسية'!A"&amp;$K$3),RR-1,CC))</f>
        <v/>
      </c>
      <c r="E703" s="71"/>
      <c r="F703" s="49" t="str">
        <f ca="1">IF(IF(RR&gt;$L$3,"",OFFSET(INDIRECT("'الرئيسية'!A"&amp;$K$3),RR-1,CC))=0,"",IF(RR&gt;$L$3,"",OFFSET(INDIRECT("'الرئيسية'!A"&amp;$K$3),RR-1,CC)))</f>
        <v/>
      </c>
      <c r="G703" s="50" t="str">
        <f ca="1">IF(RR&gt;$L$3,"",OFFSET(INDIRECT("'الرئيسية'!A"&amp;$K$3),RR-1,CC))</f>
        <v/>
      </c>
      <c r="H703" s="50" t="str">
        <f ca="1">IF(RR&gt;$L$3,"",OFFSET(INDIRECT("'الرئيسية'!A"&amp;$K$3),RR-1,CC))</f>
        <v/>
      </c>
      <c r="I703" s="51" t="str">
        <f t="shared" ca="1" si="10"/>
        <v/>
      </c>
    </row>
    <row r="704" spans="2:9" ht="21.95" customHeight="1">
      <c r="B704" s="47" t="str">
        <f ca="1">IF(C704="","",COUNTA($C$14:C704))</f>
        <v/>
      </c>
      <c r="C704" s="48" t="str">
        <f ca="1">IF(RR&gt;$L$3,"",OFFSET(INDIRECT("'الرئيسية'!A"&amp;$K$3),RR-1,CC))</f>
        <v/>
      </c>
      <c r="D704" s="71" t="str">
        <f ca="1">IF(RR&gt;$L$3,"",OFFSET(INDIRECT("'الرئيسية'!A"&amp;$K$3),RR-1,CC))</f>
        <v/>
      </c>
      <c r="E704" s="71"/>
      <c r="F704" s="49" t="str">
        <f ca="1">IF(IF(RR&gt;$L$3,"",OFFSET(INDIRECT("'الرئيسية'!A"&amp;$K$3),RR-1,CC))=0,"",IF(RR&gt;$L$3,"",OFFSET(INDIRECT("'الرئيسية'!A"&amp;$K$3),RR-1,CC)))</f>
        <v/>
      </c>
      <c r="G704" s="50" t="str">
        <f ca="1">IF(RR&gt;$L$3,"",OFFSET(INDIRECT("'الرئيسية'!A"&amp;$K$3),RR-1,CC))</f>
        <v/>
      </c>
      <c r="H704" s="50" t="str">
        <f ca="1">IF(RR&gt;$L$3,"",OFFSET(INDIRECT("'الرئيسية'!A"&amp;$K$3),RR-1,CC))</f>
        <v/>
      </c>
      <c r="I704" s="51" t="str">
        <f t="shared" ca="1" si="10"/>
        <v/>
      </c>
    </row>
    <row r="705" spans="2:9" ht="21.95" customHeight="1">
      <c r="B705" s="47" t="str">
        <f ca="1">IF(C705="","",COUNTA($C$14:C705))</f>
        <v/>
      </c>
      <c r="C705" s="48" t="str">
        <f ca="1">IF(RR&gt;$L$3,"",OFFSET(INDIRECT("'الرئيسية'!A"&amp;$K$3),RR-1,CC))</f>
        <v/>
      </c>
      <c r="D705" s="71" t="str">
        <f ca="1">IF(RR&gt;$L$3,"",OFFSET(INDIRECT("'الرئيسية'!A"&amp;$K$3),RR-1,CC))</f>
        <v/>
      </c>
      <c r="E705" s="71"/>
      <c r="F705" s="49" t="str">
        <f ca="1">IF(IF(RR&gt;$L$3,"",OFFSET(INDIRECT("'الرئيسية'!A"&amp;$K$3),RR-1,CC))=0,"",IF(RR&gt;$L$3,"",OFFSET(INDIRECT("'الرئيسية'!A"&amp;$K$3),RR-1,CC)))</f>
        <v/>
      </c>
      <c r="G705" s="50" t="str">
        <f ca="1">IF(RR&gt;$L$3,"",OFFSET(INDIRECT("'الرئيسية'!A"&amp;$K$3),RR-1,CC))</f>
        <v/>
      </c>
      <c r="H705" s="50" t="str">
        <f ca="1">IF(RR&gt;$L$3,"",OFFSET(INDIRECT("'الرئيسية'!A"&amp;$K$3),RR-1,CC))</f>
        <v/>
      </c>
      <c r="I705" s="51" t="str">
        <f t="shared" ca="1" si="10"/>
        <v/>
      </c>
    </row>
    <row r="706" spans="2:9" ht="21.95" customHeight="1">
      <c r="B706" s="47" t="str">
        <f ca="1">IF(C706="","",COUNTA($C$14:C706))</f>
        <v/>
      </c>
      <c r="C706" s="48" t="str">
        <f ca="1">IF(RR&gt;$L$3,"",OFFSET(INDIRECT("'الرئيسية'!A"&amp;$K$3),RR-1,CC))</f>
        <v/>
      </c>
      <c r="D706" s="71" t="str">
        <f ca="1">IF(RR&gt;$L$3,"",OFFSET(INDIRECT("'الرئيسية'!A"&amp;$K$3),RR-1,CC))</f>
        <v/>
      </c>
      <c r="E706" s="71"/>
      <c r="F706" s="49" t="str">
        <f ca="1">IF(IF(RR&gt;$L$3,"",OFFSET(INDIRECT("'الرئيسية'!A"&amp;$K$3),RR-1,CC))=0,"",IF(RR&gt;$L$3,"",OFFSET(INDIRECT("'الرئيسية'!A"&amp;$K$3),RR-1,CC)))</f>
        <v/>
      </c>
      <c r="G706" s="50" t="str">
        <f ca="1">IF(RR&gt;$L$3,"",OFFSET(INDIRECT("'الرئيسية'!A"&amp;$K$3),RR-1,CC))</f>
        <v/>
      </c>
      <c r="H706" s="50" t="str">
        <f ca="1">IF(RR&gt;$L$3,"",OFFSET(INDIRECT("'الرئيسية'!A"&amp;$K$3),RR-1,CC))</f>
        <v/>
      </c>
      <c r="I706" s="51" t="str">
        <f t="shared" ca="1" si="10"/>
        <v/>
      </c>
    </row>
    <row r="707" spans="2:9" ht="21.95" customHeight="1">
      <c r="B707" s="47" t="str">
        <f ca="1">IF(C707="","",COUNTA($C$14:C707))</f>
        <v/>
      </c>
      <c r="C707" s="48" t="str">
        <f ca="1">IF(RR&gt;$L$3,"",OFFSET(INDIRECT("'الرئيسية'!A"&amp;$K$3),RR-1,CC))</f>
        <v/>
      </c>
      <c r="D707" s="71" t="str">
        <f ca="1">IF(RR&gt;$L$3,"",OFFSET(INDIRECT("'الرئيسية'!A"&amp;$K$3),RR-1,CC))</f>
        <v/>
      </c>
      <c r="E707" s="71"/>
      <c r="F707" s="49" t="str">
        <f ca="1">IF(IF(RR&gt;$L$3,"",OFFSET(INDIRECT("'الرئيسية'!A"&amp;$K$3),RR-1,CC))=0,"",IF(RR&gt;$L$3,"",OFFSET(INDIRECT("'الرئيسية'!A"&amp;$K$3),RR-1,CC)))</f>
        <v/>
      </c>
      <c r="G707" s="50" t="str">
        <f ca="1">IF(RR&gt;$L$3,"",OFFSET(INDIRECT("'الرئيسية'!A"&amp;$K$3),RR-1,CC))</f>
        <v/>
      </c>
      <c r="H707" s="50" t="str">
        <f ca="1">IF(RR&gt;$L$3,"",OFFSET(INDIRECT("'الرئيسية'!A"&amp;$K$3),RR-1,CC))</f>
        <v/>
      </c>
      <c r="I707" s="51" t="str">
        <f t="shared" ca="1" si="10"/>
        <v/>
      </c>
    </row>
    <row r="708" spans="2:9" ht="21.95" customHeight="1">
      <c r="B708" s="47" t="str">
        <f ca="1">IF(C708="","",COUNTA($C$14:C708))</f>
        <v/>
      </c>
      <c r="C708" s="48" t="str">
        <f ca="1">IF(RR&gt;$L$3,"",OFFSET(INDIRECT("'الرئيسية'!A"&amp;$K$3),RR-1,CC))</f>
        <v/>
      </c>
      <c r="D708" s="71" t="str">
        <f ca="1">IF(RR&gt;$L$3,"",OFFSET(INDIRECT("'الرئيسية'!A"&amp;$K$3),RR-1,CC))</f>
        <v/>
      </c>
      <c r="E708" s="71"/>
      <c r="F708" s="49" t="str">
        <f ca="1">IF(IF(RR&gt;$L$3,"",OFFSET(INDIRECT("'الرئيسية'!A"&amp;$K$3),RR-1,CC))=0,"",IF(RR&gt;$L$3,"",OFFSET(INDIRECT("'الرئيسية'!A"&amp;$K$3),RR-1,CC)))</f>
        <v/>
      </c>
      <c r="G708" s="50" t="str">
        <f ca="1">IF(RR&gt;$L$3,"",OFFSET(INDIRECT("'الرئيسية'!A"&amp;$K$3),RR-1,CC))</f>
        <v/>
      </c>
      <c r="H708" s="50" t="str">
        <f ca="1">IF(RR&gt;$L$3,"",OFFSET(INDIRECT("'الرئيسية'!A"&amp;$K$3),RR-1,CC))</f>
        <v/>
      </c>
      <c r="I708" s="51" t="str">
        <f t="shared" ca="1" si="10"/>
        <v/>
      </c>
    </row>
    <row r="709" spans="2:9" ht="21.95" customHeight="1">
      <c r="B709" s="47" t="str">
        <f ca="1">IF(C709="","",COUNTA($C$14:C709))</f>
        <v/>
      </c>
      <c r="C709" s="48" t="str">
        <f ca="1">IF(RR&gt;$L$3,"",OFFSET(INDIRECT("'الرئيسية'!A"&amp;$K$3),RR-1,CC))</f>
        <v/>
      </c>
      <c r="D709" s="71" t="str">
        <f ca="1">IF(RR&gt;$L$3,"",OFFSET(INDIRECT("'الرئيسية'!A"&amp;$K$3),RR-1,CC))</f>
        <v/>
      </c>
      <c r="E709" s="71"/>
      <c r="F709" s="49" t="str">
        <f ca="1">IF(IF(RR&gt;$L$3,"",OFFSET(INDIRECT("'الرئيسية'!A"&amp;$K$3),RR-1,CC))=0,"",IF(RR&gt;$L$3,"",OFFSET(INDIRECT("'الرئيسية'!A"&amp;$K$3),RR-1,CC)))</f>
        <v/>
      </c>
      <c r="G709" s="50" t="str">
        <f ca="1">IF(RR&gt;$L$3,"",OFFSET(INDIRECT("'الرئيسية'!A"&amp;$K$3),RR-1,CC))</f>
        <v/>
      </c>
      <c r="H709" s="50" t="str">
        <f ca="1">IF(RR&gt;$L$3,"",OFFSET(INDIRECT("'الرئيسية'!A"&amp;$K$3),RR-1,CC))</f>
        <v/>
      </c>
      <c r="I709" s="51" t="str">
        <f t="shared" ca="1" si="10"/>
        <v/>
      </c>
    </row>
    <row r="710" spans="2:9" ht="21.95" customHeight="1">
      <c r="B710" s="47" t="str">
        <f ca="1">IF(C710="","",COUNTA($C$14:C710))</f>
        <v/>
      </c>
      <c r="C710" s="48" t="str">
        <f ca="1">IF(RR&gt;$L$3,"",OFFSET(INDIRECT("'الرئيسية'!A"&amp;$K$3),RR-1,CC))</f>
        <v/>
      </c>
      <c r="D710" s="71" t="str">
        <f ca="1">IF(RR&gt;$L$3,"",OFFSET(INDIRECT("'الرئيسية'!A"&amp;$K$3),RR-1,CC))</f>
        <v/>
      </c>
      <c r="E710" s="71"/>
      <c r="F710" s="49" t="str">
        <f ca="1">IF(IF(RR&gt;$L$3,"",OFFSET(INDIRECT("'الرئيسية'!A"&amp;$K$3),RR-1,CC))=0,"",IF(RR&gt;$L$3,"",OFFSET(INDIRECT("'الرئيسية'!A"&amp;$K$3),RR-1,CC)))</f>
        <v/>
      </c>
      <c r="G710" s="50" t="str">
        <f ca="1">IF(RR&gt;$L$3,"",OFFSET(INDIRECT("'الرئيسية'!A"&amp;$K$3),RR-1,CC))</f>
        <v/>
      </c>
      <c r="H710" s="50" t="str">
        <f ca="1">IF(RR&gt;$L$3,"",OFFSET(INDIRECT("'الرئيسية'!A"&amp;$K$3),RR-1,CC))</f>
        <v/>
      </c>
      <c r="I710" s="51" t="str">
        <f t="shared" ca="1" si="10"/>
        <v/>
      </c>
    </row>
    <row r="711" spans="2:9" ht="21.95" customHeight="1">
      <c r="B711" s="47" t="str">
        <f ca="1">IF(C711="","",COUNTA($C$14:C711))</f>
        <v/>
      </c>
      <c r="C711" s="48" t="str">
        <f ca="1">IF(RR&gt;$L$3,"",OFFSET(INDIRECT("'الرئيسية'!A"&amp;$K$3),RR-1,CC))</f>
        <v/>
      </c>
      <c r="D711" s="71" t="str">
        <f ca="1">IF(RR&gt;$L$3,"",OFFSET(INDIRECT("'الرئيسية'!A"&amp;$K$3),RR-1,CC))</f>
        <v/>
      </c>
      <c r="E711" s="71"/>
      <c r="F711" s="49" t="str">
        <f ca="1">IF(IF(RR&gt;$L$3,"",OFFSET(INDIRECT("'الرئيسية'!A"&amp;$K$3),RR-1,CC))=0,"",IF(RR&gt;$L$3,"",OFFSET(INDIRECT("'الرئيسية'!A"&amp;$K$3),RR-1,CC)))</f>
        <v/>
      </c>
      <c r="G711" s="50" t="str">
        <f ca="1">IF(RR&gt;$L$3,"",OFFSET(INDIRECT("'الرئيسية'!A"&amp;$K$3),RR-1,CC))</f>
        <v/>
      </c>
      <c r="H711" s="50" t="str">
        <f ca="1">IF(RR&gt;$L$3,"",OFFSET(INDIRECT("'الرئيسية'!A"&amp;$K$3),RR-1,CC))</f>
        <v/>
      </c>
      <c r="I711" s="51" t="str">
        <f t="shared" ca="1" si="10"/>
        <v/>
      </c>
    </row>
    <row r="712" spans="2:9" ht="21.95" customHeight="1">
      <c r="B712" s="47" t="str">
        <f ca="1">IF(C712="","",COUNTA($C$14:C712))</f>
        <v/>
      </c>
      <c r="C712" s="48" t="str">
        <f ca="1">IF(RR&gt;$L$3,"",OFFSET(INDIRECT("'الرئيسية'!A"&amp;$K$3),RR-1,CC))</f>
        <v/>
      </c>
      <c r="D712" s="71" t="str">
        <f ca="1">IF(RR&gt;$L$3,"",OFFSET(INDIRECT("'الرئيسية'!A"&amp;$K$3),RR-1,CC))</f>
        <v/>
      </c>
      <c r="E712" s="71"/>
      <c r="F712" s="49" t="str">
        <f ca="1">IF(IF(RR&gt;$L$3,"",OFFSET(INDIRECT("'الرئيسية'!A"&amp;$K$3),RR-1,CC))=0,"",IF(RR&gt;$L$3,"",OFFSET(INDIRECT("'الرئيسية'!A"&amp;$K$3),RR-1,CC)))</f>
        <v/>
      </c>
      <c r="G712" s="50" t="str">
        <f ca="1">IF(RR&gt;$L$3,"",OFFSET(INDIRECT("'الرئيسية'!A"&amp;$K$3),RR-1,CC))</f>
        <v/>
      </c>
      <c r="H712" s="50" t="str">
        <f ca="1">IF(RR&gt;$L$3,"",OFFSET(INDIRECT("'الرئيسية'!A"&amp;$K$3),RR-1,CC))</f>
        <v/>
      </c>
      <c r="I712" s="51" t="str">
        <f t="shared" ca="1" si="10"/>
        <v/>
      </c>
    </row>
    <row r="713" spans="2:9" ht="21.95" customHeight="1">
      <c r="B713" s="47" t="str">
        <f ca="1">IF(C713="","",COUNTA($C$14:C713))</f>
        <v/>
      </c>
      <c r="C713" s="48" t="str">
        <f ca="1">IF(RR&gt;$L$3,"",OFFSET(INDIRECT("'الرئيسية'!A"&amp;$K$3),RR-1,CC))</f>
        <v/>
      </c>
      <c r="D713" s="71" t="str">
        <f ca="1">IF(RR&gt;$L$3,"",OFFSET(INDIRECT("'الرئيسية'!A"&amp;$K$3),RR-1,CC))</f>
        <v/>
      </c>
      <c r="E713" s="71"/>
      <c r="F713" s="49" t="str">
        <f ca="1">IF(IF(RR&gt;$L$3,"",OFFSET(INDIRECT("'الرئيسية'!A"&amp;$K$3),RR-1,CC))=0,"",IF(RR&gt;$L$3,"",OFFSET(INDIRECT("'الرئيسية'!A"&amp;$K$3),RR-1,CC)))</f>
        <v/>
      </c>
      <c r="G713" s="50" t="str">
        <f ca="1">IF(RR&gt;$L$3,"",OFFSET(INDIRECT("'الرئيسية'!A"&amp;$K$3),RR-1,CC))</f>
        <v/>
      </c>
      <c r="H713" s="50" t="str">
        <f ca="1">IF(RR&gt;$L$3,"",OFFSET(INDIRECT("'الرئيسية'!A"&amp;$K$3),RR-1,CC))</f>
        <v/>
      </c>
      <c r="I713" s="51" t="str">
        <f t="shared" ca="1" si="10"/>
        <v/>
      </c>
    </row>
    <row r="714" spans="2:9" ht="21.95" customHeight="1">
      <c r="B714" s="47" t="str">
        <f ca="1">IF(C714="","",COUNTA($C$14:C714))</f>
        <v/>
      </c>
      <c r="C714" s="48" t="str">
        <f ca="1">IF(RR&gt;$L$3,"",OFFSET(INDIRECT("'الرئيسية'!A"&amp;$K$3),RR-1,CC))</f>
        <v/>
      </c>
      <c r="D714" s="71" t="str">
        <f ca="1">IF(RR&gt;$L$3,"",OFFSET(INDIRECT("'الرئيسية'!A"&amp;$K$3),RR-1,CC))</f>
        <v/>
      </c>
      <c r="E714" s="71"/>
      <c r="F714" s="49" t="str">
        <f ca="1">IF(IF(RR&gt;$L$3,"",OFFSET(INDIRECT("'الرئيسية'!A"&amp;$K$3),RR-1,CC))=0,"",IF(RR&gt;$L$3,"",OFFSET(INDIRECT("'الرئيسية'!A"&amp;$K$3),RR-1,CC)))</f>
        <v/>
      </c>
      <c r="G714" s="50" t="str">
        <f ca="1">IF(RR&gt;$L$3,"",OFFSET(INDIRECT("'الرئيسية'!A"&amp;$K$3),RR-1,CC))</f>
        <v/>
      </c>
      <c r="H714" s="50" t="str">
        <f ca="1">IF(RR&gt;$L$3,"",OFFSET(INDIRECT("'الرئيسية'!A"&amp;$K$3),RR-1,CC))</f>
        <v/>
      </c>
      <c r="I714" s="51" t="str">
        <f t="shared" ca="1" si="10"/>
        <v/>
      </c>
    </row>
    <row r="715" spans="2:9" ht="21.95" customHeight="1">
      <c r="B715" s="47" t="str">
        <f ca="1">IF(C715="","",COUNTA($C$14:C715))</f>
        <v/>
      </c>
      <c r="C715" s="48" t="str">
        <f ca="1">IF(RR&gt;$L$3,"",OFFSET(INDIRECT("'الرئيسية'!A"&amp;$K$3),RR-1,CC))</f>
        <v/>
      </c>
      <c r="D715" s="71" t="str">
        <f ca="1">IF(RR&gt;$L$3,"",OFFSET(INDIRECT("'الرئيسية'!A"&amp;$K$3),RR-1,CC))</f>
        <v/>
      </c>
      <c r="E715" s="71"/>
      <c r="F715" s="49" t="str">
        <f ca="1">IF(IF(RR&gt;$L$3,"",OFFSET(INDIRECT("'الرئيسية'!A"&amp;$K$3),RR-1,CC))=0,"",IF(RR&gt;$L$3,"",OFFSET(INDIRECT("'الرئيسية'!A"&amp;$K$3),RR-1,CC)))</f>
        <v/>
      </c>
      <c r="G715" s="50" t="str">
        <f ca="1">IF(RR&gt;$L$3,"",OFFSET(INDIRECT("'الرئيسية'!A"&amp;$K$3),RR-1,CC))</f>
        <v/>
      </c>
      <c r="H715" s="50" t="str">
        <f ca="1">IF(RR&gt;$L$3,"",OFFSET(INDIRECT("'الرئيسية'!A"&amp;$K$3),RR-1,CC))</f>
        <v/>
      </c>
      <c r="I715" s="51" t="str">
        <f t="shared" ca="1" si="10"/>
        <v/>
      </c>
    </row>
    <row r="716" spans="2:9" ht="21.95" customHeight="1">
      <c r="B716" s="47" t="str">
        <f ca="1">IF(C716="","",COUNTA($C$14:C716))</f>
        <v/>
      </c>
      <c r="C716" s="48" t="str">
        <f ca="1">IF(RR&gt;$L$3,"",OFFSET(INDIRECT("'الرئيسية'!A"&amp;$K$3),RR-1,CC))</f>
        <v/>
      </c>
      <c r="D716" s="71" t="str">
        <f ca="1">IF(RR&gt;$L$3,"",OFFSET(INDIRECT("'الرئيسية'!A"&amp;$K$3),RR-1,CC))</f>
        <v/>
      </c>
      <c r="E716" s="71"/>
      <c r="F716" s="49" t="str">
        <f ca="1">IF(IF(RR&gt;$L$3,"",OFFSET(INDIRECT("'الرئيسية'!A"&amp;$K$3),RR-1,CC))=0,"",IF(RR&gt;$L$3,"",OFFSET(INDIRECT("'الرئيسية'!A"&amp;$K$3),RR-1,CC)))</f>
        <v/>
      </c>
      <c r="G716" s="50" t="str">
        <f ca="1">IF(RR&gt;$L$3,"",OFFSET(INDIRECT("'الرئيسية'!A"&amp;$K$3),RR-1,CC))</f>
        <v/>
      </c>
      <c r="H716" s="50" t="str">
        <f ca="1">IF(RR&gt;$L$3,"",OFFSET(INDIRECT("'الرئيسية'!A"&amp;$K$3),RR-1,CC))</f>
        <v/>
      </c>
      <c r="I716" s="51" t="str">
        <f t="shared" ca="1" si="10"/>
        <v/>
      </c>
    </row>
    <row r="717" spans="2:9" ht="21.95" customHeight="1">
      <c r="B717" s="47" t="str">
        <f ca="1">IF(C717="","",COUNTA($C$14:C717))</f>
        <v/>
      </c>
      <c r="C717" s="48" t="str">
        <f ca="1">IF(RR&gt;$L$3,"",OFFSET(INDIRECT("'الرئيسية'!A"&amp;$K$3),RR-1,CC))</f>
        <v/>
      </c>
      <c r="D717" s="71" t="str">
        <f ca="1">IF(RR&gt;$L$3,"",OFFSET(INDIRECT("'الرئيسية'!A"&amp;$K$3),RR-1,CC))</f>
        <v/>
      </c>
      <c r="E717" s="71"/>
      <c r="F717" s="49" t="str">
        <f ca="1">IF(IF(RR&gt;$L$3,"",OFFSET(INDIRECT("'الرئيسية'!A"&amp;$K$3),RR-1,CC))=0,"",IF(RR&gt;$L$3,"",OFFSET(INDIRECT("'الرئيسية'!A"&amp;$K$3),RR-1,CC)))</f>
        <v/>
      </c>
      <c r="G717" s="50" t="str">
        <f ca="1">IF(RR&gt;$L$3,"",OFFSET(INDIRECT("'الرئيسية'!A"&amp;$K$3),RR-1,CC))</f>
        <v/>
      </c>
      <c r="H717" s="50" t="str">
        <f ca="1">IF(RR&gt;$L$3,"",OFFSET(INDIRECT("'الرئيسية'!A"&amp;$K$3),RR-1,CC))</f>
        <v/>
      </c>
      <c r="I717" s="51" t="str">
        <f t="shared" ca="1" si="10"/>
        <v/>
      </c>
    </row>
    <row r="718" spans="2:9" ht="21.95" customHeight="1">
      <c r="B718" s="47" t="str">
        <f ca="1">IF(C718="","",COUNTA($C$14:C718))</f>
        <v/>
      </c>
      <c r="C718" s="48" t="str">
        <f ca="1">IF(RR&gt;$L$3,"",OFFSET(INDIRECT("'الرئيسية'!A"&amp;$K$3),RR-1,CC))</f>
        <v/>
      </c>
      <c r="D718" s="71" t="str">
        <f ca="1">IF(RR&gt;$L$3,"",OFFSET(INDIRECT("'الرئيسية'!A"&amp;$K$3),RR-1,CC))</f>
        <v/>
      </c>
      <c r="E718" s="71"/>
      <c r="F718" s="49" t="str">
        <f ca="1">IF(IF(RR&gt;$L$3,"",OFFSET(INDIRECT("'الرئيسية'!A"&amp;$K$3),RR-1,CC))=0,"",IF(RR&gt;$L$3,"",OFFSET(INDIRECT("'الرئيسية'!A"&amp;$K$3),RR-1,CC)))</f>
        <v/>
      </c>
      <c r="G718" s="50" t="str">
        <f ca="1">IF(RR&gt;$L$3,"",OFFSET(INDIRECT("'الرئيسية'!A"&amp;$K$3),RR-1,CC))</f>
        <v/>
      </c>
      <c r="H718" s="50" t="str">
        <f ca="1">IF(RR&gt;$L$3,"",OFFSET(INDIRECT("'الرئيسية'!A"&amp;$K$3),RR-1,CC))</f>
        <v/>
      </c>
      <c r="I718" s="51" t="str">
        <f t="shared" ca="1" si="10"/>
        <v/>
      </c>
    </row>
    <row r="719" spans="2:9" ht="21.95" customHeight="1">
      <c r="B719" s="47" t="str">
        <f ca="1">IF(C719="","",COUNTA($C$14:C719))</f>
        <v/>
      </c>
      <c r="C719" s="48" t="str">
        <f ca="1">IF(RR&gt;$L$3,"",OFFSET(INDIRECT("'الرئيسية'!A"&amp;$K$3),RR-1,CC))</f>
        <v/>
      </c>
      <c r="D719" s="71" t="str">
        <f ca="1">IF(RR&gt;$L$3,"",OFFSET(INDIRECT("'الرئيسية'!A"&amp;$K$3),RR-1,CC))</f>
        <v/>
      </c>
      <c r="E719" s="71"/>
      <c r="F719" s="49" t="str">
        <f ca="1">IF(IF(RR&gt;$L$3,"",OFFSET(INDIRECT("'الرئيسية'!A"&amp;$K$3),RR-1,CC))=0,"",IF(RR&gt;$L$3,"",OFFSET(INDIRECT("'الرئيسية'!A"&amp;$K$3),RR-1,CC)))</f>
        <v/>
      </c>
      <c r="G719" s="50" t="str">
        <f ca="1">IF(RR&gt;$L$3,"",OFFSET(INDIRECT("'الرئيسية'!A"&amp;$K$3),RR-1,CC))</f>
        <v/>
      </c>
      <c r="H719" s="50" t="str">
        <f ca="1">IF(RR&gt;$L$3,"",OFFSET(INDIRECT("'الرئيسية'!A"&amp;$K$3),RR-1,CC))</f>
        <v/>
      </c>
      <c r="I719" s="51" t="str">
        <f t="shared" ca="1" si="10"/>
        <v/>
      </c>
    </row>
    <row r="720" spans="2:9" ht="21.95" customHeight="1">
      <c r="B720" s="47" t="str">
        <f ca="1">IF(C720="","",COUNTA($C$14:C720))</f>
        <v/>
      </c>
      <c r="C720" s="48" t="str">
        <f ca="1">IF(RR&gt;$L$3,"",OFFSET(INDIRECT("'الرئيسية'!A"&amp;$K$3),RR-1,CC))</f>
        <v/>
      </c>
      <c r="D720" s="71" t="str">
        <f ca="1">IF(RR&gt;$L$3,"",OFFSET(INDIRECT("'الرئيسية'!A"&amp;$K$3),RR-1,CC))</f>
        <v/>
      </c>
      <c r="E720" s="71"/>
      <c r="F720" s="49" t="str">
        <f ca="1">IF(IF(RR&gt;$L$3,"",OFFSET(INDIRECT("'الرئيسية'!A"&amp;$K$3),RR-1,CC))=0,"",IF(RR&gt;$L$3,"",OFFSET(INDIRECT("'الرئيسية'!A"&amp;$K$3),RR-1,CC)))</f>
        <v/>
      </c>
      <c r="G720" s="50" t="str">
        <f ca="1">IF(RR&gt;$L$3,"",OFFSET(INDIRECT("'الرئيسية'!A"&amp;$K$3),RR-1,CC))</f>
        <v/>
      </c>
      <c r="H720" s="50" t="str">
        <f ca="1">IF(RR&gt;$L$3,"",OFFSET(INDIRECT("'الرئيسية'!A"&amp;$K$3),RR-1,CC))</f>
        <v/>
      </c>
      <c r="I720" s="51" t="str">
        <f t="shared" ref="I720:I783" ca="1" si="11">IF(AND(G720="",H720=""),"",I719+G720-H720)</f>
        <v/>
      </c>
    </row>
    <row r="721" spans="2:9" ht="21.95" customHeight="1">
      <c r="B721" s="47" t="str">
        <f ca="1">IF(C721="","",COUNTA($C$14:C721))</f>
        <v/>
      </c>
      <c r="C721" s="48" t="str">
        <f ca="1">IF(RR&gt;$L$3,"",OFFSET(INDIRECT("'الرئيسية'!A"&amp;$K$3),RR-1,CC))</f>
        <v/>
      </c>
      <c r="D721" s="71" t="str">
        <f ca="1">IF(RR&gt;$L$3,"",OFFSET(INDIRECT("'الرئيسية'!A"&amp;$K$3),RR-1,CC))</f>
        <v/>
      </c>
      <c r="E721" s="71"/>
      <c r="F721" s="49" t="str">
        <f ca="1">IF(IF(RR&gt;$L$3,"",OFFSET(INDIRECT("'الرئيسية'!A"&amp;$K$3),RR-1,CC))=0,"",IF(RR&gt;$L$3,"",OFFSET(INDIRECT("'الرئيسية'!A"&amp;$K$3),RR-1,CC)))</f>
        <v/>
      </c>
      <c r="G721" s="50" t="str">
        <f ca="1">IF(RR&gt;$L$3,"",OFFSET(INDIRECT("'الرئيسية'!A"&amp;$K$3),RR-1,CC))</f>
        <v/>
      </c>
      <c r="H721" s="50" t="str">
        <f ca="1">IF(RR&gt;$L$3,"",OFFSET(INDIRECT("'الرئيسية'!A"&amp;$K$3),RR-1,CC))</f>
        <v/>
      </c>
      <c r="I721" s="51" t="str">
        <f t="shared" ca="1" si="11"/>
        <v/>
      </c>
    </row>
    <row r="722" spans="2:9" ht="21.95" customHeight="1">
      <c r="B722" s="47" t="str">
        <f ca="1">IF(C722="","",COUNTA($C$14:C722))</f>
        <v/>
      </c>
      <c r="C722" s="48" t="str">
        <f ca="1">IF(RR&gt;$L$3,"",OFFSET(INDIRECT("'الرئيسية'!A"&amp;$K$3),RR-1,CC))</f>
        <v/>
      </c>
      <c r="D722" s="71" t="str">
        <f ca="1">IF(RR&gt;$L$3,"",OFFSET(INDIRECT("'الرئيسية'!A"&amp;$K$3),RR-1,CC))</f>
        <v/>
      </c>
      <c r="E722" s="71"/>
      <c r="F722" s="49" t="str">
        <f ca="1">IF(IF(RR&gt;$L$3,"",OFFSET(INDIRECT("'الرئيسية'!A"&amp;$K$3),RR-1,CC))=0,"",IF(RR&gt;$L$3,"",OFFSET(INDIRECT("'الرئيسية'!A"&amp;$K$3),RR-1,CC)))</f>
        <v/>
      </c>
      <c r="G722" s="50" t="str">
        <f ca="1">IF(RR&gt;$L$3,"",OFFSET(INDIRECT("'الرئيسية'!A"&amp;$K$3),RR-1,CC))</f>
        <v/>
      </c>
      <c r="H722" s="50" t="str">
        <f ca="1">IF(RR&gt;$L$3,"",OFFSET(INDIRECT("'الرئيسية'!A"&amp;$K$3),RR-1,CC))</f>
        <v/>
      </c>
      <c r="I722" s="51" t="str">
        <f t="shared" ca="1" si="11"/>
        <v/>
      </c>
    </row>
    <row r="723" spans="2:9" ht="21.95" customHeight="1">
      <c r="B723" s="47" t="str">
        <f ca="1">IF(C723="","",COUNTA($C$14:C723))</f>
        <v/>
      </c>
      <c r="C723" s="48" t="str">
        <f ca="1">IF(RR&gt;$L$3,"",OFFSET(INDIRECT("'الرئيسية'!A"&amp;$K$3),RR-1,CC))</f>
        <v/>
      </c>
      <c r="D723" s="71" t="str">
        <f ca="1">IF(RR&gt;$L$3,"",OFFSET(INDIRECT("'الرئيسية'!A"&amp;$K$3),RR-1,CC))</f>
        <v/>
      </c>
      <c r="E723" s="71"/>
      <c r="F723" s="49" t="str">
        <f ca="1">IF(IF(RR&gt;$L$3,"",OFFSET(INDIRECT("'الرئيسية'!A"&amp;$K$3),RR-1,CC))=0,"",IF(RR&gt;$L$3,"",OFFSET(INDIRECT("'الرئيسية'!A"&amp;$K$3),RR-1,CC)))</f>
        <v/>
      </c>
      <c r="G723" s="50" t="str">
        <f ca="1">IF(RR&gt;$L$3,"",OFFSET(INDIRECT("'الرئيسية'!A"&amp;$K$3),RR-1,CC))</f>
        <v/>
      </c>
      <c r="H723" s="50" t="str">
        <f ca="1">IF(RR&gt;$L$3,"",OFFSET(INDIRECT("'الرئيسية'!A"&amp;$K$3),RR-1,CC))</f>
        <v/>
      </c>
      <c r="I723" s="51" t="str">
        <f t="shared" ca="1" si="11"/>
        <v/>
      </c>
    </row>
    <row r="724" spans="2:9" ht="21.95" customHeight="1">
      <c r="B724" s="47" t="str">
        <f ca="1">IF(C724="","",COUNTA($C$14:C724))</f>
        <v/>
      </c>
      <c r="C724" s="48" t="str">
        <f ca="1">IF(RR&gt;$L$3,"",OFFSET(INDIRECT("'الرئيسية'!A"&amp;$K$3),RR-1,CC))</f>
        <v/>
      </c>
      <c r="D724" s="71" t="str">
        <f ca="1">IF(RR&gt;$L$3,"",OFFSET(INDIRECT("'الرئيسية'!A"&amp;$K$3),RR-1,CC))</f>
        <v/>
      </c>
      <c r="E724" s="71"/>
      <c r="F724" s="49" t="str">
        <f ca="1">IF(IF(RR&gt;$L$3,"",OFFSET(INDIRECT("'الرئيسية'!A"&amp;$K$3),RR-1,CC))=0,"",IF(RR&gt;$L$3,"",OFFSET(INDIRECT("'الرئيسية'!A"&amp;$K$3),RR-1,CC)))</f>
        <v/>
      </c>
      <c r="G724" s="50" t="str">
        <f ca="1">IF(RR&gt;$L$3,"",OFFSET(INDIRECT("'الرئيسية'!A"&amp;$K$3),RR-1,CC))</f>
        <v/>
      </c>
      <c r="H724" s="50" t="str">
        <f ca="1">IF(RR&gt;$L$3,"",OFFSET(INDIRECT("'الرئيسية'!A"&amp;$K$3),RR-1,CC))</f>
        <v/>
      </c>
      <c r="I724" s="51" t="str">
        <f t="shared" ca="1" si="11"/>
        <v/>
      </c>
    </row>
    <row r="725" spans="2:9" ht="21.95" customHeight="1">
      <c r="B725" s="47" t="str">
        <f ca="1">IF(C725="","",COUNTA($C$14:C725))</f>
        <v/>
      </c>
      <c r="C725" s="48" t="str">
        <f ca="1">IF(RR&gt;$L$3,"",OFFSET(INDIRECT("'الرئيسية'!A"&amp;$K$3),RR-1,CC))</f>
        <v/>
      </c>
      <c r="D725" s="71" t="str">
        <f ca="1">IF(RR&gt;$L$3,"",OFFSET(INDIRECT("'الرئيسية'!A"&amp;$K$3),RR-1,CC))</f>
        <v/>
      </c>
      <c r="E725" s="71"/>
      <c r="F725" s="49" t="str">
        <f ca="1">IF(IF(RR&gt;$L$3,"",OFFSET(INDIRECT("'الرئيسية'!A"&amp;$K$3),RR-1,CC))=0,"",IF(RR&gt;$L$3,"",OFFSET(INDIRECT("'الرئيسية'!A"&amp;$K$3),RR-1,CC)))</f>
        <v/>
      </c>
      <c r="G725" s="50" t="str">
        <f ca="1">IF(RR&gt;$L$3,"",OFFSET(INDIRECT("'الرئيسية'!A"&amp;$K$3),RR-1,CC))</f>
        <v/>
      </c>
      <c r="H725" s="50" t="str">
        <f ca="1">IF(RR&gt;$L$3,"",OFFSET(INDIRECT("'الرئيسية'!A"&amp;$K$3),RR-1,CC))</f>
        <v/>
      </c>
      <c r="I725" s="51" t="str">
        <f t="shared" ca="1" si="11"/>
        <v/>
      </c>
    </row>
    <row r="726" spans="2:9" ht="21.95" customHeight="1">
      <c r="B726" s="47" t="str">
        <f ca="1">IF(C726="","",COUNTA($C$14:C726))</f>
        <v/>
      </c>
      <c r="C726" s="48" t="str">
        <f ca="1">IF(RR&gt;$L$3,"",OFFSET(INDIRECT("'الرئيسية'!A"&amp;$K$3),RR-1,CC))</f>
        <v/>
      </c>
      <c r="D726" s="71" t="str">
        <f ca="1">IF(RR&gt;$L$3,"",OFFSET(INDIRECT("'الرئيسية'!A"&amp;$K$3),RR-1,CC))</f>
        <v/>
      </c>
      <c r="E726" s="71"/>
      <c r="F726" s="49" t="str">
        <f ca="1">IF(IF(RR&gt;$L$3,"",OFFSET(INDIRECT("'الرئيسية'!A"&amp;$K$3),RR-1,CC))=0,"",IF(RR&gt;$L$3,"",OFFSET(INDIRECT("'الرئيسية'!A"&amp;$K$3),RR-1,CC)))</f>
        <v/>
      </c>
      <c r="G726" s="50" t="str">
        <f ca="1">IF(RR&gt;$L$3,"",OFFSET(INDIRECT("'الرئيسية'!A"&amp;$K$3),RR-1,CC))</f>
        <v/>
      </c>
      <c r="H726" s="50" t="str">
        <f ca="1">IF(RR&gt;$L$3,"",OFFSET(INDIRECT("'الرئيسية'!A"&amp;$K$3),RR-1,CC))</f>
        <v/>
      </c>
      <c r="I726" s="51" t="str">
        <f t="shared" ca="1" si="11"/>
        <v/>
      </c>
    </row>
    <row r="727" spans="2:9" ht="21.95" customHeight="1">
      <c r="B727" s="47" t="str">
        <f ca="1">IF(C727="","",COUNTA($C$14:C727))</f>
        <v/>
      </c>
      <c r="C727" s="48" t="str">
        <f ca="1">IF(RR&gt;$L$3,"",OFFSET(INDIRECT("'الرئيسية'!A"&amp;$K$3),RR-1,CC))</f>
        <v/>
      </c>
      <c r="D727" s="71" t="str">
        <f ca="1">IF(RR&gt;$L$3,"",OFFSET(INDIRECT("'الرئيسية'!A"&amp;$K$3),RR-1,CC))</f>
        <v/>
      </c>
      <c r="E727" s="71"/>
      <c r="F727" s="49" t="str">
        <f ca="1">IF(IF(RR&gt;$L$3,"",OFFSET(INDIRECT("'الرئيسية'!A"&amp;$K$3),RR-1,CC))=0,"",IF(RR&gt;$L$3,"",OFFSET(INDIRECT("'الرئيسية'!A"&amp;$K$3),RR-1,CC)))</f>
        <v/>
      </c>
      <c r="G727" s="50" t="str">
        <f ca="1">IF(RR&gt;$L$3,"",OFFSET(INDIRECT("'الرئيسية'!A"&amp;$K$3),RR-1,CC))</f>
        <v/>
      </c>
      <c r="H727" s="50" t="str">
        <f ca="1">IF(RR&gt;$L$3,"",OFFSET(INDIRECT("'الرئيسية'!A"&amp;$K$3),RR-1,CC))</f>
        <v/>
      </c>
      <c r="I727" s="51" t="str">
        <f t="shared" ca="1" si="11"/>
        <v/>
      </c>
    </row>
    <row r="728" spans="2:9" ht="21.95" customHeight="1">
      <c r="B728" s="47" t="str">
        <f ca="1">IF(C728="","",COUNTA($C$14:C728))</f>
        <v/>
      </c>
      <c r="C728" s="48" t="str">
        <f ca="1">IF(RR&gt;$L$3,"",OFFSET(INDIRECT("'الرئيسية'!A"&amp;$K$3),RR-1,CC))</f>
        <v/>
      </c>
      <c r="D728" s="71" t="str">
        <f ca="1">IF(RR&gt;$L$3,"",OFFSET(INDIRECT("'الرئيسية'!A"&amp;$K$3),RR-1,CC))</f>
        <v/>
      </c>
      <c r="E728" s="71"/>
      <c r="F728" s="49" t="str">
        <f ca="1">IF(IF(RR&gt;$L$3,"",OFFSET(INDIRECT("'الرئيسية'!A"&amp;$K$3),RR-1,CC))=0,"",IF(RR&gt;$L$3,"",OFFSET(INDIRECT("'الرئيسية'!A"&amp;$K$3),RR-1,CC)))</f>
        <v/>
      </c>
      <c r="G728" s="50" t="str">
        <f ca="1">IF(RR&gt;$L$3,"",OFFSET(INDIRECT("'الرئيسية'!A"&amp;$K$3),RR-1,CC))</f>
        <v/>
      </c>
      <c r="H728" s="50" t="str">
        <f ca="1">IF(RR&gt;$L$3,"",OFFSET(INDIRECT("'الرئيسية'!A"&amp;$K$3),RR-1,CC))</f>
        <v/>
      </c>
      <c r="I728" s="51" t="str">
        <f t="shared" ca="1" si="11"/>
        <v/>
      </c>
    </row>
    <row r="729" spans="2:9" ht="21.95" customHeight="1">
      <c r="B729" s="47" t="str">
        <f ca="1">IF(C729="","",COUNTA($C$14:C729))</f>
        <v/>
      </c>
      <c r="C729" s="48" t="str">
        <f ca="1">IF(RR&gt;$L$3,"",OFFSET(INDIRECT("'الرئيسية'!A"&amp;$K$3),RR-1,CC))</f>
        <v/>
      </c>
      <c r="D729" s="71" t="str">
        <f ca="1">IF(RR&gt;$L$3,"",OFFSET(INDIRECT("'الرئيسية'!A"&amp;$K$3),RR-1,CC))</f>
        <v/>
      </c>
      <c r="E729" s="71"/>
      <c r="F729" s="49" t="str">
        <f ca="1">IF(IF(RR&gt;$L$3,"",OFFSET(INDIRECT("'الرئيسية'!A"&amp;$K$3),RR-1,CC))=0,"",IF(RR&gt;$L$3,"",OFFSET(INDIRECT("'الرئيسية'!A"&amp;$K$3),RR-1,CC)))</f>
        <v/>
      </c>
      <c r="G729" s="50" t="str">
        <f ca="1">IF(RR&gt;$L$3,"",OFFSET(INDIRECT("'الرئيسية'!A"&amp;$K$3),RR-1,CC))</f>
        <v/>
      </c>
      <c r="H729" s="50" t="str">
        <f ca="1">IF(RR&gt;$L$3,"",OFFSET(INDIRECT("'الرئيسية'!A"&amp;$K$3),RR-1,CC))</f>
        <v/>
      </c>
      <c r="I729" s="51" t="str">
        <f t="shared" ca="1" si="11"/>
        <v/>
      </c>
    </row>
    <row r="730" spans="2:9" ht="21.95" customHeight="1">
      <c r="B730" s="47" t="str">
        <f ca="1">IF(C730="","",COUNTA($C$14:C730))</f>
        <v/>
      </c>
      <c r="C730" s="48" t="str">
        <f ca="1">IF(RR&gt;$L$3,"",OFFSET(INDIRECT("'الرئيسية'!A"&amp;$K$3),RR-1,CC))</f>
        <v/>
      </c>
      <c r="D730" s="71" t="str">
        <f ca="1">IF(RR&gt;$L$3,"",OFFSET(INDIRECT("'الرئيسية'!A"&amp;$K$3),RR-1,CC))</f>
        <v/>
      </c>
      <c r="E730" s="71"/>
      <c r="F730" s="49" t="str">
        <f ca="1">IF(IF(RR&gt;$L$3,"",OFFSET(INDIRECT("'الرئيسية'!A"&amp;$K$3),RR-1,CC))=0,"",IF(RR&gt;$L$3,"",OFFSET(INDIRECT("'الرئيسية'!A"&amp;$K$3),RR-1,CC)))</f>
        <v/>
      </c>
      <c r="G730" s="50" t="str">
        <f ca="1">IF(RR&gt;$L$3,"",OFFSET(INDIRECT("'الرئيسية'!A"&amp;$K$3),RR-1,CC))</f>
        <v/>
      </c>
      <c r="H730" s="50" t="str">
        <f ca="1">IF(RR&gt;$L$3,"",OFFSET(INDIRECT("'الرئيسية'!A"&amp;$K$3),RR-1,CC))</f>
        <v/>
      </c>
      <c r="I730" s="51" t="str">
        <f t="shared" ca="1" si="11"/>
        <v/>
      </c>
    </row>
    <row r="731" spans="2:9" ht="21.95" customHeight="1">
      <c r="B731" s="47" t="str">
        <f ca="1">IF(C731="","",COUNTA($C$14:C731))</f>
        <v/>
      </c>
      <c r="C731" s="48" t="str">
        <f ca="1">IF(RR&gt;$L$3,"",OFFSET(INDIRECT("'الرئيسية'!A"&amp;$K$3),RR-1,CC))</f>
        <v/>
      </c>
      <c r="D731" s="71" t="str">
        <f ca="1">IF(RR&gt;$L$3,"",OFFSET(INDIRECT("'الرئيسية'!A"&amp;$K$3),RR-1,CC))</f>
        <v/>
      </c>
      <c r="E731" s="71"/>
      <c r="F731" s="49" t="str">
        <f ca="1">IF(IF(RR&gt;$L$3,"",OFFSET(INDIRECT("'الرئيسية'!A"&amp;$K$3),RR-1,CC))=0,"",IF(RR&gt;$L$3,"",OFFSET(INDIRECT("'الرئيسية'!A"&amp;$K$3),RR-1,CC)))</f>
        <v/>
      </c>
      <c r="G731" s="50" t="str">
        <f ca="1">IF(RR&gt;$L$3,"",OFFSET(INDIRECT("'الرئيسية'!A"&amp;$K$3),RR-1,CC))</f>
        <v/>
      </c>
      <c r="H731" s="50" t="str">
        <f ca="1">IF(RR&gt;$L$3,"",OFFSET(INDIRECT("'الرئيسية'!A"&amp;$K$3),RR-1,CC))</f>
        <v/>
      </c>
      <c r="I731" s="51" t="str">
        <f t="shared" ca="1" si="11"/>
        <v/>
      </c>
    </row>
    <row r="732" spans="2:9" ht="21.95" customHeight="1">
      <c r="B732" s="47" t="str">
        <f ca="1">IF(C732="","",COUNTA($C$14:C732))</f>
        <v/>
      </c>
      <c r="C732" s="48" t="str">
        <f ca="1">IF(RR&gt;$L$3,"",OFFSET(INDIRECT("'الرئيسية'!A"&amp;$K$3),RR-1,CC))</f>
        <v/>
      </c>
      <c r="D732" s="71" t="str">
        <f ca="1">IF(RR&gt;$L$3,"",OFFSET(INDIRECT("'الرئيسية'!A"&amp;$K$3),RR-1,CC))</f>
        <v/>
      </c>
      <c r="E732" s="71"/>
      <c r="F732" s="49" t="str">
        <f ca="1">IF(IF(RR&gt;$L$3,"",OFFSET(INDIRECT("'الرئيسية'!A"&amp;$K$3),RR-1,CC))=0,"",IF(RR&gt;$L$3,"",OFFSET(INDIRECT("'الرئيسية'!A"&amp;$K$3),RR-1,CC)))</f>
        <v/>
      </c>
      <c r="G732" s="50" t="str">
        <f ca="1">IF(RR&gt;$L$3,"",OFFSET(INDIRECT("'الرئيسية'!A"&amp;$K$3),RR-1,CC))</f>
        <v/>
      </c>
      <c r="H732" s="50" t="str">
        <f ca="1">IF(RR&gt;$L$3,"",OFFSET(INDIRECT("'الرئيسية'!A"&amp;$K$3),RR-1,CC))</f>
        <v/>
      </c>
      <c r="I732" s="51" t="str">
        <f t="shared" ca="1" si="11"/>
        <v/>
      </c>
    </row>
    <row r="733" spans="2:9" ht="21.95" customHeight="1">
      <c r="B733" s="47" t="str">
        <f ca="1">IF(C733="","",COUNTA($C$14:C733))</f>
        <v/>
      </c>
      <c r="C733" s="48" t="str">
        <f ca="1">IF(RR&gt;$L$3,"",OFFSET(INDIRECT("'الرئيسية'!A"&amp;$K$3),RR-1,CC))</f>
        <v/>
      </c>
      <c r="D733" s="71" t="str">
        <f ca="1">IF(RR&gt;$L$3,"",OFFSET(INDIRECT("'الرئيسية'!A"&amp;$K$3),RR-1,CC))</f>
        <v/>
      </c>
      <c r="E733" s="71"/>
      <c r="F733" s="49" t="str">
        <f ca="1">IF(IF(RR&gt;$L$3,"",OFFSET(INDIRECT("'الرئيسية'!A"&amp;$K$3),RR-1,CC))=0,"",IF(RR&gt;$L$3,"",OFFSET(INDIRECT("'الرئيسية'!A"&amp;$K$3),RR-1,CC)))</f>
        <v/>
      </c>
      <c r="G733" s="50" t="str">
        <f ca="1">IF(RR&gt;$L$3,"",OFFSET(INDIRECT("'الرئيسية'!A"&amp;$K$3),RR-1,CC))</f>
        <v/>
      </c>
      <c r="H733" s="50" t="str">
        <f ca="1">IF(RR&gt;$L$3,"",OFFSET(INDIRECT("'الرئيسية'!A"&amp;$K$3),RR-1,CC))</f>
        <v/>
      </c>
      <c r="I733" s="51" t="str">
        <f t="shared" ca="1" si="11"/>
        <v/>
      </c>
    </row>
    <row r="734" spans="2:9" ht="21.95" customHeight="1">
      <c r="B734" s="47" t="str">
        <f ca="1">IF(C734="","",COUNTA($C$14:C734))</f>
        <v/>
      </c>
      <c r="C734" s="48" t="str">
        <f ca="1">IF(RR&gt;$L$3,"",OFFSET(INDIRECT("'الرئيسية'!A"&amp;$K$3),RR-1,CC))</f>
        <v/>
      </c>
      <c r="D734" s="71" t="str">
        <f ca="1">IF(RR&gt;$L$3,"",OFFSET(INDIRECT("'الرئيسية'!A"&amp;$K$3),RR-1,CC))</f>
        <v/>
      </c>
      <c r="E734" s="71"/>
      <c r="F734" s="49" t="str">
        <f ca="1">IF(IF(RR&gt;$L$3,"",OFFSET(INDIRECT("'الرئيسية'!A"&amp;$K$3),RR-1,CC))=0,"",IF(RR&gt;$L$3,"",OFFSET(INDIRECT("'الرئيسية'!A"&amp;$K$3),RR-1,CC)))</f>
        <v/>
      </c>
      <c r="G734" s="50" t="str">
        <f ca="1">IF(RR&gt;$L$3,"",OFFSET(INDIRECT("'الرئيسية'!A"&amp;$K$3),RR-1,CC))</f>
        <v/>
      </c>
      <c r="H734" s="50" t="str">
        <f ca="1">IF(RR&gt;$L$3,"",OFFSET(INDIRECT("'الرئيسية'!A"&amp;$K$3),RR-1,CC))</f>
        <v/>
      </c>
      <c r="I734" s="51" t="str">
        <f t="shared" ca="1" si="11"/>
        <v/>
      </c>
    </row>
    <row r="735" spans="2:9" ht="21.95" customHeight="1">
      <c r="B735" s="47" t="str">
        <f ca="1">IF(C735="","",COUNTA($C$14:C735))</f>
        <v/>
      </c>
      <c r="C735" s="48" t="str">
        <f ca="1">IF(RR&gt;$L$3,"",OFFSET(INDIRECT("'الرئيسية'!A"&amp;$K$3),RR-1,CC))</f>
        <v/>
      </c>
      <c r="D735" s="71" t="str">
        <f ca="1">IF(RR&gt;$L$3,"",OFFSET(INDIRECT("'الرئيسية'!A"&amp;$K$3),RR-1,CC))</f>
        <v/>
      </c>
      <c r="E735" s="71"/>
      <c r="F735" s="49" t="str">
        <f ca="1">IF(IF(RR&gt;$L$3,"",OFFSET(INDIRECT("'الرئيسية'!A"&amp;$K$3),RR-1,CC))=0,"",IF(RR&gt;$L$3,"",OFFSET(INDIRECT("'الرئيسية'!A"&amp;$K$3),RR-1,CC)))</f>
        <v/>
      </c>
      <c r="G735" s="50" t="str">
        <f ca="1">IF(RR&gt;$L$3,"",OFFSET(INDIRECT("'الرئيسية'!A"&amp;$K$3),RR-1,CC))</f>
        <v/>
      </c>
      <c r="H735" s="50" t="str">
        <f ca="1">IF(RR&gt;$L$3,"",OFFSET(INDIRECT("'الرئيسية'!A"&amp;$K$3),RR-1,CC))</f>
        <v/>
      </c>
      <c r="I735" s="51" t="str">
        <f t="shared" ca="1" si="11"/>
        <v/>
      </c>
    </row>
    <row r="736" spans="2:9" ht="21.95" customHeight="1">
      <c r="B736" s="47" t="str">
        <f ca="1">IF(C736="","",COUNTA($C$14:C736))</f>
        <v/>
      </c>
      <c r="C736" s="48" t="str">
        <f ca="1">IF(RR&gt;$L$3,"",OFFSET(INDIRECT("'الرئيسية'!A"&amp;$K$3),RR-1,CC))</f>
        <v/>
      </c>
      <c r="D736" s="71" t="str">
        <f ca="1">IF(RR&gt;$L$3,"",OFFSET(INDIRECT("'الرئيسية'!A"&amp;$K$3),RR-1,CC))</f>
        <v/>
      </c>
      <c r="E736" s="71"/>
      <c r="F736" s="49" t="str">
        <f ca="1">IF(IF(RR&gt;$L$3,"",OFFSET(INDIRECT("'الرئيسية'!A"&amp;$K$3),RR-1,CC))=0,"",IF(RR&gt;$L$3,"",OFFSET(INDIRECT("'الرئيسية'!A"&amp;$K$3),RR-1,CC)))</f>
        <v/>
      </c>
      <c r="G736" s="50" t="str">
        <f ca="1">IF(RR&gt;$L$3,"",OFFSET(INDIRECT("'الرئيسية'!A"&amp;$K$3),RR-1,CC))</f>
        <v/>
      </c>
      <c r="H736" s="50" t="str">
        <f ca="1">IF(RR&gt;$L$3,"",OFFSET(INDIRECT("'الرئيسية'!A"&amp;$K$3),RR-1,CC))</f>
        <v/>
      </c>
      <c r="I736" s="51" t="str">
        <f t="shared" ca="1" si="11"/>
        <v/>
      </c>
    </row>
    <row r="737" spans="2:9" ht="21.95" customHeight="1">
      <c r="B737" s="47" t="str">
        <f ca="1">IF(C737="","",COUNTA($C$14:C737))</f>
        <v/>
      </c>
      <c r="C737" s="48" t="str">
        <f ca="1">IF(RR&gt;$L$3,"",OFFSET(INDIRECT("'الرئيسية'!A"&amp;$K$3),RR-1,CC))</f>
        <v/>
      </c>
      <c r="D737" s="71" t="str">
        <f ca="1">IF(RR&gt;$L$3,"",OFFSET(INDIRECT("'الرئيسية'!A"&amp;$K$3),RR-1,CC))</f>
        <v/>
      </c>
      <c r="E737" s="71"/>
      <c r="F737" s="49" t="str">
        <f ca="1">IF(IF(RR&gt;$L$3,"",OFFSET(INDIRECT("'الرئيسية'!A"&amp;$K$3),RR-1,CC))=0,"",IF(RR&gt;$L$3,"",OFFSET(INDIRECT("'الرئيسية'!A"&amp;$K$3),RR-1,CC)))</f>
        <v/>
      </c>
      <c r="G737" s="50" t="str">
        <f ca="1">IF(RR&gt;$L$3,"",OFFSET(INDIRECT("'الرئيسية'!A"&amp;$K$3),RR-1,CC))</f>
        <v/>
      </c>
      <c r="H737" s="50" t="str">
        <f ca="1">IF(RR&gt;$L$3,"",OFFSET(INDIRECT("'الرئيسية'!A"&amp;$K$3),RR-1,CC))</f>
        <v/>
      </c>
      <c r="I737" s="51" t="str">
        <f t="shared" ca="1" si="11"/>
        <v/>
      </c>
    </row>
    <row r="738" spans="2:9" ht="21.95" customHeight="1">
      <c r="B738" s="47" t="str">
        <f ca="1">IF(C738="","",COUNTA($C$14:C738))</f>
        <v/>
      </c>
      <c r="C738" s="48" t="str">
        <f ca="1">IF(RR&gt;$L$3,"",OFFSET(INDIRECT("'الرئيسية'!A"&amp;$K$3),RR-1,CC))</f>
        <v/>
      </c>
      <c r="D738" s="71" t="str">
        <f ca="1">IF(RR&gt;$L$3,"",OFFSET(INDIRECT("'الرئيسية'!A"&amp;$K$3),RR-1,CC))</f>
        <v/>
      </c>
      <c r="E738" s="71"/>
      <c r="F738" s="49" t="str">
        <f ca="1">IF(IF(RR&gt;$L$3,"",OFFSET(INDIRECT("'الرئيسية'!A"&amp;$K$3),RR-1,CC))=0,"",IF(RR&gt;$L$3,"",OFFSET(INDIRECT("'الرئيسية'!A"&amp;$K$3),RR-1,CC)))</f>
        <v/>
      </c>
      <c r="G738" s="50" t="str">
        <f ca="1">IF(RR&gt;$L$3,"",OFFSET(INDIRECT("'الرئيسية'!A"&amp;$K$3),RR-1,CC))</f>
        <v/>
      </c>
      <c r="H738" s="50" t="str">
        <f ca="1">IF(RR&gt;$L$3,"",OFFSET(INDIRECT("'الرئيسية'!A"&amp;$K$3),RR-1,CC))</f>
        <v/>
      </c>
      <c r="I738" s="51" t="str">
        <f t="shared" ca="1" si="11"/>
        <v/>
      </c>
    </row>
    <row r="739" spans="2:9" ht="21.95" customHeight="1">
      <c r="B739" s="47" t="str">
        <f ca="1">IF(C739="","",COUNTA($C$14:C739))</f>
        <v/>
      </c>
      <c r="C739" s="48" t="str">
        <f ca="1">IF(RR&gt;$L$3,"",OFFSET(INDIRECT("'الرئيسية'!A"&amp;$K$3),RR-1,CC))</f>
        <v/>
      </c>
      <c r="D739" s="71" t="str">
        <f ca="1">IF(RR&gt;$L$3,"",OFFSET(INDIRECT("'الرئيسية'!A"&amp;$K$3),RR-1,CC))</f>
        <v/>
      </c>
      <c r="E739" s="71"/>
      <c r="F739" s="49" t="str">
        <f ca="1">IF(IF(RR&gt;$L$3,"",OFFSET(INDIRECT("'الرئيسية'!A"&amp;$K$3),RR-1,CC))=0,"",IF(RR&gt;$L$3,"",OFFSET(INDIRECT("'الرئيسية'!A"&amp;$K$3),RR-1,CC)))</f>
        <v/>
      </c>
      <c r="G739" s="50" t="str">
        <f ca="1">IF(RR&gt;$L$3,"",OFFSET(INDIRECT("'الرئيسية'!A"&amp;$K$3),RR-1,CC))</f>
        <v/>
      </c>
      <c r="H739" s="50" t="str">
        <f ca="1">IF(RR&gt;$L$3,"",OFFSET(INDIRECT("'الرئيسية'!A"&amp;$K$3),RR-1,CC))</f>
        <v/>
      </c>
      <c r="I739" s="51" t="str">
        <f t="shared" ca="1" si="11"/>
        <v/>
      </c>
    </row>
    <row r="740" spans="2:9" ht="21.95" customHeight="1">
      <c r="B740" s="47" t="str">
        <f ca="1">IF(C740="","",COUNTA($C$14:C740))</f>
        <v/>
      </c>
      <c r="C740" s="48" t="str">
        <f ca="1">IF(RR&gt;$L$3,"",OFFSET(INDIRECT("'الرئيسية'!A"&amp;$K$3),RR-1,CC))</f>
        <v/>
      </c>
      <c r="D740" s="71" t="str">
        <f ca="1">IF(RR&gt;$L$3,"",OFFSET(INDIRECT("'الرئيسية'!A"&amp;$K$3),RR-1,CC))</f>
        <v/>
      </c>
      <c r="E740" s="71"/>
      <c r="F740" s="49" t="str">
        <f ca="1">IF(IF(RR&gt;$L$3,"",OFFSET(INDIRECT("'الرئيسية'!A"&amp;$K$3),RR-1,CC))=0,"",IF(RR&gt;$L$3,"",OFFSET(INDIRECT("'الرئيسية'!A"&amp;$K$3),RR-1,CC)))</f>
        <v/>
      </c>
      <c r="G740" s="50" t="str">
        <f ca="1">IF(RR&gt;$L$3,"",OFFSET(INDIRECT("'الرئيسية'!A"&amp;$K$3),RR-1,CC))</f>
        <v/>
      </c>
      <c r="H740" s="50" t="str">
        <f ca="1">IF(RR&gt;$L$3,"",OFFSET(INDIRECT("'الرئيسية'!A"&amp;$K$3),RR-1,CC))</f>
        <v/>
      </c>
      <c r="I740" s="51" t="str">
        <f t="shared" ca="1" si="11"/>
        <v/>
      </c>
    </row>
    <row r="741" spans="2:9" ht="21.95" customHeight="1">
      <c r="B741" s="47" t="str">
        <f ca="1">IF(C741="","",COUNTA($C$14:C741))</f>
        <v/>
      </c>
      <c r="C741" s="48" t="str">
        <f ca="1">IF(RR&gt;$L$3,"",OFFSET(INDIRECT("'الرئيسية'!A"&amp;$K$3),RR-1,CC))</f>
        <v/>
      </c>
      <c r="D741" s="71" t="str">
        <f ca="1">IF(RR&gt;$L$3,"",OFFSET(INDIRECT("'الرئيسية'!A"&amp;$K$3),RR-1,CC))</f>
        <v/>
      </c>
      <c r="E741" s="71"/>
      <c r="F741" s="49" t="str">
        <f ca="1">IF(IF(RR&gt;$L$3,"",OFFSET(INDIRECT("'الرئيسية'!A"&amp;$K$3),RR-1,CC))=0,"",IF(RR&gt;$L$3,"",OFFSET(INDIRECT("'الرئيسية'!A"&amp;$K$3),RR-1,CC)))</f>
        <v/>
      </c>
      <c r="G741" s="50" t="str">
        <f ca="1">IF(RR&gt;$L$3,"",OFFSET(INDIRECT("'الرئيسية'!A"&amp;$K$3),RR-1,CC))</f>
        <v/>
      </c>
      <c r="H741" s="50" t="str">
        <f ca="1">IF(RR&gt;$L$3,"",OFFSET(INDIRECT("'الرئيسية'!A"&amp;$K$3),RR-1,CC))</f>
        <v/>
      </c>
      <c r="I741" s="51" t="str">
        <f t="shared" ca="1" si="11"/>
        <v/>
      </c>
    </row>
    <row r="742" spans="2:9" ht="21.95" customHeight="1">
      <c r="B742" s="47" t="str">
        <f ca="1">IF(C742="","",COUNTA($C$14:C742))</f>
        <v/>
      </c>
      <c r="C742" s="48" t="str">
        <f ca="1">IF(RR&gt;$L$3,"",OFFSET(INDIRECT("'الرئيسية'!A"&amp;$K$3),RR-1,CC))</f>
        <v/>
      </c>
      <c r="D742" s="71" t="str">
        <f ca="1">IF(RR&gt;$L$3,"",OFFSET(INDIRECT("'الرئيسية'!A"&amp;$K$3),RR-1,CC))</f>
        <v/>
      </c>
      <c r="E742" s="71"/>
      <c r="F742" s="49" t="str">
        <f ca="1">IF(IF(RR&gt;$L$3,"",OFFSET(INDIRECT("'الرئيسية'!A"&amp;$K$3),RR-1,CC))=0,"",IF(RR&gt;$L$3,"",OFFSET(INDIRECT("'الرئيسية'!A"&amp;$K$3),RR-1,CC)))</f>
        <v/>
      </c>
      <c r="G742" s="50" t="str">
        <f ca="1">IF(RR&gt;$L$3,"",OFFSET(INDIRECT("'الرئيسية'!A"&amp;$K$3),RR-1,CC))</f>
        <v/>
      </c>
      <c r="H742" s="50" t="str">
        <f ca="1">IF(RR&gt;$L$3,"",OFFSET(INDIRECT("'الرئيسية'!A"&amp;$K$3),RR-1,CC))</f>
        <v/>
      </c>
      <c r="I742" s="51" t="str">
        <f t="shared" ca="1" si="11"/>
        <v/>
      </c>
    </row>
    <row r="743" spans="2:9" ht="21.95" customHeight="1">
      <c r="B743" s="47" t="str">
        <f ca="1">IF(C743="","",COUNTA($C$14:C743))</f>
        <v/>
      </c>
      <c r="C743" s="48" t="str">
        <f ca="1">IF(RR&gt;$L$3,"",OFFSET(INDIRECT("'الرئيسية'!A"&amp;$K$3),RR-1,CC))</f>
        <v/>
      </c>
      <c r="D743" s="71" t="str">
        <f ca="1">IF(RR&gt;$L$3,"",OFFSET(INDIRECT("'الرئيسية'!A"&amp;$K$3),RR-1,CC))</f>
        <v/>
      </c>
      <c r="E743" s="71"/>
      <c r="F743" s="49" t="str">
        <f ca="1">IF(IF(RR&gt;$L$3,"",OFFSET(INDIRECT("'الرئيسية'!A"&amp;$K$3),RR-1,CC))=0,"",IF(RR&gt;$L$3,"",OFFSET(INDIRECT("'الرئيسية'!A"&amp;$K$3),RR-1,CC)))</f>
        <v/>
      </c>
      <c r="G743" s="50" t="str">
        <f ca="1">IF(RR&gt;$L$3,"",OFFSET(INDIRECT("'الرئيسية'!A"&amp;$K$3),RR-1,CC))</f>
        <v/>
      </c>
      <c r="H743" s="50" t="str">
        <f ca="1">IF(RR&gt;$L$3,"",OFFSET(INDIRECT("'الرئيسية'!A"&amp;$K$3),RR-1,CC))</f>
        <v/>
      </c>
      <c r="I743" s="51" t="str">
        <f t="shared" ca="1" si="11"/>
        <v/>
      </c>
    </row>
    <row r="744" spans="2:9" ht="21.95" customHeight="1">
      <c r="B744" s="47" t="str">
        <f ca="1">IF(C744="","",COUNTA($C$14:C744))</f>
        <v/>
      </c>
      <c r="C744" s="48" t="str">
        <f ca="1">IF(RR&gt;$L$3,"",OFFSET(INDIRECT("'الرئيسية'!A"&amp;$K$3),RR-1,CC))</f>
        <v/>
      </c>
      <c r="D744" s="71" t="str">
        <f ca="1">IF(RR&gt;$L$3,"",OFFSET(INDIRECT("'الرئيسية'!A"&amp;$K$3),RR-1,CC))</f>
        <v/>
      </c>
      <c r="E744" s="71"/>
      <c r="F744" s="49" t="str">
        <f ca="1">IF(IF(RR&gt;$L$3,"",OFFSET(INDIRECT("'الرئيسية'!A"&amp;$K$3),RR-1,CC))=0,"",IF(RR&gt;$L$3,"",OFFSET(INDIRECT("'الرئيسية'!A"&amp;$K$3),RR-1,CC)))</f>
        <v/>
      </c>
      <c r="G744" s="50" t="str">
        <f ca="1">IF(RR&gt;$L$3,"",OFFSET(INDIRECT("'الرئيسية'!A"&amp;$K$3),RR-1,CC))</f>
        <v/>
      </c>
      <c r="H744" s="50" t="str">
        <f ca="1">IF(RR&gt;$L$3,"",OFFSET(INDIRECT("'الرئيسية'!A"&amp;$K$3),RR-1,CC))</f>
        <v/>
      </c>
      <c r="I744" s="51" t="str">
        <f t="shared" ca="1" si="11"/>
        <v/>
      </c>
    </row>
    <row r="745" spans="2:9" ht="21.95" customHeight="1">
      <c r="B745" s="47" t="str">
        <f ca="1">IF(C745="","",COUNTA($C$14:C745))</f>
        <v/>
      </c>
      <c r="C745" s="48" t="str">
        <f ca="1">IF(RR&gt;$L$3,"",OFFSET(INDIRECT("'الرئيسية'!A"&amp;$K$3),RR-1,CC))</f>
        <v/>
      </c>
      <c r="D745" s="71" t="str">
        <f ca="1">IF(RR&gt;$L$3,"",OFFSET(INDIRECT("'الرئيسية'!A"&amp;$K$3),RR-1,CC))</f>
        <v/>
      </c>
      <c r="E745" s="71"/>
      <c r="F745" s="49" t="str">
        <f ca="1">IF(IF(RR&gt;$L$3,"",OFFSET(INDIRECT("'الرئيسية'!A"&amp;$K$3),RR-1,CC))=0,"",IF(RR&gt;$L$3,"",OFFSET(INDIRECT("'الرئيسية'!A"&amp;$K$3),RR-1,CC)))</f>
        <v/>
      </c>
      <c r="G745" s="50" t="str">
        <f ca="1">IF(RR&gt;$L$3,"",OFFSET(INDIRECT("'الرئيسية'!A"&amp;$K$3),RR-1,CC))</f>
        <v/>
      </c>
      <c r="H745" s="50" t="str">
        <f ca="1">IF(RR&gt;$L$3,"",OFFSET(INDIRECT("'الرئيسية'!A"&amp;$K$3),RR-1,CC))</f>
        <v/>
      </c>
      <c r="I745" s="51" t="str">
        <f t="shared" ca="1" si="11"/>
        <v/>
      </c>
    </row>
    <row r="746" spans="2:9" ht="21.95" customHeight="1">
      <c r="B746" s="47" t="str">
        <f ca="1">IF(C746="","",COUNTA($C$14:C746))</f>
        <v/>
      </c>
      <c r="C746" s="48" t="str">
        <f ca="1">IF(RR&gt;$L$3,"",OFFSET(INDIRECT("'الرئيسية'!A"&amp;$K$3),RR-1,CC))</f>
        <v/>
      </c>
      <c r="D746" s="71" t="str">
        <f ca="1">IF(RR&gt;$L$3,"",OFFSET(INDIRECT("'الرئيسية'!A"&amp;$K$3),RR-1,CC))</f>
        <v/>
      </c>
      <c r="E746" s="71"/>
      <c r="F746" s="49" t="str">
        <f ca="1">IF(IF(RR&gt;$L$3,"",OFFSET(INDIRECT("'الرئيسية'!A"&amp;$K$3),RR-1,CC))=0,"",IF(RR&gt;$L$3,"",OFFSET(INDIRECT("'الرئيسية'!A"&amp;$K$3),RR-1,CC)))</f>
        <v/>
      </c>
      <c r="G746" s="50" t="str">
        <f ca="1">IF(RR&gt;$L$3,"",OFFSET(INDIRECT("'الرئيسية'!A"&amp;$K$3),RR-1,CC))</f>
        <v/>
      </c>
      <c r="H746" s="50" t="str">
        <f ca="1">IF(RR&gt;$L$3,"",OFFSET(INDIRECT("'الرئيسية'!A"&amp;$K$3),RR-1,CC))</f>
        <v/>
      </c>
      <c r="I746" s="51" t="str">
        <f t="shared" ca="1" si="11"/>
        <v/>
      </c>
    </row>
    <row r="747" spans="2:9" ht="21.95" customHeight="1">
      <c r="B747" s="47" t="str">
        <f ca="1">IF(C747="","",COUNTA($C$14:C747))</f>
        <v/>
      </c>
      <c r="C747" s="48" t="str">
        <f ca="1">IF(RR&gt;$L$3,"",OFFSET(INDIRECT("'الرئيسية'!A"&amp;$K$3),RR-1,CC))</f>
        <v/>
      </c>
      <c r="D747" s="71" t="str">
        <f ca="1">IF(RR&gt;$L$3,"",OFFSET(INDIRECT("'الرئيسية'!A"&amp;$K$3),RR-1,CC))</f>
        <v/>
      </c>
      <c r="E747" s="71"/>
      <c r="F747" s="49" t="str">
        <f ca="1">IF(IF(RR&gt;$L$3,"",OFFSET(INDIRECT("'الرئيسية'!A"&amp;$K$3),RR-1,CC))=0,"",IF(RR&gt;$L$3,"",OFFSET(INDIRECT("'الرئيسية'!A"&amp;$K$3),RR-1,CC)))</f>
        <v/>
      </c>
      <c r="G747" s="50" t="str">
        <f ca="1">IF(RR&gt;$L$3,"",OFFSET(INDIRECT("'الرئيسية'!A"&amp;$K$3),RR-1,CC))</f>
        <v/>
      </c>
      <c r="H747" s="50" t="str">
        <f ca="1">IF(RR&gt;$L$3,"",OFFSET(INDIRECT("'الرئيسية'!A"&amp;$K$3),RR-1,CC))</f>
        <v/>
      </c>
      <c r="I747" s="51" t="str">
        <f t="shared" ca="1" si="11"/>
        <v/>
      </c>
    </row>
    <row r="748" spans="2:9" ht="21.95" customHeight="1">
      <c r="B748" s="47" t="str">
        <f ca="1">IF(C748="","",COUNTA($C$14:C748))</f>
        <v/>
      </c>
      <c r="C748" s="48" t="str">
        <f ca="1">IF(RR&gt;$L$3,"",OFFSET(INDIRECT("'الرئيسية'!A"&amp;$K$3),RR-1,CC))</f>
        <v/>
      </c>
      <c r="D748" s="71" t="str">
        <f ca="1">IF(RR&gt;$L$3,"",OFFSET(INDIRECT("'الرئيسية'!A"&amp;$K$3),RR-1,CC))</f>
        <v/>
      </c>
      <c r="E748" s="71"/>
      <c r="F748" s="49" t="str">
        <f ca="1">IF(IF(RR&gt;$L$3,"",OFFSET(INDIRECT("'الرئيسية'!A"&amp;$K$3),RR-1,CC))=0,"",IF(RR&gt;$L$3,"",OFFSET(INDIRECT("'الرئيسية'!A"&amp;$K$3),RR-1,CC)))</f>
        <v/>
      </c>
      <c r="G748" s="50" t="str">
        <f ca="1">IF(RR&gt;$L$3,"",OFFSET(INDIRECT("'الرئيسية'!A"&amp;$K$3),RR-1,CC))</f>
        <v/>
      </c>
      <c r="H748" s="50" t="str">
        <f ca="1">IF(RR&gt;$L$3,"",OFFSET(INDIRECT("'الرئيسية'!A"&amp;$K$3),RR-1,CC))</f>
        <v/>
      </c>
      <c r="I748" s="51" t="str">
        <f t="shared" ca="1" si="11"/>
        <v/>
      </c>
    </row>
    <row r="749" spans="2:9" ht="21.95" customHeight="1">
      <c r="B749" s="47" t="str">
        <f ca="1">IF(C749="","",COUNTA($C$14:C749))</f>
        <v/>
      </c>
      <c r="C749" s="48" t="str">
        <f ca="1">IF(RR&gt;$L$3,"",OFFSET(INDIRECT("'الرئيسية'!A"&amp;$K$3),RR-1,CC))</f>
        <v/>
      </c>
      <c r="D749" s="71" t="str">
        <f ca="1">IF(RR&gt;$L$3,"",OFFSET(INDIRECT("'الرئيسية'!A"&amp;$K$3),RR-1,CC))</f>
        <v/>
      </c>
      <c r="E749" s="71"/>
      <c r="F749" s="49" t="str">
        <f ca="1">IF(IF(RR&gt;$L$3,"",OFFSET(INDIRECT("'الرئيسية'!A"&amp;$K$3),RR-1,CC))=0,"",IF(RR&gt;$L$3,"",OFFSET(INDIRECT("'الرئيسية'!A"&amp;$K$3),RR-1,CC)))</f>
        <v/>
      </c>
      <c r="G749" s="50" t="str">
        <f ca="1">IF(RR&gt;$L$3,"",OFFSET(INDIRECT("'الرئيسية'!A"&amp;$K$3),RR-1,CC))</f>
        <v/>
      </c>
      <c r="H749" s="50" t="str">
        <f ca="1">IF(RR&gt;$L$3,"",OFFSET(INDIRECT("'الرئيسية'!A"&amp;$K$3),RR-1,CC))</f>
        <v/>
      </c>
      <c r="I749" s="51" t="str">
        <f t="shared" ca="1" si="11"/>
        <v/>
      </c>
    </row>
    <row r="750" spans="2:9" ht="21.95" customHeight="1">
      <c r="B750" s="47" t="str">
        <f ca="1">IF(C750="","",COUNTA($C$14:C750))</f>
        <v/>
      </c>
      <c r="C750" s="48" t="str">
        <f ca="1">IF(RR&gt;$L$3,"",OFFSET(INDIRECT("'الرئيسية'!A"&amp;$K$3),RR-1,CC))</f>
        <v/>
      </c>
      <c r="D750" s="71" t="str">
        <f ca="1">IF(RR&gt;$L$3,"",OFFSET(INDIRECT("'الرئيسية'!A"&amp;$K$3),RR-1,CC))</f>
        <v/>
      </c>
      <c r="E750" s="71"/>
      <c r="F750" s="49" t="str">
        <f ca="1">IF(IF(RR&gt;$L$3,"",OFFSET(INDIRECT("'الرئيسية'!A"&amp;$K$3),RR-1,CC))=0,"",IF(RR&gt;$L$3,"",OFFSET(INDIRECT("'الرئيسية'!A"&amp;$K$3),RR-1,CC)))</f>
        <v/>
      </c>
      <c r="G750" s="50" t="str">
        <f ca="1">IF(RR&gt;$L$3,"",OFFSET(INDIRECT("'الرئيسية'!A"&amp;$K$3),RR-1,CC))</f>
        <v/>
      </c>
      <c r="H750" s="50" t="str">
        <f ca="1">IF(RR&gt;$L$3,"",OFFSET(INDIRECT("'الرئيسية'!A"&amp;$K$3),RR-1,CC))</f>
        <v/>
      </c>
      <c r="I750" s="51" t="str">
        <f t="shared" ca="1" si="11"/>
        <v/>
      </c>
    </row>
    <row r="751" spans="2:9" ht="21.95" customHeight="1">
      <c r="B751" s="47" t="str">
        <f ca="1">IF(C751="","",COUNTA($C$14:C751))</f>
        <v/>
      </c>
      <c r="C751" s="48" t="str">
        <f ca="1">IF(RR&gt;$L$3,"",OFFSET(INDIRECT("'الرئيسية'!A"&amp;$K$3),RR-1,CC))</f>
        <v/>
      </c>
      <c r="D751" s="71" t="str">
        <f ca="1">IF(RR&gt;$L$3,"",OFFSET(INDIRECT("'الرئيسية'!A"&amp;$K$3),RR-1,CC))</f>
        <v/>
      </c>
      <c r="E751" s="71"/>
      <c r="F751" s="49" t="str">
        <f ca="1">IF(IF(RR&gt;$L$3,"",OFFSET(INDIRECT("'الرئيسية'!A"&amp;$K$3),RR-1,CC))=0,"",IF(RR&gt;$L$3,"",OFFSET(INDIRECT("'الرئيسية'!A"&amp;$K$3),RR-1,CC)))</f>
        <v/>
      </c>
      <c r="G751" s="50" t="str">
        <f ca="1">IF(RR&gt;$L$3,"",OFFSET(INDIRECT("'الرئيسية'!A"&amp;$K$3),RR-1,CC))</f>
        <v/>
      </c>
      <c r="H751" s="50" t="str">
        <f ca="1">IF(RR&gt;$L$3,"",OFFSET(INDIRECT("'الرئيسية'!A"&amp;$K$3),RR-1,CC))</f>
        <v/>
      </c>
      <c r="I751" s="51" t="str">
        <f t="shared" ca="1" si="11"/>
        <v/>
      </c>
    </row>
    <row r="752" spans="2:9" ht="21.95" customHeight="1">
      <c r="B752" s="47" t="str">
        <f ca="1">IF(C752="","",COUNTA($C$14:C752))</f>
        <v/>
      </c>
      <c r="C752" s="48" t="str">
        <f ca="1">IF(RR&gt;$L$3,"",OFFSET(INDIRECT("'الرئيسية'!A"&amp;$K$3),RR-1,CC))</f>
        <v/>
      </c>
      <c r="D752" s="71" t="str">
        <f ca="1">IF(RR&gt;$L$3,"",OFFSET(INDIRECT("'الرئيسية'!A"&amp;$K$3),RR-1,CC))</f>
        <v/>
      </c>
      <c r="E752" s="71"/>
      <c r="F752" s="49" t="str">
        <f ca="1">IF(IF(RR&gt;$L$3,"",OFFSET(INDIRECT("'الرئيسية'!A"&amp;$K$3),RR-1,CC))=0,"",IF(RR&gt;$L$3,"",OFFSET(INDIRECT("'الرئيسية'!A"&amp;$K$3),RR-1,CC)))</f>
        <v/>
      </c>
      <c r="G752" s="50" t="str">
        <f ca="1">IF(RR&gt;$L$3,"",OFFSET(INDIRECT("'الرئيسية'!A"&amp;$K$3),RR-1,CC))</f>
        <v/>
      </c>
      <c r="H752" s="50" t="str">
        <f ca="1">IF(RR&gt;$L$3,"",OFFSET(INDIRECT("'الرئيسية'!A"&amp;$K$3),RR-1,CC))</f>
        <v/>
      </c>
      <c r="I752" s="51" t="str">
        <f t="shared" ca="1" si="11"/>
        <v/>
      </c>
    </row>
    <row r="753" spans="2:9" ht="21.95" customHeight="1">
      <c r="B753" s="47" t="str">
        <f ca="1">IF(C753="","",COUNTA($C$14:C753))</f>
        <v/>
      </c>
      <c r="C753" s="48" t="str">
        <f ca="1">IF(RR&gt;$L$3,"",OFFSET(INDIRECT("'الرئيسية'!A"&amp;$K$3),RR-1,CC))</f>
        <v/>
      </c>
      <c r="D753" s="71" t="str">
        <f ca="1">IF(RR&gt;$L$3,"",OFFSET(INDIRECT("'الرئيسية'!A"&amp;$K$3),RR-1,CC))</f>
        <v/>
      </c>
      <c r="E753" s="71"/>
      <c r="F753" s="49" t="str">
        <f ca="1">IF(IF(RR&gt;$L$3,"",OFFSET(INDIRECT("'الرئيسية'!A"&amp;$K$3),RR-1,CC))=0,"",IF(RR&gt;$L$3,"",OFFSET(INDIRECT("'الرئيسية'!A"&amp;$K$3),RR-1,CC)))</f>
        <v/>
      </c>
      <c r="G753" s="50" t="str">
        <f ca="1">IF(RR&gt;$L$3,"",OFFSET(INDIRECT("'الرئيسية'!A"&amp;$K$3),RR-1,CC))</f>
        <v/>
      </c>
      <c r="H753" s="50" t="str">
        <f ca="1">IF(RR&gt;$L$3,"",OFFSET(INDIRECT("'الرئيسية'!A"&amp;$K$3),RR-1,CC))</f>
        <v/>
      </c>
      <c r="I753" s="51" t="str">
        <f t="shared" ca="1" si="11"/>
        <v/>
      </c>
    </row>
    <row r="754" spans="2:9" ht="21.95" customHeight="1">
      <c r="B754" s="47" t="str">
        <f ca="1">IF(C754="","",COUNTA($C$14:C754))</f>
        <v/>
      </c>
      <c r="C754" s="48" t="str">
        <f ca="1">IF(RR&gt;$L$3,"",OFFSET(INDIRECT("'الرئيسية'!A"&amp;$K$3),RR-1,CC))</f>
        <v/>
      </c>
      <c r="D754" s="71" t="str">
        <f ca="1">IF(RR&gt;$L$3,"",OFFSET(INDIRECT("'الرئيسية'!A"&amp;$K$3),RR-1,CC))</f>
        <v/>
      </c>
      <c r="E754" s="71"/>
      <c r="F754" s="49" t="str">
        <f ca="1">IF(IF(RR&gt;$L$3,"",OFFSET(INDIRECT("'الرئيسية'!A"&amp;$K$3),RR-1,CC))=0,"",IF(RR&gt;$L$3,"",OFFSET(INDIRECT("'الرئيسية'!A"&amp;$K$3),RR-1,CC)))</f>
        <v/>
      </c>
      <c r="G754" s="50" t="str">
        <f ca="1">IF(RR&gt;$L$3,"",OFFSET(INDIRECT("'الرئيسية'!A"&amp;$K$3),RR-1,CC))</f>
        <v/>
      </c>
      <c r="H754" s="50" t="str">
        <f ca="1">IF(RR&gt;$L$3,"",OFFSET(INDIRECT("'الرئيسية'!A"&amp;$K$3),RR-1,CC))</f>
        <v/>
      </c>
      <c r="I754" s="51" t="str">
        <f t="shared" ca="1" si="11"/>
        <v/>
      </c>
    </row>
    <row r="755" spans="2:9" ht="21.95" customHeight="1">
      <c r="B755" s="47" t="str">
        <f ca="1">IF(C755="","",COUNTA($C$14:C755))</f>
        <v/>
      </c>
      <c r="C755" s="48" t="str">
        <f ca="1">IF(RR&gt;$L$3,"",OFFSET(INDIRECT("'الرئيسية'!A"&amp;$K$3),RR-1,CC))</f>
        <v/>
      </c>
      <c r="D755" s="71" t="str">
        <f ca="1">IF(RR&gt;$L$3,"",OFFSET(INDIRECT("'الرئيسية'!A"&amp;$K$3),RR-1,CC))</f>
        <v/>
      </c>
      <c r="E755" s="71"/>
      <c r="F755" s="49" t="str">
        <f ca="1">IF(IF(RR&gt;$L$3,"",OFFSET(INDIRECT("'الرئيسية'!A"&amp;$K$3),RR-1,CC))=0,"",IF(RR&gt;$L$3,"",OFFSET(INDIRECT("'الرئيسية'!A"&amp;$K$3),RR-1,CC)))</f>
        <v/>
      </c>
      <c r="G755" s="50" t="str">
        <f ca="1">IF(RR&gt;$L$3,"",OFFSET(INDIRECT("'الرئيسية'!A"&amp;$K$3),RR-1,CC))</f>
        <v/>
      </c>
      <c r="H755" s="50" t="str">
        <f ca="1">IF(RR&gt;$L$3,"",OFFSET(INDIRECT("'الرئيسية'!A"&amp;$K$3),RR-1,CC))</f>
        <v/>
      </c>
      <c r="I755" s="51" t="str">
        <f t="shared" ca="1" si="11"/>
        <v/>
      </c>
    </row>
    <row r="756" spans="2:9" ht="21.95" customHeight="1">
      <c r="B756" s="47" t="str">
        <f ca="1">IF(C756="","",COUNTA($C$14:C756))</f>
        <v/>
      </c>
      <c r="C756" s="48" t="str">
        <f ca="1">IF(RR&gt;$L$3,"",OFFSET(INDIRECT("'الرئيسية'!A"&amp;$K$3),RR-1,CC))</f>
        <v/>
      </c>
      <c r="D756" s="71" t="str">
        <f ca="1">IF(RR&gt;$L$3,"",OFFSET(INDIRECT("'الرئيسية'!A"&amp;$K$3),RR-1,CC))</f>
        <v/>
      </c>
      <c r="E756" s="71"/>
      <c r="F756" s="49" t="str">
        <f ca="1">IF(IF(RR&gt;$L$3,"",OFFSET(INDIRECT("'الرئيسية'!A"&amp;$K$3),RR-1,CC))=0,"",IF(RR&gt;$L$3,"",OFFSET(INDIRECT("'الرئيسية'!A"&amp;$K$3),RR-1,CC)))</f>
        <v/>
      </c>
      <c r="G756" s="50" t="str">
        <f ca="1">IF(RR&gt;$L$3,"",OFFSET(INDIRECT("'الرئيسية'!A"&amp;$K$3),RR-1,CC))</f>
        <v/>
      </c>
      <c r="H756" s="50" t="str">
        <f ca="1">IF(RR&gt;$L$3,"",OFFSET(INDIRECT("'الرئيسية'!A"&amp;$K$3),RR-1,CC))</f>
        <v/>
      </c>
      <c r="I756" s="51" t="str">
        <f t="shared" ca="1" si="11"/>
        <v/>
      </c>
    </row>
    <row r="757" spans="2:9" ht="21.95" customHeight="1">
      <c r="B757" s="47" t="str">
        <f ca="1">IF(C757="","",COUNTA($C$14:C757))</f>
        <v/>
      </c>
      <c r="C757" s="48" t="str">
        <f ca="1">IF(RR&gt;$L$3,"",OFFSET(INDIRECT("'الرئيسية'!A"&amp;$K$3),RR-1,CC))</f>
        <v/>
      </c>
      <c r="D757" s="71" t="str">
        <f ca="1">IF(RR&gt;$L$3,"",OFFSET(INDIRECT("'الرئيسية'!A"&amp;$K$3),RR-1,CC))</f>
        <v/>
      </c>
      <c r="E757" s="71"/>
      <c r="F757" s="49" t="str">
        <f ca="1">IF(IF(RR&gt;$L$3,"",OFFSET(INDIRECT("'الرئيسية'!A"&amp;$K$3),RR-1,CC))=0,"",IF(RR&gt;$L$3,"",OFFSET(INDIRECT("'الرئيسية'!A"&amp;$K$3),RR-1,CC)))</f>
        <v/>
      </c>
      <c r="G757" s="50" t="str">
        <f ca="1">IF(RR&gt;$L$3,"",OFFSET(INDIRECT("'الرئيسية'!A"&amp;$K$3),RR-1,CC))</f>
        <v/>
      </c>
      <c r="H757" s="50" t="str">
        <f ca="1">IF(RR&gt;$L$3,"",OFFSET(INDIRECT("'الرئيسية'!A"&amp;$K$3),RR-1,CC))</f>
        <v/>
      </c>
      <c r="I757" s="51" t="str">
        <f t="shared" ca="1" si="11"/>
        <v/>
      </c>
    </row>
    <row r="758" spans="2:9" ht="21.95" customHeight="1">
      <c r="B758" s="47" t="str">
        <f ca="1">IF(C758="","",COUNTA($C$14:C758))</f>
        <v/>
      </c>
      <c r="C758" s="48" t="str">
        <f ca="1">IF(RR&gt;$L$3,"",OFFSET(INDIRECT("'الرئيسية'!A"&amp;$K$3),RR-1,CC))</f>
        <v/>
      </c>
      <c r="D758" s="71" t="str">
        <f ca="1">IF(RR&gt;$L$3,"",OFFSET(INDIRECT("'الرئيسية'!A"&amp;$K$3),RR-1,CC))</f>
        <v/>
      </c>
      <c r="E758" s="71"/>
      <c r="F758" s="49" t="str">
        <f ca="1">IF(IF(RR&gt;$L$3,"",OFFSET(INDIRECT("'الرئيسية'!A"&amp;$K$3),RR-1,CC))=0,"",IF(RR&gt;$L$3,"",OFFSET(INDIRECT("'الرئيسية'!A"&amp;$K$3),RR-1,CC)))</f>
        <v/>
      </c>
      <c r="G758" s="50" t="str">
        <f ca="1">IF(RR&gt;$L$3,"",OFFSET(INDIRECT("'الرئيسية'!A"&amp;$K$3),RR-1,CC))</f>
        <v/>
      </c>
      <c r="H758" s="50" t="str">
        <f ca="1">IF(RR&gt;$L$3,"",OFFSET(INDIRECT("'الرئيسية'!A"&amp;$K$3),RR-1,CC))</f>
        <v/>
      </c>
      <c r="I758" s="51" t="str">
        <f t="shared" ca="1" si="11"/>
        <v/>
      </c>
    </row>
    <row r="759" spans="2:9" ht="21.95" customHeight="1">
      <c r="B759" s="47" t="str">
        <f ca="1">IF(C759="","",COUNTA($C$14:C759))</f>
        <v/>
      </c>
      <c r="C759" s="48" t="str">
        <f ca="1">IF(RR&gt;$L$3,"",OFFSET(INDIRECT("'الرئيسية'!A"&amp;$K$3),RR-1,CC))</f>
        <v/>
      </c>
      <c r="D759" s="71" t="str">
        <f ca="1">IF(RR&gt;$L$3,"",OFFSET(INDIRECT("'الرئيسية'!A"&amp;$K$3),RR-1,CC))</f>
        <v/>
      </c>
      <c r="E759" s="71"/>
      <c r="F759" s="49" t="str">
        <f ca="1">IF(IF(RR&gt;$L$3,"",OFFSET(INDIRECT("'الرئيسية'!A"&amp;$K$3),RR-1,CC))=0,"",IF(RR&gt;$L$3,"",OFFSET(INDIRECT("'الرئيسية'!A"&amp;$K$3),RR-1,CC)))</f>
        <v/>
      </c>
      <c r="G759" s="50" t="str">
        <f ca="1">IF(RR&gt;$L$3,"",OFFSET(INDIRECT("'الرئيسية'!A"&amp;$K$3),RR-1,CC))</f>
        <v/>
      </c>
      <c r="H759" s="50" t="str">
        <f ca="1">IF(RR&gt;$L$3,"",OFFSET(INDIRECT("'الرئيسية'!A"&amp;$K$3),RR-1,CC))</f>
        <v/>
      </c>
      <c r="I759" s="51" t="str">
        <f t="shared" ca="1" si="11"/>
        <v/>
      </c>
    </row>
    <row r="760" spans="2:9" ht="21.95" customHeight="1">
      <c r="B760" s="47" t="str">
        <f ca="1">IF(C760="","",COUNTA($C$14:C760))</f>
        <v/>
      </c>
      <c r="C760" s="48" t="str">
        <f ca="1">IF(RR&gt;$L$3,"",OFFSET(INDIRECT("'الرئيسية'!A"&amp;$K$3),RR-1,CC))</f>
        <v/>
      </c>
      <c r="D760" s="71" t="str">
        <f ca="1">IF(RR&gt;$L$3,"",OFFSET(INDIRECT("'الرئيسية'!A"&amp;$K$3),RR-1,CC))</f>
        <v/>
      </c>
      <c r="E760" s="71"/>
      <c r="F760" s="49" t="str">
        <f ca="1">IF(IF(RR&gt;$L$3,"",OFFSET(INDIRECT("'الرئيسية'!A"&amp;$K$3),RR-1,CC))=0,"",IF(RR&gt;$L$3,"",OFFSET(INDIRECT("'الرئيسية'!A"&amp;$K$3),RR-1,CC)))</f>
        <v/>
      </c>
      <c r="G760" s="50" t="str">
        <f ca="1">IF(RR&gt;$L$3,"",OFFSET(INDIRECT("'الرئيسية'!A"&amp;$K$3),RR-1,CC))</f>
        <v/>
      </c>
      <c r="H760" s="50" t="str">
        <f ca="1">IF(RR&gt;$L$3,"",OFFSET(INDIRECT("'الرئيسية'!A"&amp;$K$3),RR-1,CC))</f>
        <v/>
      </c>
      <c r="I760" s="51" t="str">
        <f t="shared" ca="1" si="11"/>
        <v/>
      </c>
    </row>
    <row r="761" spans="2:9" ht="21.95" customHeight="1">
      <c r="B761" s="47" t="str">
        <f ca="1">IF(C761="","",COUNTA($C$14:C761))</f>
        <v/>
      </c>
      <c r="C761" s="48" t="str">
        <f ca="1">IF(RR&gt;$L$3,"",OFFSET(INDIRECT("'الرئيسية'!A"&amp;$K$3),RR-1,CC))</f>
        <v/>
      </c>
      <c r="D761" s="71" t="str">
        <f ca="1">IF(RR&gt;$L$3,"",OFFSET(INDIRECT("'الرئيسية'!A"&amp;$K$3),RR-1,CC))</f>
        <v/>
      </c>
      <c r="E761" s="71"/>
      <c r="F761" s="49" t="str">
        <f ca="1">IF(IF(RR&gt;$L$3,"",OFFSET(INDIRECT("'الرئيسية'!A"&amp;$K$3),RR-1,CC))=0,"",IF(RR&gt;$L$3,"",OFFSET(INDIRECT("'الرئيسية'!A"&amp;$K$3),RR-1,CC)))</f>
        <v/>
      </c>
      <c r="G761" s="50" t="str">
        <f ca="1">IF(RR&gt;$L$3,"",OFFSET(INDIRECT("'الرئيسية'!A"&amp;$K$3),RR-1,CC))</f>
        <v/>
      </c>
      <c r="H761" s="50" t="str">
        <f ca="1">IF(RR&gt;$L$3,"",OFFSET(INDIRECT("'الرئيسية'!A"&amp;$K$3),RR-1,CC))</f>
        <v/>
      </c>
      <c r="I761" s="51" t="str">
        <f t="shared" ca="1" si="11"/>
        <v/>
      </c>
    </row>
    <row r="762" spans="2:9" ht="21.95" customHeight="1">
      <c r="B762" s="47" t="str">
        <f ca="1">IF(C762="","",COUNTA($C$14:C762))</f>
        <v/>
      </c>
      <c r="C762" s="48" t="str">
        <f ca="1">IF(RR&gt;$L$3,"",OFFSET(INDIRECT("'الرئيسية'!A"&amp;$K$3),RR-1,CC))</f>
        <v/>
      </c>
      <c r="D762" s="71" t="str">
        <f ca="1">IF(RR&gt;$L$3,"",OFFSET(INDIRECT("'الرئيسية'!A"&amp;$K$3),RR-1,CC))</f>
        <v/>
      </c>
      <c r="E762" s="71"/>
      <c r="F762" s="49" t="str">
        <f ca="1">IF(IF(RR&gt;$L$3,"",OFFSET(INDIRECT("'الرئيسية'!A"&amp;$K$3),RR-1,CC))=0,"",IF(RR&gt;$L$3,"",OFFSET(INDIRECT("'الرئيسية'!A"&amp;$K$3),RR-1,CC)))</f>
        <v/>
      </c>
      <c r="G762" s="50" t="str">
        <f ca="1">IF(RR&gt;$L$3,"",OFFSET(INDIRECT("'الرئيسية'!A"&amp;$K$3),RR-1,CC))</f>
        <v/>
      </c>
      <c r="H762" s="50" t="str">
        <f ca="1">IF(RR&gt;$L$3,"",OFFSET(INDIRECT("'الرئيسية'!A"&amp;$K$3),RR-1,CC))</f>
        <v/>
      </c>
      <c r="I762" s="51" t="str">
        <f t="shared" ca="1" si="11"/>
        <v/>
      </c>
    </row>
    <row r="763" spans="2:9" ht="21.95" customHeight="1">
      <c r="B763" s="47" t="str">
        <f ca="1">IF(C763="","",COUNTA($C$14:C763))</f>
        <v/>
      </c>
      <c r="C763" s="48" t="str">
        <f ca="1">IF(RR&gt;$L$3,"",OFFSET(INDIRECT("'الرئيسية'!A"&amp;$K$3),RR-1,CC))</f>
        <v/>
      </c>
      <c r="D763" s="71" t="str">
        <f ca="1">IF(RR&gt;$L$3,"",OFFSET(INDIRECT("'الرئيسية'!A"&amp;$K$3),RR-1,CC))</f>
        <v/>
      </c>
      <c r="E763" s="71"/>
      <c r="F763" s="49" t="str">
        <f ca="1">IF(IF(RR&gt;$L$3,"",OFFSET(INDIRECT("'الرئيسية'!A"&amp;$K$3),RR-1,CC))=0,"",IF(RR&gt;$L$3,"",OFFSET(INDIRECT("'الرئيسية'!A"&amp;$K$3),RR-1,CC)))</f>
        <v/>
      </c>
      <c r="G763" s="50" t="str">
        <f ca="1">IF(RR&gt;$L$3,"",OFFSET(INDIRECT("'الرئيسية'!A"&amp;$K$3),RR-1,CC))</f>
        <v/>
      </c>
      <c r="H763" s="50" t="str">
        <f ca="1">IF(RR&gt;$L$3,"",OFFSET(INDIRECT("'الرئيسية'!A"&amp;$K$3),RR-1,CC))</f>
        <v/>
      </c>
      <c r="I763" s="51" t="str">
        <f t="shared" ca="1" si="11"/>
        <v/>
      </c>
    </row>
    <row r="764" spans="2:9" ht="21.95" customHeight="1">
      <c r="B764" s="47" t="str">
        <f ca="1">IF(C764="","",COUNTA($C$14:C764))</f>
        <v/>
      </c>
      <c r="C764" s="48" t="str">
        <f ca="1">IF(RR&gt;$L$3,"",OFFSET(INDIRECT("'الرئيسية'!A"&amp;$K$3),RR-1,CC))</f>
        <v/>
      </c>
      <c r="D764" s="71" t="str">
        <f ca="1">IF(RR&gt;$L$3,"",OFFSET(INDIRECT("'الرئيسية'!A"&amp;$K$3),RR-1,CC))</f>
        <v/>
      </c>
      <c r="E764" s="71"/>
      <c r="F764" s="49" t="str">
        <f ca="1">IF(IF(RR&gt;$L$3,"",OFFSET(INDIRECT("'الرئيسية'!A"&amp;$K$3),RR-1,CC))=0,"",IF(RR&gt;$L$3,"",OFFSET(INDIRECT("'الرئيسية'!A"&amp;$K$3),RR-1,CC)))</f>
        <v/>
      </c>
      <c r="G764" s="50" t="str">
        <f ca="1">IF(RR&gt;$L$3,"",OFFSET(INDIRECT("'الرئيسية'!A"&amp;$K$3),RR-1,CC))</f>
        <v/>
      </c>
      <c r="H764" s="50" t="str">
        <f ca="1">IF(RR&gt;$L$3,"",OFFSET(INDIRECT("'الرئيسية'!A"&amp;$K$3),RR-1,CC))</f>
        <v/>
      </c>
      <c r="I764" s="51" t="str">
        <f t="shared" ca="1" si="11"/>
        <v/>
      </c>
    </row>
    <row r="765" spans="2:9" ht="21.95" customHeight="1">
      <c r="B765" s="47" t="str">
        <f ca="1">IF(C765="","",COUNTA($C$14:C765))</f>
        <v/>
      </c>
      <c r="C765" s="48" t="str">
        <f ca="1">IF(RR&gt;$L$3,"",OFFSET(INDIRECT("'الرئيسية'!A"&amp;$K$3),RR-1,CC))</f>
        <v/>
      </c>
      <c r="D765" s="71" t="str">
        <f ca="1">IF(RR&gt;$L$3,"",OFFSET(INDIRECT("'الرئيسية'!A"&amp;$K$3),RR-1,CC))</f>
        <v/>
      </c>
      <c r="E765" s="71"/>
      <c r="F765" s="49" t="str">
        <f ca="1">IF(IF(RR&gt;$L$3,"",OFFSET(INDIRECT("'الرئيسية'!A"&amp;$K$3),RR-1,CC))=0,"",IF(RR&gt;$L$3,"",OFFSET(INDIRECT("'الرئيسية'!A"&amp;$K$3),RR-1,CC)))</f>
        <v/>
      </c>
      <c r="G765" s="50" t="str">
        <f ca="1">IF(RR&gt;$L$3,"",OFFSET(INDIRECT("'الرئيسية'!A"&amp;$K$3),RR-1,CC))</f>
        <v/>
      </c>
      <c r="H765" s="50" t="str">
        <f ca="1">IF(RR&gt;$L$3,"",OFFSET(INDIRECT("'الرئيسية'!A"&amp;$K$3),RR-1,CC))</f>
        <v/>
      </c>
      <c r="I765" s="51" t="str">
        <f t="shared" ca="1" si="11"/>
        <v/>
      </c>
    </row>
    <row r="766" spans="2:9" ht="21.95" customHeight="1">
      <c r="B766" s="47" t="str">
        <f ca="1">IF(C766="","",COUNTA($C$14:C766))</f>
        <v/>
      </c>
      <c r="C766" s="48" t="str">
        <f ca="1">IF(RR&gt;$L$3,"",OFFSET(INDIRECT("'الرئيسية'!A"&amp;$K$3),RR-1,CC))</f>
        <v/>
      </c>
      <c r="D766" s="71" t="str">
        <f ca="1">IF(RR&gt;$L$3,"",OFFSET(INDIRECT("'الرئيسية'!A"&amp;$K$3),RR-1,CC))</f>
        <v/>
      </c>
      <c r="E766" s="71"/>
      <c r="F766" s="49" t="str">
        <f ca="1">IF(IF(RR&gt;$L$3,"",OFFSET(INDIRECT("'الرئيسية'!A"&amp;$K$3),RR-1,CC))=0,"",IF(RR&gt;$L$3,"",OFFSET(INDIRECT("'الرئيسية'!A"&amp;$K$3),RR-1,CC)))</f>
        <v/>
      </c>
      <c r="G766" s="50" t="str">
        <f ca="1">IF(RR&gt;$L$3,"",OFFSET(INDIRECT("'الرئيسية'!A"&amp;$K$3),RR-1,CC))</f>
        <v/>
      </c>
      <c r="H766" s="50" t="str">
        <f ca="1">IF(RR&gt;$L$3,"",OFFSET(INDIRECT("'الرئيسية'!A"&amp;$K$3),RR-1,CC))</f>
        <v/>
      </c>
      <c r="I766" s="51" t="str">
        <f t="shared" ca="1" si="11"/>
        <v/>
      </c>
    </row>
    <row r="767" spans="2:9" ht="21.95" customHeight="1">
      <c r="B767" s="47" t="str">
        <f ca="1">IF(C767="","",COUNTA($C$14:C767))</f>
        <v/>
      </c>
      <c r="C767" s="48" t="str">
        <f ca="1">IF(RR&gt;$L$3,"",OFFSET(INDIRECT("'الرئيسية'!A"&amp;$K$3),RR-1,CC))</f>
        <v/>
      </c>
      <c r="D767" s="71" t="str">
        <f ca="1">IF(RR&gt;$L$3,"",OFFSET(INDIRECT("'الرئيسية'!A"&amp;$K$3),RR-1,CC))</f>
        <v/>
      </c>
      <c r="E767" s="71"/>
      <c r="F767" s="49" t="str">
        <f ca="1">IF(IF(RR&gt;$L$3,"",OFFSET(INDIRECT("'الرئيسية'!A"&amp;$K$3),RR-1,CC))=0,"",IF(RR&gt;$L$3,"",OFFSET(INDIRECT("'الرئيسية'!A"&amp;$K$3),RR-1,CC)))</f>
        <v/>
      </c>
      <c r="G767" s="50" t="str">
        <f ca="1">IF(RR&gt;$L$3,"",OFFSET(INDIRECT("'الرئيسية'!A"&amp;$K$3),RR-1,CC))</f>
        <v/>
      </c>
      <c r="H767" s="50" t="str">
        <f ca="1">IF(RR&gt;$L$3,"",OFFSET(INDIRECT("'الرئيسية'!A"&amp;$K$3),RR-1,CC))</f>
        <v/>
      </c>
      <c r="I767" s="51" t="str">
        <f t="shared" ca="1" si="11"/>
        <v/>
      </c>
    </row>
    <row r="768" spans="2:9" ht="21.95" customHeight="1">
      <c r="B768" s="47" t="str">
        <f ca="1">IF(C768="","",COUNTA($C$14:C768))</f>
        <v/>
      </c>
      <c r="C768" s="48" t="str">
        <f ca="1">IF(RR&gt;$L$3,"",OFFSET(INDIRECT("'الرئيسية'!A"&amp;$K$3),RR-1,CC))</f>
        <v/>
      </c>
      <c r="D768" s="71" t="str">
        <f ca="1">IF(RR&gt;$L$3,"",OFFSET(INDIRECT("'الرئيسية'!A"&amp;$K$3),RR-1,CC))</f>
        <v/>
      </c>
      <c r="E768" s="71"/>
      <c r="F768" s="49" t="str">
        <f ca="1">IF(IF(RR&gt;$L$3,"",OFFSET(INDIRECT("'الرئيسية'!A"&amp;$K$3),RR-1,CC))=0,"",IF(RR&gt;$L$3,"",OFFSET(INDIRECT("'الرئيسية'!A"&amp;$K$3),RR-1,CC)))</f>
        <v/>
      </c>
      <c r="G768" s="50" t="str">
        <f ca="1">IF(RR&gt;$L$3,"",OFFSET(INDIRECT("'الرئيسية'!A"&amp;$K$3),RR-1,CC))</f>
        <v/>
      </c>
      <c r="H768" s="50" t="str">
        <f ca="1">IF(RR&gt;$L$3,"",OFFSET(INDIRECT("'الرئيسية'!A"&amp;$K$3),RR-1,CC))</f>
        <v/>
      </c>
      <c r="I768" s="51" t="str">
        <f t="shared" ca="1" si="11"/>
        <v/>
      </c>
    </row>
    <row r="769" spans="2:9" ht="21.95" customHeight="1">
      <c r="B769" s="47" t="str">
        <f ca="1">IF(C769="","",COUNTA($C$14:C769))</f>
        <v/>
      </c>
      <c r="C769" s="48" t="str">
        <f ca="1">IF(RR&gt;$L$3,"",OFFSET(INDIRECT("'الرئيسية'!A"&amp;$K$3),RR-1,CC))</f>
        <v/>
      </c>
      <c r="D769" s="71" t="str">
        <f ca="1">IF(RR&gt;$L$3,"",OFFSET(INDIRECT("'الرئيسية'!A"&amp;$K$3),RR-1,CC))</f>
        <v/>
      </c>
      <c r="E769" s="71"/>
      <c r="F769" s="49" t="str">
        <f ca="1">IF(IF(RR&gt;$L$3,"",OFFSET(INDIRECT("'الرئيسية'!A"&amp;$K$3),RR-1,CC))=0,"",IF(RR&gt;$L$3,"",OFFSET(INDIRECT("'الرئيسية'!A"&amp;$K$3),RR-1,CC)))</f>
        <v/>
      </c>
      <c r="G769" s="50" t="str">
        <f ca="1">IF(RR&gt;$L$3,"",OFFSET(INDIRECT("'الرئيسية'!A"&amp;$K$3),RR-1,CC))</f>
        <v/>
      </c>
      <c r="H769" s="50" t="str">
        <f ca="1">IF(RR&gt;$L$3,"",OFFSET(INDIRECT("'الرئيسية'!A"&amp;$K$3),RR-1,CC))</f>
        <v/>
      </c>
      <c r="I769" s="51" t="str">
        <f t="shared" ca="1" si="11"/>
        <v/>
      </c>
    </row>
    <row r="770" spans="2:9" ht="21.95" customHeight="1">
      <c r="B770" s="47" t="str">
        <f ca="1">IF(C770="","",COUNTA($C$14:C770))</f>
        <v/>
      </c>
      <c r="C770" s="48" t="str">
        <f ca="1">IF(RR&gt;$L$3,"",OFFSET(INDIRECT("'الرئيسية'!A"&amp;$K$3),RR-1,CC))</f>
        <v/>
      </c>
      <c r="D770" s="71" t="str">
        <f ca="1">IF(RR&gt;$L$3,"",OFFSET(INDIRECT("'الرئيسية'!A"&amp;$K$3),RR-1,CC))</f>
        <v/>
      </c>
      <c r="E770" s="71"/>
      <c r="F770" s="49" t="str">
        <f ca="1">IF(IF(RR&gt;$L$3,"",OFFSET(INDIRECT("'الرئيسية'!A"&amp;$K$3),RR-1,CC))=0,"",IF(RR&gt;$L$3,"",OFFSET(INDIRECT("'الرئيسية'!A"&amp;$K$3),RR-1,CC)))</f>
        <v/>
      </c>
      <c r="G770" s="50" t="str">
        <f ca="1">IF(RR&gt;$L$3,"",OFFSET(INDIRECT("'الرئيسية'!A"&amp;$K$3),RR-1,CC))</f>
        <v/>
      </c>
      <c r="H770" s="50" t="str">
        <f ca="1">IF(RR&gt;$L$3,"",OFFSET(INDIRECT("'الرئيسية'!A"&amp;$K$3),RR-1,CC))</f>
        <v/>
      </c>
      <c r="I770" s="51" t="str">
        <f t="shared" ca="1" si="11"/>
        <v/>
      </c>
    </row>
    <row r="771" spans="2:9" ht="21.95" customHeight="1">
      <c r="B771" s="47" t="str">
        <f ca="1">IF(C771="","",COUNTA($C$14:C771))</f>
        <v/>
      </c>
      <c r="C771" s="48" t="str">
        <f ca="1">IF(RR&gt;$L$3,"",OFFSET(INDIRECT("'الرئيسية'!A"&amp;$K$3),RR-1,CC))</f>
        <v/>
      </c>
      <c r="D771" s="71" t="str">
        <f ca="1">IF(RR&gt;$L$3,"",OFFSET(INDIRECT("'الرئيسية'!A"&amp;$K$3),RR-1,CC))</f>
        <v/>
      </c>
      <c r="E771" s="71"/>
      <c r="F771" s="49" t="str">
        <f ca="1">IF(IF(RR&gt;$L$3,"",OFFSET(INDIRECT("'الرئيسية'!A"&amp;$K$3),RR-1,CC))=0,"",IF(RR&gt;$L$3,"",OFFSET(INDIRECT("'الرئيسية'!A"&amp;$K$3),RR-1,CC)))</f>
        <v/>
      </c>
      <c r="G771" s="50" t="str">
        <f ca="1">IF(RR&gt;$L$3,"",OFFSET(INDIRECT("'الرئيسية'!A"&amp;$K$3),RR-1,CC))</f>
        <v/>
      </c>
      <c r="H771" s="50" t="str">
        <f ca="1">IF(RR&gt;$L$3,"",OFFSET(INDIRECT("'الرئيسية'!A"&amp;$K$3),RR-1,CC))</f>
        <v/>
      </c>
      <c r="I771" s="51" t="str">
        <f t="shared" ca="1" si="11"/>
        <v/>
      </c>
    </row>
    <row r="772" spans="2:9" ht="21.95" customHeight="1">
      <c r="B772" s="47" t="str">
        <f ca="1">IF(C772="","",COUNTA($C$14:C772))</f>
        <v/>
      </c>
      <c r="C772" s="48" t="str">
        <f ca="1">IF(RR&gt;$L$3,"",OFFSET(INDIRECT("'الرئيسية'!A"&amp;$K$3),RR-1,CC))</f>
        <v/>
      </c>
      <c r="D772" s="71" t="str">
        <f ca="1">IF(RR&gt;$L$3,"",OFFSET(INDIRECT("'الرئيسية'!A"&amp;$K$3),RR-1,CC))</f>
        <v/>
      </c>
      <c r="E772" s="71"/>
      <c r="F772" s="49" t="str">
        <f ca="1">IF(IF(RR&gt;$L$3,"",OFFSET(INDIRECT("'الرئيسية'!A"&amp;$K$3),RR-1,CC))=0,"",IF(RR&gt;$L$3,"",OFFSET(INDIRECT("'الرئيسية'!A"&amp;$K$3),RR-1,CC)))</f>
        <v/>
      </c>
      <c r="G772" s="50" t="str">
        <f ca="1">IF(RR&gt;$L$3,"",OFFSET(INDIRECT("'الرئيسية'!A"&amp;$K$3),RR-1,CC))</f>
        <v/>
      </c>
      <c r="H772" s="50" t="str">
        <f ca="1">IF(RR&gt;$L$3,"",OFFSET(INDIRECT("'الرئيسية'!A"&amp;$K$3),RR-1,CC))</f>
        <v/>
      </c>
      <c r="I772" s="51" t="str">
        <f t="shared" ca="1" si="11"/>
        <v/>
      </c>
    </row>
    <row r="773" spans="2:9" ht="21.95" customHeight="1">
      <c r="B773" s="47" t="str">
        <f ca="1">IF(C773="","",COUNTA($C$14:C773))</f>
        <v/>
      </c>
      <c r="C773" s="48" t="str">
        <f ca="1">IF(RR&gt;$L$3,"",OFFSET(INDIRECT("'الرئيسية'!A"&amp;$K$3),RR-1,CC))</f>
        <v/>
      </c>
      <c r="D773" s="71" t="str">
        <f ca="1">IF(RR&gt;$L$3,"",OFFSET(INDIRECT("'الرئيسية'!A"&amp;$K$3),RR-1,CC))</f>
        <v/>
      </c>
      <c r="E773" s="71"/>
      <c r="F773" s="49" t="str">
        <f ca="1">IF(IF(RR&gt;$L$3,"",OFFSET(INDIRECT("'الرئيسية'!A"&amp;$K$3),RR-1,CC))=0,"",IF(RR&gt;$L$3,"",OFFSET(INDIRECT("'الرئيسية'!A"&amp;$K$3),RR-1,CC)))</f>
        <v/>
      </c>
      <c r="G773" s="50" t="str">
        <f ca="1">IF(RR&gt;$L$3,"",OFFSET(INDIRECT("'الرئيسية'!A"&amp;$K$3),RR-1,CC))</f>
        <v/>
      </c>
      <c r="H773" s="50" t="str">
        <f ca="1">IF(RR&gt;$L$3,"",OFFSET(INDIRECT("'الرئيسية'!A"&amp;$K$3),RR-1,CC))</f>
        <v/>
      </c>
      <c r="I773" s="51" t="str">
        <f t="shared" ca="1" si="11"/>
        <v/>
      </c>
    </row>
    <row r="774" spans="2:9" ht="21.95" customHeight="1">
      <c r="B774" s="47" t="str">
        <f ca="1">IF(C774="","",COUNTA($C$14:C774))</f>
        <v/>
      </c>
      <c r="C774" s="48" t="str">
        <f ca="1">IF(RR&gt;$L$3,"",OFFSET(INDIRECT("'الرئيسية'!A"&amp;$K$3),RR-1,CC))</f>
        <v/>
      </c>
      <c r="D774" s="71" t="str">
        <f ca="1">IF(RR&gt;$L$3,"",OFFSET(INDIRECT("'الرئيسية'!A"&amp;$K$3),RR-1,CC))</f>
        <v/>
      </c>
      <c r="E774" s="71"/>
      <c r="F774" s="49" t="str">
        <f ca="1">IF(IF(RR&gt;$L$3,"",OFFSET(INDIRECT("'الرئيسية'!A"&amp;$K$3),RR-1,CC))=0,"",IF(RR&gt;$L$3,"",OFFSET(INDIRECT("'الرئيسية'!A"&amp;$K$3),RR-1,CC)))</f>
        <v/>
      </c>
      <c r="G774" s="50" t="str">
        <f ca="1">IF(RR&gt;$L$3,"",OFFSET(INDIRECT("'الرئيسية'!A"&amp;$K$3),RR-1,CC))</f>
        <v/>
      </c>
      <c r="H774" s="50" t="str">
        <f ca="1">IF(RR&gt;$L$3,"",OFFSET(INDIRECT("'الرئيسية'!A"&amp;$K$3),RR-1,CC))</f>
        <v/>
      </c>
      <c r="I774" s="51" t="str">
        <f t="shared" ca="1" si="11"/>
        <v/>
      </c>
    </row>
    <row r="775" spans="2:9" ht="21.95" customHeight="1">
      <c r="B775" s="47" t="str">
        <f ca="1">IF(C775="","",COUNTA($C$14:C775))</f>
        <v/>
      </c>
      <c r="C775" s="48" t="str">
        <f ca="1">IF(RR&gt;$L$3,"",OFFSET(INDIRECT("'الرئيسية'!A"&amp;$K$3),RR-1,CC))</f>
        <v/>
      </c>
      <c r="D775" s="71" t="str">
        <f ca="1">IF(RR&gt;$L$3,"",OFFSET(INDIRECT("'الرئيسية'!A"&amp;$K$3),RR-1,CC))</f>
        <v/>
      </c>
      <c r="E775" s="71"/>
      <c r="F775" s="49" t="str">
        <f ca="1">IF(IF(RR&gt;$L$3,"",OFFSET(INDIRECT("'الرئيسية'!A"&amp;$K$3),RR-1,CC))=0,"",IF(RR&gt;$L$3,"",OFFSET(INDIRECT("'الرئيسية'!A"&amp;$K$3),RR-1,CC)))</f>
        <v/>
      </c>
      <c r="G775" s="50" t="str">
        <f ca="1">IF(RR&gt;$L$3,"",OFFSET(INDIRECT("'الرئيسية'!A"&amp;$K$3),RR-1,CC))</f>
        <v/>
      </c>
      <c r="H775" s="50" t="str">
        <f ca="1">IF(RR&gt;$L$3,"",OFFSET(INDIRECT("'الرئيسية'!A"&amp;$K$3),RR-1,CC))</f>
        <v/>
      </c>
      <c r="I775" s="51" t="str">
        <f t="shared" ca="1" si="11"/>
        <v/>
      </c>
    </row>
    <row r="776" spans="2:9" ht="21.95" customHeight="1">
      <c r="B776" s="47" t="str">
        <f ca="1">IF(C776="","",COUNTA($C$14:C776))</f>
        <v/>
      </c>
      <c r="C776" s="48" t="str">
        <f ca="1">IF(RR&gt;$L$3,"",OFFSET(INDIRECT("'الرئيسية'!A"&amp;$K$3),RR-1,CC))</f>
        <v/>
      </c>
      <c r="D776" s="71" t="str">
        <f ca="1">IF(RR&gt;$L$3,"",OFFSET(INDIRECT("'الرئيسية'!A"&amp;$K$3),RR-1,CC))</f>
        <v/>
      </c>
      <c r="E776" s="71"/>
      <c r="F776" s="49" t="str">
        <f ca="1">IF(IF(RR&gt;$L$3,"",OFFSET(INDIRECT("'الرئيسية'!A"&amp;$K$3),RR-1,CC))=0,"",IF(RR&gt;$L$3,"",OFFSET(INDIRECT("'الرئيسية'!A"&amp;$K$3),RR-1,CC)))</f>
        <v/>
      </c>
      <c r="G776" s="50" t="str">
        <f ca="1">IF(RR&gt;$L$3,"",OFFSET(INDIRECT("'الرئيسية'!A"&amp;$K$3),RR-1,CC))</f>
        <v/>
      </c>
      <c r="H776" s="50" t="str">
        <f ca="1">IF(RR&gt;$L$3,"",OFFSET(INDIRECT("'الرئيسية'!A"&amp;$K$3),RR-1,CC))</f>
        <v/>
      </c>
      <c r="I776" s="51" t="str">
        <f t="shared" ca="1" si="11"/>
        <v/>
      </c>
    </row>
    <row r="777" spans="2:9" ht="21.95" customHeight="1">
      <c r="B777" s="47" t="str">
        <f ca="1">IF(C777="","",COUNTA($C$14:C777))</f>
        <v/>
      </c>
      <c r="C777" s="48" t="str">
        <f ca="1">IF(RR&gt;$L$3,"",OFFSET(INDIRECT("'الرئيسية'!A"&amp;$K$3),RR-1,CC))</f>
        <v/>
      </c>
      <c r="D777" s="71" t="str">
        <f ca="1">IF(RR&gt;$L$3,"",OFFSET(INDIRECT("'الرئيسية'!A"&amp;$K$3),RR-1,CC))</f>
        <v/>
      </c>
      <c r="E777" s="71"/>
      <c r="F777" s="49" t="str">
        <f ca="1">IF(IF(RR&gt;$L$3,"",OFFSET(INDIRECT("'الرئيسية'!A"&amp;$K$3),RR-1,CC))=0,"",IF(RR&gt;$L$3,"",OFFSET(INDIRECT("'الرئيسية'!A"&amp;$K$3),RR-1,CC)))</f>
        <v/>
      </c>
      <c r="G777" s="50" t="str">
        <f ca="1">IF(RR&gt;$L$3,"",OFFSET(INDIRECT("'الرئيسية'!A"&amp;$K$3),RR-1,CC))</f>
        <v/>
      </c>
      <c r="H777" s="50" t="str">
        <f ca="1">IF(RR&gt;$L$3,"",OFFSET(INDIRECT("'الرئيسية'!A"&amp;$K$3),RR-1,CC))</f>
        <v/>
      </c>
      <c r="I777" s="51" t="str">
        <f t="shared" ca="1" si="11"/>
        <v/>
      </c>
    </row>
    <row r="778" spans="2:9" ht="21.95" customHeight="1">
      <c r="B778" s="47" t="str">
        <f ca="1">IF(C778="","",COUNTA($C$14:C778))</f>
        <v/>
      </c>
      <c r="C778" s="48" t="str">
        <f ca="1">IF(RR&gt;$L$3,"",OFFSET(INDIRECT("'الرئيسية'!A"&amp;$K$3),RR-1,CC))</f>
        <v/>
      </c>
      <c r="D778" s="71" t="str">
        <f ca="1">IF(RR&gt;$L$3,"",OFFSET(INDIRECT("'الرئيسية'!A"&amp;$K$3),RR-1,CC))</f>
        <v/>
      </c>
      <c r="E778" s="71"/>
      <c r="F778" s="49" t="str">
        <f ca="1">IF(IF(RR&gt;$L$3,"",OFFSET(INDIRECT("'الرئيسية'!A"&amp;$K$3),RR-1,CC))=0,"",IF(RR&gt;$L$3,"",OFFSET(INDIRECT("'الرئيسية'!A"&amp;$K$3),RR-1,CC)))</f>
        <v/>
      </c>
      <c r="G778" s="50" t="str">
        <f ca="1">IF(RR&gt;$L$3,"",OFFSET(INDIRECT("'الرئيسية'!A"&amp;$K$3),RR-1,CC))</f>
        <v/>
      </c>
      <c r="H778" s="50" t="str">
        <f ca="1">IF(RR&gt;$L$3,"",OFFSET(INDIRECT("'الرئيسية'!A"&amp;$K$3),RR-1,CC))</f>
        <v/>
      </c>
      <c r="I778" s="51" t="str">
        <f t="shared" ca="1" si="11"/>
        <v/>
      </c>
    </row>
    <row r="779" spans="2:9" ht="21.95" customHeight="1">
      <c r="B779" s="47" t="str">
        <f ca="1">IF(C779="","",COUNTA($C$14:C779))</f>
        <v/>
      </c>
      <c r="C779" s="48" t="str">
        <f ca="1">IF(RR&gt;$L$3,"",OFFSET(INDIRECT("'الرئيسية'!A"&amp;$K$3),RR-1,CC))</f>
        <v/>
      </c>
      <c r="D779" s="71" t="str">
        <f ca="1">IF(RR&gt;$L$3,"",OFFSET(INDIRECT("'الرئيسية'!A"&amp;$K$3),RR-1,CC))</f>
        <v/>
      </c>
      <c r="E779" s="71"/>
      <c r="F779" s="49" t="str">
        <f ca="1">IF(IF(RR&gt;$L$3,"",OFFSET(INDIRECT("'الرئيسية'!A"&amp;$K$3),RR-1,CC))=0,"",IF(RR&gt;$L$3,"",OFFSET(INDIRECT("'الرئيسية'!A"&amp;$K$3),RR-1,CC)))</f>
        <v/>
      </c>
      <c r="G779" s="50" t="str">
        <f ca="1">IF(RR&gt;$L$3,"",OFFSET(INDIRECT("'الرئيسية'!A"&amp;$K$3),RR-1,CC))</f>
        <v/>
      </c>
      <c r="H779" s="50" t="str">
        <f ca="1">IF(RR&gt;$L$3,"",OFFSET(INDIRECT("'الرئيسية'!A"&amp;$K$3),RR-1,CC))</f>
        <v/>
      </c>
      <c r="I779" s="51" t="str">
        <f t="shared" ca="1" si="11"/>
        <v/>
      </c>
    </row>
    <row r="780" spans="2:9" ht="21.95" customHeight="1">
      <c r="B780" s="47" t="str">
        <f ca="1">IF(C780="","",COUNTA($C$14:C780))</f>
        <v/>
      </c>
      <c r="C780" s="48" t="str">
        <f ca="1">IF(RR&gt;$L$3,"",OFFSET(INDIRECT("'الرئيسية'!A"&amp;$K$3),RR-1,CC))</f>
        <v/>
      </c>
      <c r="D780" s="71" t="str">
        <f ca="1">IF(RR&gt;$L$3,"",OFFSET(INDIRECT("'الرئيسية'!A"&amp;$K$3),RR-1,CC))</f>
        <v/>
      </c>
      <c r="E780" s="71"/>
      <c r="F780" s="49" t="str">
        <f ca="1">IF(IF(RR&gt;$L$3,"",OFFSET(INDIRECT("'الرئيسية'!A"&amp;$K$3),RR-1,CC))=0,"",IF(RR&gt;$L$3,"",OFFSET(INDIRECT("'الرئيسية'!A"&amp;$K$3),RR-1,CC)))</f>
        <v/>
      </c>
      <c r="G780" s="50" t="str">
        <f ca="1">IF(RR&gt;$L$3,"",OFFSET(INDIRECT("'الرئيسية'!A"&amp;$K$3),RR-1,CC))</f>
        <v/>
      </c>
      <c r="H780" s="50" t="str">
        <f ca="1">IF(RR&gt;$L$3,"",OFFSET(INDIRECT("'الرئيسية'!A"&amp;$K$3),RR-1,CC))</f>
        <v/>
      </c>
      <c r="I780" s="51" t="str">
        <f t="shared" ca="1" si="11"/>
        <v/>
      </c>
    </row>
    <row r="781" spans="2:9" ht="21.95" customHeight="1">
      <c r="B781" s="47" t="str">
        <f ca="1">IF(C781="","",COUNTA($C$14:C781))</f>
        <v/>
      </c>
      <c r="C781" s="48" t="str">
        <f ca="1">IF(RR&gt;$L$3,"",OFFSET(INDIRECT("'الرئيسية'!A"&amp;$K$3),RR-1,CC))</f>
        <v/>
      </c>
      <c r="D781" s="71" t="str">
        <f ca="1">IF(RR&gt;$L$3,"",OFFSET(INDIRECT("'الرئيسية'!A"&amp;$K$3),RR-1,CC))</f>
        <v/>
      </c>
      <c r="E781" s="71"/>
      <c r="F781" s="49" t="str">
        <f ca="1">IF(IF(RR&gt;$L$3,"",OFFSET(INDIRECT("'الرئيسية'!A"&amp;$K$3),RR-1,CC))=0,"",IF(RR&gt;$L$3,"",OFFSET(INDIRECT("'الرئيسية'!A"&amp;$K$3),RR-1,CC)))</f>
        <v/>
      </c>
      <c r="G781" s="50" t="str">
        <f ca="1">IF(RR&gt;$L$3,"",OFFSET(INDIRECT("'الرئيسية'!A"&amp;$K$3),RR-1,CC))</f>
        <v/>
      </c>
      <c r="H781" s="50" t="str">
        <f ca="1">IF(RR&gt;$L$3,"",OFFSET(INDIRECT("'الرئيسية'!A"&amp;$K$3),RR-1,CC))</f>
        <v/>
      </c>
      <c r="I781" s="51" t="str">
        <f t="shared" ca="1" si="11"/>
        <v/>
      </c>
    </row>
    <row r="782" spans="2:9" ht="21.95" customHeight="1">
      <c r="B782" s="47" t="str">
        <f ca="1">IF(C782="","",COUNTA($C$14:C782))</f>
        <v/>
      </c>
      <c r="C782" s="48" t="str">
        <f ca="1">IF(RR&gt;$L$3,"",OFFSET(INDIRECT("'الرئيسية'!A"&amp;$K$3),RR-1,CC))</f>
        <v/>
      </c>
      <c r="D782" s="71" t="str">
        <f ca="1">IF(RR&gt;$L$3,"",OFFSET(INDIRECT("'الرئيسية'!A"&amp;$K$3),RR-1,CC))</f>
        <v/>
      </c>
      <c r="E782" s="71"/>
      <c r="F782" s="49" t="str">
        <f ca="1">IF(IF(RR&gt;$L$3,"",OFFSET(INDIRECT("'الرئيسية'!A"&amp;$K$3),RR-1,CC))=0,"",IF(RR&gt;$L$3,"",OFFSET(INDIRECT("'الرئيسية'!A"&amp;$K$3),RR-1,CC)))</f>
        <v/>
      </c>
      <c r="G782" s="50" t="str">
        <f ca="1">IF(RR&gt;$L$3,"",OFFSET(INDIRECT("'الرئيسية'!A"&amp;$K$3),RR-1,CC))</f>
        <v/>
      </c>
      <c r="H782" s="50" t="str">
        <f ca="1">IF(RR&gt;$L$3,"",OFFSET(INDIRECT("'الرئيسية'!A"&amp;$K$3),RR-1,CC))</f>
        <v/>
      </c>
      <c r="I782" s="51" t="str">
        <f t="shared" ca="1" si="11"/>
        <v/>
      </c>
    </row>
    <row r="783" spans="2:9" ht="21.95" customHeight="1">
      <c r="B783" s="47" t="str">
        <f ca="1">IF(C783="","",COUNTA($C$14:C783))</f>
        <v/>
      </c>
      <c r="C783" s="48" t="str">
        <f ca="1">IF(RR&gt;$L$3,"",OFFSET(INDIRECT("'الرئيسية'!A"&amp;$K$3),RR-1,CC))</f>
        <v/>
      </c>
      <c r="D783" s="71" t="str">
        <f ca="1">IF(RR&gt;$L$3,"",OFFSET(INDIRECT("'الرئيسية'!A"&amp;$K$3),RR-1,CC))</f>
        <v/>
      </c>
      <c r="E783" s="71"/>
      <c r="F783" s="49" t="str">
        <f ca="1">IF(IF(RR&gt;$L$3,"",OFFSET(INDIRECT("'الرئيسية'!A"&amp;$K$3),RR-1,CC))=0,"",IF(RR&gt;$L$3,"",OFFSET(INDIRECT("'الرئيسية'!A"&amp;$K$3),RR-1,CC)))</f>
        <v/>
      </c>
      <c r="G783" s="50" t="str">
        <f ca="1">IF(RR&gt;$L$3,"",OFFSET(INDIRECT("'الرئيسية'!A"&amp;$K$3),RR-1,CC))</f>
        <v/>
      </c>
      <c r="H783" s="50" t="str">
        <f ca="1">IF(RR&gt;$L$3,"",OFFSET(INDIRECT("'الرئيسية'!A"&amp;$K$3),RR-1,CC))</f>
        <v/>
      </c>
      <c r="I783" s="51" t="str">
        <f t="shared" ca="1" si="11"/>
        <v/>
      </c>
    </row>
    <row r="784" spans="2:9" ht="21.95" customHeight="1">
      <c r="B784" s="47" t="str">
        <f ca="1">IF(C784="","",COUNTA($C$14:C784))</f>
        <v/>
      </c>
      <c r="C784" s="48" t="str">
        <f ca="1">IF(RR&gt;$L$3,"",OFFSET(INDIRECT("'الرئيسية'!A"&amp;$K$3),RR-1,CC))</f>
        <v/>
      </c>
      <c r="D784" s="71" t="str">
        <f ca="1">IF(RR&gt;$L$3,"",OFFSET(INDIRECT("'الرئيسية'!A"&amp;$K$3),RR-1,CC))</f>
        <v/>
      </c>
      <c r="E784" s="71"/>
      <c r="F784" s="49" t="str">
        <f ca="1">IF(IF(RR&gt;$L$3,"",OFFSET(INDIRECT("'الرئيسية'!A"&amp;$K$3),RR-1,CC))=0,"",IF(RR&gt;$L$3,"",OFFSET(INDIRECT("'الرئيسية'!A"&amp;$K$3),RR-1,CC)))</f>
        <v/>
      </c>
      <c r="G784" s="50" t="str">
        <f ca="1">IF(RR&gt;$L$3,"",OFFSET(INDIRECT("'الرئيسية'!A"&amp;$K$3),RR-1,CC))</f>
        <v/>
      </c>
      <c r="H784" s="50" t="str">
        <f ca="1">IF(RR&gt;$L$3,"",OFFSET(INDIRECT("'الرئيسية'!A"&amp;$K$3),RR-1,CC))</f>
        <v/>
      </c>
      <c r="I784" s="51" t="str">
        <f t="shared" ref="I784:I847" ca="1" si="12">IF(AND(G784="",H784=""),"",I783+G784-H784)</f>
        <v/>
      </c>
    </row>
    <row r="785" spans="2:9" ht="21.95" customHeight="1">
      <c r="B785" s="47" t="str">
        <f ca="1">IF(C785="","",COUNTA($C$14:C785))</f>
        <v/>
      </c>
      <c r="C785" s="48" t="str">
        <f ca="1">IF(RR&gt;$L$3,"",OFFSET(INDIRECT("'الرئيسية'!A"&amp;$K$3),RR-1,CC))</f>
        <v/>
      </c>
      <c r="D785" s="71" t="str">
        <f ca="1">IF(RR&gt;$L$3,"",OFFSET(INDIRECT("'الرئيسية'!A"&amp;$K$3),RR-1,CC))</f>
        <v/>
      </c>
      <c r="E785" s="71"/>
      <c r="F785" s="49" t="str">
        <f ca="1">IF(IF(RR&gt;$L$3,"",OFFSET(INDIRECT("'الرئيسية'!A"&amp;$K$3),RR-1,CC))=0,"",IF(RR&gt;$L$3,"",OFFSET(INDIRECT("'الرئيسية'!A"&amp;$K$3),RR-1,CC)))</f>
        <v/>
      </c>
      <c r="G785" s="50" t="str">
        <f ca="1">IF(RR&gt;$L$3,"",OFFSET(INDIRECT("'الرئيسية'!A"&amp;$K$3),RR-1,CC))</f>
        <v/>
      </c>
      <c r="H785" s="50" t="str">
        <f ca="1">IF(RR&gt;$L$3,"",OFFSET(INDIRECT("'الرئيسية'!A"&amp;$K$3),RR-1,CC))</f>
        <v/>
      </c>
      <c r="I785" s="51" t="str">
        <f t="shared" ca="1" si="12"/>
        <v/>
      </c>
    </row>
    <row r="786" spans="2:9" ht="21.95" customHeight="1">
      <c r="B786" s="47" t="str">
        <f ca="1">IF(C786="","",COUNTA($C$14:C786))</f>
        <v/>
      </c>
      <c r="C786" s="48" t="str">
        <f ca="1">IF(RR&gt;$L$3,"",OFFSET(INDIRECT("'الرئيسية'!A"&amp;$K$3),RR-1,CC))</f>
        <v/>
      </c>
      <c r="D786" s="71" t="str">
        <f ca="1">IF(RR&gt;$L$3,"",OFFSET(INDIRECT("'الرئيسية'!A"&amp;$K$3),RR-1,CC))</f>
        <v/>
      </c>
      <c r="E786" s="71"/>
      <c r="F786" s="49" t="str">
        <f ca="1">IF(IF(RR&gt;$L$3,"",OFFSET(INDIRECT("'الرئيسية'!A"&amp;$K$3),RR-1,CC))=0,"",IF(RR&gt;$L$3,"",OFFSET(INDIRECT("'الرئيسية'!A"&amp;$K$3),RR-1,CC)))</f>
        <v/>
      </c>
      <c r="G786" s="50" t="str">
        <f ca="1">IF(RR&gt;$L$3,"",OFFSET(INDIRECT("'الرئيسية'!A"&amp;$K$3),RR-1,CC))</f>
        <v/>
      </c>
      <c r="H786" s="50" t="str">
        <f ca="1">IF(RR&gt;$L$3,"",OFFSET(INDIRECT("'الرئيسية'!A"&amp;$K$3),RR-1,CC))</f>
        <v/>
      </c>
      <c r="I786" s="51" t="str">
        <f t="shared" ca="1" si="12"/>
        <v/>
      </c>
    </row>
    <row r="787" spans="2:9" ht="21.95" customHeight="1">
      <c r="B787" s="47" t="str">
        <f ca="1">IF(C787="","",COUNTA($C$14:C787))</f>
        <v/>
      </c>
      <c r="C787" s="48" t="str">
        <f ca="1">IF(RR&gt;$L$3,"",OFFSET(INDIRECT("'الرئيسية'!A"&amp;$K$3),RR-1,CC))</f>
        <v/>
      </c>
      <c r="D787" s="71" t="str">
        <f ca="1">IF(RR&gt;$L$3,"",OFFSET(INDIRECT("'الرئيسية'!A"&amp;$K$3),RR-1,CC))</f>
        <v/>
      </c>
      <c r="E787" s="71"/>
      <c r="F787" s="49" t="str">
        <f ca="1">IF(IF(RR&gt;$L$3,"",OFFSET(INDIRECT("'الرئيسية'!A"&amp;$K$3),RR-1,CC))=0,"",IF(RR&gt;$L$3,"",OFFSET(INDIRECT("'الرئيسية'!A"&amp;$K$3),RR-1,CC)))</f>
        <v/>
      </c>
      <c r="G787" s="50" t="str">
        <f ca="1">IF(RR&gt;$L$3,"",OFFSET(INDIRECT("'الرئيسية'!A"&amp;$K$3),RR-1,CC))</f>
        <v/>
      </c>
      <c r="H787" s="50" t="str">
        <f ca="1">IF(RR&gt;$L$3,"",OFFSET(INDIRECT("'الرئيسية'!A"&amp;$K$3),RR-1,CC))</f>
        <v/>
      </c>
      <c r="I787" s="51" t="str">
        <f t="shared" ca="1" si="12"/>
        <v/>
      </c>
    </row>
    <row r="788" spans="2:9" ht="21.95" customHeight="1">
      <c r="B788" s="47" t="str">
        <f ca="1">IF(C788="","",COUNTA($C$14:C788))</f>
        <v/>
      </c>
      <c r="C788" s="48" t="str">
        <f ca="1">IF(RR&gt;$L$3,"",OFFSET(INDIRECT("'الرئيسية'!A"&amp;$K$3),RR-1,CC))</f>
        <v/>
      </c>
      <c r="D788" s="71" t="str">
        <f ca="1">IF(RR&gt;$L$3,"",OFFSET(INDIRECT("'الرئيسية'!A"&amp;$K$3),RR-1,CC))</f>
        <v/>
      </c>
      <c r="E788" s="71"/>
      <c r="F788" s="49" t="str">
        <f ca="1">IF(IF(RR&gt;$L$3,"",OFFSET(INDIRECT("'الرئيسية'!A"&amp;$K$3),RR-1,CC))=0,"",IF(RR&gt;$L$3,"",OFFSET(INDIRECT("'الرئيسية'!A"&amp;$K$3),RR-1,CC)))</f>
        <v/>
      </c>
      <c r="G788" s="50" t="str">
        <f ca="1">IF(RR&gt;$L$3,"",OFFSET(INDIRECT("'الرئيسية'!A"&amp;$K$3),RR-1,CC))</f>
        <v/>
      </c>
      <c r="H788" s="50" t="str">
        <f ca="1">IF(RR&gt;$L$3,"",OFFSET(INDIRECT("'الرئيسية'!A"&amp;$K$3),RR-1,CC))</f>
        <v/>
      </c>
      <c r="I788" s="51" t="str">
        <f t="shared" ca="1" si="12"/>
        <v/>
      </c>
    </row>
    <row r="789" spans="2:9" ht="21.95" customHeight="1">
      <c r="B789" s="47" t="str">
        <f ca="1">IF(C789="","",COUNTA($C$14:C789))</f>
        <v/>
      </c>
      <c r="C789" s="48" t="str">
        <f ca="1">IF(RR&gt;$L$3,"",OFFSET(INDIRECT("'الرئيسية'!A"&amp;$K$3),RR-1,CC))</f>
        <v/>
      </c>
      <c r="D789" s="71" t="str">
        <f ca="1">IF(RR&gt;$L$3,"",OFFSET(INDIRECT("'الرئيسية'!A"&amp;$K$3),RR-1,CC))</f>
        <v/>
      </c>
      <c r="E789" s="71"/>
      <c r="F789" s="49" t="str">
        <f ca="1">IF(IF(RR&gt;$L$3,"",OFFSET(INDIRECT("'الرئيسية'!A"&amp;$K$3),RR-1,CC))=0,"",IF(RR&gt;$L$3,"",OFFSET(INDIRECT("'الرئيسية'!A"&amp;$K$3),RR-1,CC)))</f>
        <v/>
      </c>
      <c r="G789" s="50" t="str">
        <f ca="1">IF(RR&gt;$L$3,"",OFFSET(INDIRECT("'الرئيسية'!A"&amp;$K$3),RR-1,CC))</f>
        <v/>
      </c>
      <c r="H789" s="50" t="str">
        <f ca="1">IF(RR&gt;$L$3,"",OFFSET(INDIRECT("'الرئيسية'!A"&amp;$K$3),RR-1,CC))</f>
        <v/>
      </c>
      <c r="I789" s="51" t="str">
        <f t="shared" ca="1" si="12"/>
        <v/>
      </c>
    </row>
    <row r="790" spans="2:9" ht="21.95" customHeight="1">
      <c r="B790" s="47" t="str">
        <f ca="1">IF(C790="","",COUNTA($C$14:C790))</f>
        <v/>
      </c>
      <c r="C790" s="48" t="str">
        <f ca="1">IF(RR&gt;$L$3,"",OFFSET(INDIRECT("'الرئيسية'!A"&amp;$K$3),RR-1,CC))</f>
        <v/>
      </c>
      <c r="D790" s="71" t="str">
        <f ca="1">IF(RR&gt;$L$3,"",OFFSET(INDIRECT("'الرئيسية'!A"&amp;$K$3),RR-1,CC))</f>
        <v/>
      </c>
      <c r="E790" s="71"/>
      <c r="F790" s="49" t="str">
        <f ca="1">IF(IF(RR&gt;$L$3,"",OFFSET(INDIRECT("'الرئيسية'!A"&amp;$K$3),RR-1,CC))=0,"",IF(RR&gt;$L$3,"",OFFSET(INDIRECT("'الرئيسية'!A"&amp;$K$3),RR-1,CC)))</f>
        <v/>
      </c>
      <c r="G790" s="50" t="str">
        <f ca="1">IF(RR&gt;$L$3,"",OFFSET(INDIRECT("'الرئيسية'!A"&amp;$K$3),RR-1,CC))</f>
        <v/>
      </c>
      <c r="H790" s="50" t="str">
        <f ca="1">IF(RR&gt;$L$3,"",OFFSET(INDIRECT("'الرئيسية'!A"&amp;$K$3),RR-1,CC))</f>
        <v/>
      </c>
      <c r="I790" s="51" t="str">
        <f t="shared" ca="1" si="12"/>
        <v/>
      </c>
    </row>
    <row r="791" spans="2:9" ht="21.95" customHeight="1">
      <c r="B791" s="47" t="str">
        <f ca="1">IF(C791="","",COUNTA($C$14:C791))</f>
        <v/>
      </c>
      <c r="C791" s="48" t="str">
        <f ca="1">IF(RR&gt;$L$3,"",OFFSET(INDIRECT("'الرئيسية'!A"&amp;$K$3),RR-1,CC))</f>
        <v/>
      </c>
      <c r="D791" s="71" t="str">
        <f ca="1">IF(RR&gt;$L$3,"",OFFSET(INDIRECT("'الرئيسية'!A"&amp;$K$3),RR-1,CC))</f>
        <v/>
      </c>
      <c r="E791" s="71"/>
      <c r="F791" s="49" t="str">
        <f ca="1">IF(IF(RR&gt;$L$3,"",OFFSET(INDIRECT("'الرئيسية'!A"&amp;$K$3),RR-1,CC))=0,"",IF(RR&gt;$L$3,"",OFFSET(INDIRECT("'الرئيسية'!A"&amp;$K$3),RR-1,CC)))</f>
        <v/>
      </c>
      <c r="G791" s="50" t="str">
        <f ca="1">IF(RR&gt;$L$3,"",OFFSET(INDIRECT("'الرئيسية'!A"&amp;$K$3),RR-1,CC))</f>
        <v/>
      </c>
      <c r="H791" s="50" t="str">
        <f ca="1">IF(RR&gt;$L$3,"",OFFSET(INDIRECT("'الرئيسية'!A"&amp;$K$3),RR-1,CC))</f>
        <v/>
      </c>
      <c r="I791" s="51" t="str">
        <f t="shared" ca="1" si="12"/>
        <v/>
      </c>
    </row>
    <row r="792" spans="2:9" ht="21.95" customHeight="1">
      <c r="B792" s="47" t="str">
        <f ca="1">IF(C792="","",COUNTA($C$14:C792))</f>
        <v/>
      </c>
      <c r="C792" s="48" t="str">
        <f ca="1">IF(RR&gt;$L$3,"",OFFSET(INDIRECT("'الرئيسية'!A"&amp;$K$3),RR-1,CC))</f>
        <v/>
      </c>
      <c r="D792" s="71" t="str">
        <f ca="1">IF(RR&gt;$L$3,"",OFFSET(INDIRECT("'الرئيسية'!A"&amp;$K$3),RR-1,CC))</f>
        <v/>
      </c>
      <c r="E792" s="71"/>
      <c r="F792" s="49" t="str">
        <f ca="1">IF(IF(RR&gt;$L$3,"",OFFSET(INDIRECT("'الرئيسية'!A"&amp;$K$3),RR-1,CC))=0,"",IF(RR&gt;$L$3,"",OFFSET(INDIRECT("'الرئيسية'!A"&amp;$K$3),RR-1,CC)))</f>
        <v/>
      </c>
      <c r="G792" s="50" t="str">
        <f ca="1">IF(RR&gt;$L$3,"",OFFSET(INDIRECT("'الرئيسية'!A"&amp;$K$3),RR-1,CC))</f>
        <v/>
      </c>
      <c r="H792" s="50" t="str">
        <f ca="1">IF(RR&gt;$L$3,"",OFFSET(INDIRECT("'الرئيسية'!A"&amp;$K$3),RR-1,CC))</f>
        <v/>
      </c>
      <c r="I792" s="51" t="str">
        <f t="shared" ca="1" si="12"/>
        <v/>
      </c>
    </row>
    <row r="793" spans="2:9" ht="21.95" customHeight="1">
      <c r="B793" s="47" t="str">
        <f ca="1">IF(C793="","",COUNTA($C$14:C793))</f>
        <v/>
      </c>
      <c r="C793" s="48" t="str">
        <f ca="1">IF(RR&gt;$L$3,"",OFFSET(INDIRECT("'الرئيسية'!A"&amp;$K$3),RR-1,CC))</f>
        <v/>
      </c>
      <c r="D793" s="71" t="str">
        <f ca="1">IF(RR&gt;$L$3,"",OFFSET(INDIRECT("'الرئيسية'!A"&amp;$K$3),RR-1,CC))</f>
        <v/>
      </c>
      <c r="E793" s="71"/>
      <c r="F793" s="49" t="str">
        <f ca="1">IF(IF(RR&gt;$L$3,"",OFFSET(INDIRECT("'الرئيسية'!A"&amp;$K$3),RR-1,CC))=0,"",IF(RR&gt;$L$3,"",OFFSET(INDIRECT("'الرئيسية'!A"&amp;$K$3),RR-1,CC)))</f>
        <v/>
      </c>
      <c r="G793" s="50" t="str">
        <f ca="1">IF(RR&gt;$L$3,"",OFFSET(INDIRECT("'الرئيسية'!A"&amp;$K$3),RR-1,CC))</f>
        <v/>
      </c>
      <c r="H793" s="50" t="str">
        <f ca="1">IF(RR&gt;$L$3,"",OFFSET(INDIRECT("'الرئيسية'!A"&amp;$K$3),RR-1,CC))</f>
        <v/>
      </c>
      <c r="I793" s="51" t="str">
        <f t="shared" ca="1" si="12"/>
        <v/>
      </c>
    </row>
    <row r="794" spans="2:9" ht="21.95" customHeight="1">
      <c r="B794" s="47" t="str">
        <f ca="1">IF(C794="","",COUNTA($C$14:C794))</f>
        <v/>
      </c>
      <c r="C794" s="48" t="str">
        <f ca="1">IF(RR&gt;$L$3,"",OFFSET(INDIRECT("'الرئيسية'!A"&amp;$K$3),RR-1,CC))</f>
        <v/>
      </c>
      <c r="D794" s="71" t="str">
        <f ca="1">IF(RR&gt;$L$3,"",OFFSET(INDIRECT("'الرئيسية'!A"&amp;$K$3),RR-1,CC))</f>
        <v/>
      </c>
      <c r="E794" s="71"/>
      <c r="F794" s="49" t="str">
        <f ca="1">IF(IF(RR&gt;$L$3,"",OFFSET(INDIRECT("'الرئيسية'!A"&amp;$K$3),RR-1,CC))=0,"",IF(RR&gt;$L$3,"",OFFSET(INDIRECT("'الرئيسية'!A"&amp;$K$3),RR-1,CC)))</f>
        <v/>
      </c>
      <c r="G794" s="50" t="str">
        <f ca="1">IF(RR&gt;$L$3,"",OFFSET(INDIRECT("'الرئيسية'!A"&amp;$K$3),RR-1,CC))</f>
        <v/>
      </c>
      <c r="H794" s="50" t="str">
        <f ca="1">IF(RR&gt;$L$3,"",OFFSET(INDIRECT("'الرئيسية'!A"&amp;$K$3),RR-1,CC))</f>
        <v/>
      </c>
      <c r="I794" s="51" t="str">
        <f t="shared" ca="1" si="12"/>
        <v/>
      </c>
    </row>
    <row r="795" spans="2:9" ht="21.95" customHeight="1">
      <c r="B795" s="47" t="str">
        <f ca="1">IF(C795="","",COUNTA($C$14:C795))</f>
        <v/>
      </c>
      <c r="C795" s="48" t="str">
        <f ca="1">IF(RR&gt;$L$3,"",OFFSET(INDIRECT("'الرئيسية'!A"&amp;$K$3),RR-1,CC))</f>
        <v/>
      </c>
      <c r="D795" s="71" t="str">
        <f ca="1">IF(RR&gt;$L$3,"",OFFSET(INDIRECT("'الرئيسية'!A"&amp;$K$3),RR-1,CC))</f>
        <v/>
      </c>
      <c r="E795" s="71"/>
      <c r="F795" s="49" t="str">
        <f ca="1">IF(IF(RR&gt;$L$3,"",OFFSET(INDIRECT("'الرئيسية'!A"&amp;$K$3),RR-1,CC))=0,"",IF(RR&gt;$L$3,"",OFFSET(INDIRECT("'الرئيسية'!A"&amp;$K$3),RR-1,CC)))</f>
        <v/>
      </c>
      <c r="G795" s="50" t="str">
        <f ca="1">IF(RR&gt;$L$3,"",OFFSET(INDIRECT("'الرئيسية'!A"&amp;$K$3),RR-1,CC))</f>
        <v/>
      </c>
      <c r="H795" s="50" t="str">
        <f ca="1">IF(RR&gt;$L$3,"",OFFSET(INDIRECT("'الرئيسية'!A"&amp;$K$3),RR-1,CC))</f>
        <v/>
      </c>
      <c r="I795" s="51" t="str">
        <f t="shared" ca="1" si="12"/>
        <v/>
      </c>
    </row>
    <row r="796" spans="2:9" ht="21.95" customHeight="1">
      <c r="B796" s="47" t="str">
        <f ca="1">IF(C796="","",COUNTA($C$14:C796))</f>
        <v/>
      </c>
      <c r="C796" s="48" t="str">
        <f ca="1">IF(RR&gt;$L$3,"",OFFSET(INDIRECT("'الرئيسية'!A"&amp;$K$3),RR-1,CC))</f>
        <v/>
      </c>
      <c r="D796" s="71" t="str">
        <f ca="1">IF(RR&gt;$L$3,"",OFFSET(INDIRECT("'الرئيسية'!A"&amp;$K$3),RR-1,CC))</f>
        <v/>
      </c>
      <c r="E796" s="71"/>
      <c r="F796" s="49" t="str">
        <f ca="1">IF(IF(RR&gt;$L$3,"",OFFSET(INDIRECT("'الرئيسية'!A"&amp;$K$3),RR-1,CC))=0,"",IF(RR&gt;$L$3,"",OFFSET(INDIRECT("'الرئيسية'!A"&amp;$K$3),RR-1,CC)))</f>
        <v/>
      </c>
      <c r="G796" s="50" t="str">
        <f ca="1">IF(RR&gt;$L$3,"",OFFSET(INDIRECT("'الرئيسية'!A"&amp;$K$3),RR-1,CC))</f>
        <v/>
      </c>
      <c r="H796" s="50" t="str">
        <f ca="1">IF(RR&gt;$L$3,"",OFFSET(INDIRECT("'الرئيسية'!A"&amp;$K$3),RR-1,CC))</f>
        <v/>
      </c>
      <c r="I796" s="51" t="str">
        <f t="shared" ca="1" si="12"/>
        <v/>
      </c>
    </row>
    <row r="797" spans="2:9" ht="21.95" customHeight="1">
      <c r="B797" s="47" t="str">
        <f ca="1">IF(C797="","",COUNTA($C$14:C797))</f>
        <v/>
      </c>
      <c r="C797" s="48" t="str">
        <f ca="1">IF(RR&gt;$L$3,"",OFFSET(INDIRECT("'الرئيسية'!A"&amp;$K$3),RR-1,CC))</f>
        <v/>
      </c>
      <c r="D797" s="71" t="str">
        <f ca="1">IF(RR&gt;$L$3,"",OFFSET(INDIRECT("'الرئيسية'!A"&amp;$K$3),RR-1,CC))</f>
        <v/>
      </c>
      <c r="E797" s="71"/>
      <c r="F797" s="49" t="str">
        <f ca="1">IF(IF(RR&gt;$L$3,"",OFFSET(INDIRECT("'الرئيسية'!A"&amp;$K$3),RR-1,CC))=0,"",IF(RR&gt;$L$3,"",OFFSET(INDIRECT("'الرئيسية'!A"&amp;$K$3),RR-1,CC)))</f>
        <v/>
      </c>
      <c r="G797" s="50" t="str">
        <f ca="1">IF(RR&gt;$L$3,"",OFFSET(INDIRECT("'الرئيسية'!A"&amp;$K$3),RR-1,CC))</f>
        <v/>
      </c>
      <c r="H797" s="50" t="str">
        <f ca="1">IF(RR&gt;$L$3,"",OFFSET(INDIRECT("'الرئيسية'!A"&amp;$K$3),RR-1,CC))</f>
        <v/>
      </c>
      <c r="I797" s="51" t="str">
        <f t="shared" ca="1" si="12"/>
        <v/>
      </c>
    </row>
    <row r="798" spans="2:9" ht="21.95" customHeight="1">
      <c r="B798" s="47" t="str">
        <f ca="1">IF(C798="","",COUNTA($C$14:C798))</f>
        <v/>
      </c>
      <c r="C798" s="48" t="str">
        <f ca="1">IF(RR&gt;$L$3,"",OFFSET(INDIRECT("'الرئيسية'!A"&amp;$K$3),RR-1,CC))</f>
        <v/>
      </c>
      <c r="D798" s="71" t="str">
        <f ca="1">IF(RR&gt;$L$3,"",OFFSET(INDIRECT("'الرئيسية'!A"&amp;$K$3),RR-1,CC))</f>
        <v/>
      </c>
      <c r="E798" s="71"/>
      <c r="F798" s="49" t="str">
        <f ca="1">IF(IF(RR&gt;$L$3,"",OFFSET(INDIRECT("'الرئيسية'!A"&amp;$K$3),RR-1,CC))=0,"",IF(RR&gt;$L$3,"",OFFSET(INDIRECT("'الرئيسية'!A"&amp;$K$3),RR-1,CC)))</f>
        <v/>
      </c>
      <c r="G798" s="50" t="str">
        <f ca="1">IF(RR&gt;$L$3,"",OFFSET(INDIRECT("'الرئيسية'!A"&amp;$K$3),RR-1,CC))</f>
        <v/>
      </c>
      <c r="H798" s="50" t="str">
        <f ca="1">IF(RR&gt;$L$3,"",OFFSET(INDIRECT("'الرئيسية'!A"&amp;$K$3),RR-1,CC))</f>
        <v/>
      </c>
      <c r="I798" s="51" t="str">
        <f t="shared" ca="1" si="12"/>
        <v/>
      </c>
    </row>
    <row r="799" spans="2:9" ht="21.95" customHeight="1">
      <c r="B799" s="47" t="str">
        <f ca="1">IF(C799="","",COUNTA($C$14:C799))</f>
        <v/>
      </c>
      <c r="C799" s="48" t="str">
        <f ca="1">IF(RR&gt;$L$3,"",OFFSET(INDIRECT("'الرئيسية'!A"&amp;$K$3),RR-1,CC))</f>
        <v/>
      </c>
      <c r="D799" s="71" t="str">
        <f ca="1">IF(RR&gt;$L$3,"",OFFSET(INDIRECT("'الرئيسية'!A"&amp;$K$3),RR-1,CC))</f>
        <v/>
      </c>
      <c r="E799" s="71"/>
      <c r="F799" s="49" t="str">
        <f ca="1">IF(IF(RR&gt;$L$3,"",OFFSET(INDIRECT("'الرئيسية'!A"&amp;$K$3),RR-1,CC))=0,"",IF(RR&gt;$L$3,"",OFFSET(INDIRECT("'الرئيسية'!A"&amp;$K$3),RR-1,CC)))</f>
        <v/>
      </c>
      <c r="G799" s="50" t="str">
        <f ca="1">IF(RR&gt;$L$3,"",OFFSET(INDIRECT("'الرئيسية'!A"&amp;$K$3),RR-1,CC))</f>
        <v/>
      </c>
      <c r="H799" s="50" t="str">
        <f ca="1">IF(RR&gt;$L$3,"",OFFSET(INDIRECT("'الرئيسية'!A"&amp;$K$3),RR-1,CC))</f>
        <v/>
      </c>
      <c r="I799" s="51" t="str">
        <f t="shared" ca="1" si="12"/>
        <v/>
      </c>
    </row>
    <row r="800" spans="2:9" ht="21.95" customHeight="1">
      <c r="B800" s="47" t="str">
        <f ca="1">IF(C800="","",COUNTA($C$14:C800))</f>
        <v/>
      </c>
      <c r="C800" s="48" t="str">
        <f ca="1">IF(RR&gt;$L$3,"",OFFSET(INDIRECT("'الرئيسية'!A"&amp;$K$3),RR-1,CC))</f>
        <v/>
      </c>
      <c r="D800" s="71" t="str">
        <f ca="1">IF(RR&gt;$L$3,"",OFFSET(INDIRECT("'الرئيسية'!A"&amp;$K$3),RR-1,CC))</f>
        <v/>
      </c>
      <c r="E800" s="71"/>
      <c r="F800" s="49" t="str">
        <f ca="1">IF(IF(RR&gt;$L$3,"",OFFSET(INDIRECT("'الرئيسية'!A"&amp;$K$3),RR-1,CC))=0,"",IF(RR&gt;$L$3,"",OFFSET(INDIRECT("'الرئيسية'!A"&amp;$K$3),RR-1,CC)))</f>
        <v/>
      </c>
      <c r="G800" s="50" t="str">
        <f ca="1">IF(RR&gt;$L$3,"",OFFSET(INDIRECT("'الرئيسية'!A"&amp;$K$3),RR-1,CC))</f>
        <v/>
      </c>
      <c r="H800" s="50" t="str">
        <f ca="1">IF(RR&gt;$L$3,"",OFFSET(INDIRECT("'الرئيسية'!A"&amp;$K$3),RR-1,CC))</f>
        <v/>
      </c>
      <c r="I800" s="51" t="str">
        <f t="shared" ca="1" si="12"/>
        <v/>
      </c>
    </row>
    <row r="801" spans="2:9" ht="21.95" customHeight="1">
      <c r="B801" s="47" t="str">
        <f ca="1">IF(C801="","",COUNTA($C$14:C801))</f>
        <v/>
      </c>
      <c r="C801" s="48" t="str">
        <f ca="1">IF(RR&gt;$L$3,"",OFFSET(INDIRECT("'الرئيسية'!A"&amp;$K$3),RR-1,CC))</f>
        <v/>
      </c>
      <c r="D801" s="71" t="str">
        <f ca="1">IF(RR&gt;$L$3,"",OFFSET(INDIRECT("'الرئيسية'!A"&amp;$K$3),RR-1,CC))</f>
        <v/>
      </c>
      <c r="E801" s="71"/>
      <c r="F801" s="49" t="str">
        <f ca="1">IF(IF(RR&gt;$L$3,"",OFFSET(INDIRECT("'الرئيسية'!A"&amp;$K$3),RR-1,CC))=0,"",IF(RR&gt;$L$3,"",OFFSET(INDIRECT("'الرئيسية'!A"&amp;$K$3),RR-1,CC)))</f>
        <v/>
      </c>
      <c r="G801" s="50" t="str">
        <f ca="1">IF(RR&gt;$L$3,"",OFFSET(INDIRECT("'الرئيسية'!A"&amp;$K$3),RR-1,CC))</f>
        <v/>
      </c>
      <c r="H801" s="50" t="str">
        <f ca="1">IF(RR&gt;$L$3,"",OFFSET(INDIRECT("'الرئيسية'!A"&amp;$K$3),RR-1,CC))</f>
        <v/>
      </c>
      <c r="I801" s="51" t="str">
        <f t="shared" ca="1" si="12"/>
        <v/>
      </c>
    </row>
    <row r="802" spans="2:9" ht="21.95" customHeight="1">
      <c r="B802" s="47" t="str">
        <f ca="1">IF(C802="","",COUNTA($C$14:C802))</f>
        <v/>
      </c>
      <c r="C802" s="48" t="str">
        <f ca="1">IF(RR&gt;$L$3,"",OFFSET(INDIRECT("'الرئيسية'!A"&amp;$K$3),RR-1,CC))</f>
        <v/>
      </c>
      <c r="D802" s="71" t="str">
        <f ca="1">IF(RR&gt;$L$3,"",OFFSET(INDIRECT("'الرئيسية'!A"&amp;$K$3),RR-1,CC))</f>
        <v/>
      </c>
      <c r="E802" s="71"/>
      <c r="F802" s="49" t="str">
        <f ca="1">IF(IF(RR&gt;$L$3,"",OFFSET(INDIRECT("'الرئيسية'!A"&amp;$K$3),RR-1,CC))=0,"",IF(RR&gt;$L$3,"",OFFSET(INDIRECT("'الرئيسية'!A"&amp;$K$3),RR-1,CC)))</f>
        <v/>
      </c>
      <c r="G802" s="50" t="str">
        <f ca="1">IF(RR&gt;$L$3,"",OFFSET(INDIRECT("'الرئيسية'!A"&amp;$K$3),RR-1,CC))</f>
        <v/>
      </c>
      <c r="H802" s="50" t="str">
        <f ca="1">IF(RR&gt;$L$3,"",OFFSET(INDIRECT("'الرئيسية'!A"&amp;$K$3),RR-1,CC))</f>
        <v/>
      </c>
      <c r="I802" s="51" t="str">
        <f t="shared" ca="1" si="12"/>
        <v/>
      </c>
    </row>
    <row r="803" spans="2:9" ht="21.95" customHeight="1">
      <c r="B803" s="47" t="str">
        <f ca="1">IF(C803="","",COUNTA($C$14:C803))</f>
        <v/>
      </c>
      <c r="C803" s="48" t="str">
        <f ca="1">IF(RR&gt;$L$3,"",OFFSET(INDIRECT("'الرئيسية'!A"&amp;$K$3),RR-1,CC))</f>
        <v/>
      </c>
      <c r="D803" s="71" t="str">
        <f ca="1">IF(RR&gt;$L$3,"",OFFSET(INDIRECT("'الرئيسية'!A"&amp;$K$3),RR-1,CC))</f>
        <v/>
      </c>
      <c r="E803" s="71"/>
      <c r="F803" s="49" t="str">
        <f ca="1">IF(IF(RR&gt;$L$3,"",OFFSET(INDIRECT("'الرئيسية'!A"&amp;$K$3),RR-1,CC))=0,"",IF(RR&gt;$L$3,"",OFFSET(INDIRECT("'الرئيسية'!A"&amp;$K$3),RR-1,CC)))</f>
        <v/>
      </c>
      <c r="G803" s="50" t="str">
        <f ca="1">IF(RR&gt;$L$3,"",OFFSET(INDIRECT("'الرئيسية'!A"&amp;$K$3),RR-1,CC))</f>
        <v/>
      </c>
      <c r="H803" s="50" t="str">
        <f ca="1">IF(RR&gt;$L$3,"",OFFSET(INDIRECT("'الرئيسية'!A"&amp;$K$3),RR-1,CC))</f>
        <v/>
      </c>
      <c r="I803" s="51" t="str">
        <f t="shared" ca="1" si="12"/>
        <v/>
      </c>
    </row>
    <row r="804" spans="2:9" ht="21.95" customHeight="1">
      <c r="B804" s="47" t="str">
        <f ca="1">IF(C804="","",COUNTA($C$14:C804))</f>
        <v/>
      </c>
      <c r="C804" s="48" t="str">
        <f ca="1">IF(RR&gt;$L$3,"",OFFSET(INDIRECT("'الرئيسية'!A"&amp;$K$3),RR-1,CC))</f>
        <v/>
      </c>
      <c r="D804" s="71" t="str">
        <f ca="1">IF(RR&gt;$L$3,"",OFFSET(INDIRECT("'الرئيسية'!A"&amp;$K$3),RR-1,CC))</f>
        <v/>
      </c>
      <c r="E804" s="71"/>
      <c r="F804" s="49" t="str">
        <f ca="1">IF(IF(RR&gt;$L$3,"",OFFSET(INDIRECT("'الرئيسية'!A"&amp;$K$3),RR-1,CC))=0,"",IF(RR&gt;$L$3,"",OFFSET(INDIRECT("'الرئيسية'!A"&amp;$K$3),RR-1,CC)))</f>
        <v/>
      </c>
      <c r="G804" s="50" t="str">
        <f ca="1">IF(RR&gt;$L$3,"",OFFSET(INDIRECT("'الرئيسية'!A"&amp;$K$3),RR-1,CC))</f>
        <v/>
      </c>
      <c r="H804" s="50" t="str">
        <f ca="1">IF(RR&gt;$L$3,"",OFFSET(INDIRECT("'الرئيسية'!A"&amp;$K$3),RR-1,CC))</f>
        <v/>
      </c>
      <c r="I804" s="51" t="str">
        <f t="shared" ca="1" si="12"/>
        <v/>
      </c>
    </row>
    <row r="805" spans="2:9" ht="21.95" customHeight="1">
      <c r="B805" s="47" t="str">
        <f ca="1">IF(C805="","",COUNTA($C$14:C805))</f>
        <v/>
      </c>
      <c r="C805" s="48" t="str">
        <f ca="1">IF(RR&gt;$L$3,"",OFFSET(INDIRECT("'الرئيسية'!A"&amp;$K$3),RR-1,CC))</f>
        <v/>
      </c>
      <c r="D805" s="71" t="str">
        <f ca="1">IF(RR&gt;$L$3,"",OFFSET(INDIRECT("'الرئيسية'!A"&amp;$K$3),RR-1,CC))</f>
        <v/>
      </c>
      <c r="E805" s="71"/>
      <c r="F805" s="49" t="str">
        <f ca="1">IF(IF(RR&gt;$L$3,"",OFFSET(INDIRECT("'الرئيسية'!A"&amp;$K$3),RR-1,CC))=0,"",IF(RR&gt;$L$3,"",OFFSET(INDIRECT("'الرئيسية'!A"&amp;$K$3),RR-1,CC)))</f>
        <v/>
      </c>
      <c r="G805" s="50" t="str">
        <f ca="1">IF(RR&gt;$L$3,"",OFFSET(INDIRECT("'الرئيسية'!A"&amp;$K$3),RR-1,CC))</f>
        <v/>
      </c>
      <c r="H805" s="50" t="str">
        <f ca="1">IF(RR&gt;$L$3,"",OFFSET(INDIRECT("'الرئيسية'!A"&amp;$K$3),RR-1,CC))</f>
        <v/>
      </c>
      <c r="I805" s="51" t="str">
        <f t="shared" ca="1" si="12"/>
        <v/>
      </c>
    </row>
    <row r="806" spans="2:9" ht="21.95" customHeight="1">
      <c r="B806" s="47" t="str">
        <f ca="1">IF(C806="","",COUNTA($C$14:C806))</f>
        <v/>
      </c>
      <c r="C806" s="48" t="str">
        <f ca="1">IF(RR&gt;$L$3,"",OFFSET(INDIRECT("'الرئيسية'!A"&amp;$K$3),RR-1,CC))</f>
        <v/>
      </c>
      <c r="D806" s="71" t="str">
        <f ca="1">IF(RR&gt;$L$3,"",OFFSET(INDIRECT("'الرئيسية'!A"&amp;$K$3),RR-1,CC))</f>
        <v/>
      </c>
      <c r="E806" s="71"/>
      <c r="F806" s="49" t="str">
        <f ca="1">IF(IF(RR&gt;$L$3,"",OFFSET(INDIRECT("'الرئيسية'!A"&amp;$K$3),RR-1,CC))=0,"",IF(RR&gt;$L$3,"",OFFSET(INDIRECT("'الرئيسية'!A"&amp;$K$3),RR-1,CC)))</f>
        <v/>
      </c>
      <c r="G806" s="50" t="str">
        <f ca="1">IF(RR&gt;$L$3,"",OFFSET(INDIRECT("'الرئيسية'!A"&amp;$K$3),RR-1,CC))</f>
        <v/>
      </c>
      <c r="H806" s="50" t="str">
        <f ca="1">IF(RR&gt;$L$3,"",OFFSET(INDIRECT("'الرئيسية'!A"&amp;$K$3),RR-1,CC))</f>
        <v/>
      </c>
      <c r="I806" s="51" t="str">
        <f t="shared" ca="1" si="12"/>
        <v/>
      </c>
    </row>
    <row r="807" spans="2:9" ht="21.95" customHeight="1">
      <c r="B807" s="47" t="str">
        <f ca="1">IF(C807="","",COUNTA($C$14:C807))</f>
        <v/>
      </c>
      <c r="C807" s="48" t="str">
        <f ca="1">IF(RR&gt;$L$3,"",OFFSET(INDIRECT("'الرئيسية'!A"&amp;$K$3),RR-1,CC))</f>
        <v/>
      </c>
      <c r="D807" s="71" t="str">
        <f ca="1">IF(RR&gt;$L$3,"",OFFSET(INDIRECT("'الرئيسية'!A"&amp;$K$3),RR-1,CC))</f>
        <v/>
      </c>
      <c r="E807" s="71"/>
      <c r="F807" s="49" t="str">
        <f ca="1">IF(IF(RR&gt;$L$3,"",OFFSET(INDIRECT("'الرئيسية'!A"&amp;$K$3),RR-1,CC))=0,"",IF(RR&gt;$L$3,"",OFFSET(INDIRECT("'الرئيسية'!A"&amp;$K$3),RR-1,CC)))</f>
        <v/>
      </c>
      <c r="G807" s="50" t="str">
        <f ca="1">IF(RR&gt;$L$3,"",OFFSET(INDIRECT("'الرئيسية'!A"&amp;$K$3),RR-1,CC))</f>
        <v/>
      </c>
      <c r="H807" s="50" t="str">
        <f ca="1">IF(RR&gt;$L$3,"",OFFSET(INDIRECT("'الرئيسية'!A"&amp;$K$3),RR-1,CC))</f>
        <v/>
      </c>
      <c r="I807" s="51" t="str">
        <f t="shared" ca="1" si="12"/>
        <v/>
      </c>
    </row>
    <row r="808" spans="2:9" ht="21.95" customHeight="1">
      <c r="B808" s="47" t="str">
        <f ca="1">IF(C808="","",COUNTA($C$14:C808))</f>
        <v/>
      </c>
      <c r="C808" s="48" t="str">
        <f ca="1">IF(RR&gt;$L$3,"",OFFSET(INDIRECT("'الرئيسية'!A"&amp;$K$3),RR-1,CC))</f>
        <v/>
      </c>
      <c r="D808" s="71" t="str">
        <f ca="1">IF(RR&gt;$L$3,"",OFFSET(INDIRECT("'الرئيسية'!A"&amp;$K$3),RR-1,CC))</f>
        <v/>
      </c>
      <c r="E808" s="71"/>
      <c r="F808" s="49" t="str">
        <f ca="1">IF(IF(RR&gt;$L$3,"",OFFSET(INDIRECT("'الرئيسية'!A"&amp;$K$3),RR-1,CC))=0,"",IF(RR&gt;$L$3,"",OFFSET(INDIRECT("'الرئيسية'!A"&amp;$K$3),RR-1,CC)))</f>
        <v/>
      </c>
      <c r="G808" s="50" t="str">
        <f ca="1">IF(RR&gt;$L$3,"",OFFSET(INDIRECT("'الرئيسية'!A"&amp;$K$3),RR-1,CC))</f>
        <v/>
      </c>
      <c r="H808" s="50" t="str">
        <f ca="1">IF(RR&gt;$L$3,"",OFFSET(INDIRECT("'الرئيسية'!A"&amp;$K$3),RR-1,CC))</f>
        <v/>
      </c>
      <c r="I808" s="51" t="str">
        <f t="shared" ca="1" si="12"/>
        <v/>
      </c>
    </row>
    <row r="809" spans="2:9" ht="21.95" customHeight="1">
      <c r="B809" s="47" t="str">
        <f ca="1">IF(C809="","",COUNTA($C$14:C809))</f>
        <v/>
      </c>
      <c r="C809" s="48" t="str">
        <f ca="1">IF(RR&gt;$L$3,"",OFFSET(INDIRECT("'الرئيسية'!A"&amp;$K$3),RR-1,CC))</f>
        <v/>
      </c>
      <c r="D809" s="71" t="str">
        <f ca="1">IF(RR&gt;$L$3,"",OFFSET(INDIRECT("'الرئيسية'!A"&amp;$K$3),RR-1,CC))</f>
        <v/>
      </c>
      <c r="E809" s="71"/>
      <c r="F809" s="49" t="str">
        <f ca="1">IF(IF(RR&gt;$L$3,"",OFFSET(INDIRECT("'الرئيسية'!A"&amp;$K$3),RR-1,CC))=0,"",IF(RR&gt;$L$3,"",OFFSET(INDIRECT("'الرئيسية'!A"&amp;$K$3),RR-1,CC)))</f>
        <v/>
      </c>
      <c r="G809" s="50" t="str">
        <f ca="1">IF(RR&gt;$L$3,"",OFFSET(INDIRECT("'الرئيسية'!A"&amp;$K$3),RR-1,CC))</f>
        <v/>
      </c>
      <c r="H809" s="50" t="str">
        <f ca="1">IF(RR&gt;$L$3,"",OFFSET(INDIRECT("'الرئيسية'!A"&amp;$K$3),RR-1,CC))</f>
        <v/>
      </c>
      <c r="I809" s="51" t="str">
        <f t="shared" ca="1" si="12"/>
        <v/>
      </c>
    </row>
    <row r="810" spans="2:9" ht="21.95" customHeight="1">
      <c r="B810" s="47" t="str">
        <f ca="1">IF(C810="","",COUNTA($C$14:C810))</f>
        <v/>
      </c>
      <c r="C810" s="48" t="str">
        <f ca="1">IF(RR&gt;$L$3,"",OFFSET(INDIRECT("'الرئيسية'!A"&amp;$K$3),RR-1,CC))</f>
        <v/>
      </c>
      <c r="D810" s="71" t="str">
        <f ca="1">IF(RR&gt;$L$3,"",OFFSET(INDIRECT("'الرئيسية'!A"&amp;$K$3),RR-1,CC))</f>
        <v/>
      </c>
      <c r="E810" s="71"/>
      <c r="F810" s="49" t="str">
        <f ca="1">IF(IF(RR&gt;$L$3,"",OFFSET(INDIRECT("'الرئيسية'!A"&amp;$K$3),RR-1,CC))=0,"",IF(RR&gt;$L$3,"",OFFSET(INDIRECT("'الرئيسية'!A"&amp;$K$3),RR-1,CC)))</f>
        <v/>
      </c>
      <c r="G810" s="50" t="str">
        <f ca="1">IF(RR&gt;$L$3,"",OFFSET(INDIRECT("'الرئيسية'!A"&amp;$K$3),RR-1,CC))</f>
        <v/>
      </c>
      <c r="H810" s="50" t="str">
        <f ca="1">IF(RR&gt;$L$3,"",OFFSET(INDIRECT("'الرئيسية'!A"&amp;$K$3),RR-1,CC))</f>
        <v/>
      </c>
      <c r="I810" s="51" t="str">
        <f t="shared" ca="1" si="12"/>
        <v/>
      </c>
    </row>
    <row r="811" spans="2:9" ht="21.95" customHeight="1">
      <c r="B811" s="47" t="str">
        <f ca="1">IF(C811="","",COUNTA($C$14:C811))</f>
        <v/>
      </c>
      <c r="C811" s="48" t="str">
        <f ca="1">IF(RR&gt;$L$3,"",OFFSET(INDIRECT("'الرئيسية'!A"&amp;$K$3),RR-1,CC))</f>
        <v/>
      </c>
      <c r="D811" s="71" t="str">
        <f ca="1">IF(RR&gt;$L$3,"",OFFSET(INDIRECT("'الرئيسية'!A"&amp;$K$3),RR-1,CC))</f>
        <v/>
      </c>
      <c r="E811" s="71"/>
      <c r="F811" s="49" t="str">
        <f ca="1">IF(IF(RR&gt;$L$3,"",OFFSET(INDIRECT("'الرئيسية'!A"&amp;$K$3),RR-1,CC))=0,"",IF(RR&gt;$L$3,"",OFFSET(INDIRECT("'الرئيسية'!A"&amp;$K$3),RR-1,CC)))</f>
        <v/>
      </c>
      <c r="G811" s="50" t="str">
        <f ca="1">IF(RR&gt;$L$3,"",OFFSET(INDIRECT("'الرئيسية'!A"&amp;$K$3),RR-1,CC))</f>
        <v/>
      </c>
      <c r="H811" s="50" t="str">
        <f ca="1">IF(RR&gt;$L$3,"",OFFSET(INDIRECT("'الرئيسية'!A"&amp;$K$3),RR-1,CC))</f>
        <v/>
      </c>
      <c r="I811" s="51" t="str">
        <f t="shared" ca="1" si="12"/>
        <v/>
      </c>
    </row>
    <row r="812" spans="2:9" ht="21.95" customHeight="1">
      <c r="B812" s="47" t="str">
        <f ca="1">IF(C812="","",COUNTA($C$14:C812))</f>
        <v/>
      </c>
      <c r="C812" s="48" t="str">
        <f ca="1">IF(RR&gt;$L$3,"",OFFSET(INDIRECT("'الرئيسية'!A"&amp;$K$3),RR-1,CC))</f>
        <v/>
      </c>
      <c r="D812" s="71" t="str">
        <f ca="1">IF(RR&gt;$L$3,"",OFFSET(INDIRECT("'الرئيسية'!A"&amp;$K$3),RR-1,CC))</f>
        <v/>
      </c>
      <c r="E812" s="71"/>
      <c r="F812" s="49" t="str">
        <f ca="1">IF(IF(RR&gt;$L$3,"",OFFSET(INDIRECT("'الرئيسية'!A"&amp;$K$3),RR-1,CC))=0,"",IF(RR&gt;$L$3,"",OFFSET(INDIRECT("'الرئيسية'!A"&amp;$K$3),RR-1,CC)))</f>
        <v/>
      </c>
      <c r="G812" s="50" t="str">
        <f ca="1">IF(RR&gt;$L$3,"",OFFSET(INDIRECT("'الرئيسية'!A"&amp;$K$3),RR-1,CC))</f>
        <v/>
      </c>
      <c r="H812" s="50" t="str">
        <f ca="1">IF(RR&gt;$L$3,"",OFFSET(INDIRECT("'الرئيسية'!A"&amp;$K$3),RR-1,CC))</f>
        <v/>
      </c>
      <c r="I812" s="51" t="str">
        <f t="shared" ca="1" si="12"/>
        <v/>
      </c>
    </row>
    <row r="813" spans="2:9" ht="21.95" customHeight="1">
      <c r="B813" s="47" t="str">
        <f ca="1">IF(C813="","",COUNTA($C$14:C813))</f>
        <v/>
      </c>
      <c r="C813" s="48" t="str">
        <f ca="1">IF(RR&gt;$L$3,"",OFFSET(INDIRECT("'الرئيسية'!A"&amp;$K$3),RR-1,CC))</f>
        <v/>
      </c>
      <c r="D813" s="71" t="str">
        <f ca="1">IF(RR&gt;$L$3,"",OFFSET(INDIRECT("'الرئيسية'!A"&amp;$K$3),RR-1,CC))</f>
        <v/>
      </c>
      <c r="E813" s="71"/>
      <c r="F813" s="49" t="str">
        <f ca="1">IF(IF(RR&gt;$L$3,"",OFFSET(INDIRECT("'الرئيسية'!A"&amp;$K$3),RR-1,CC))=0,"",IF(RR&gt;$L$3,"",OFFSET(INDIRECT("'الرئيسية'!A"&amp;$K$3),RR-1,CC)))</f>
        <v/>
      </c>
      <c r="G813" s="50" t="str">
        <f ca="1">IF(RR&gt;$L$3,"",OFFSET(INDIRECT("'الرئيسية'!A"&amp;$K$3),RR-1,CC))</f>
        <v/>
      </c>
      <c r="H813" s="50" t="str">
        <f ca="1">IF(RR&gt;$L$3,"",OFFSET(INDIRECT("'الرئيسية'!A"&amp;$K$3),RR-1,CC))</f>
        <v/>
      </c>
      <c r="I813" s="51" t="str">
        <f t="shared" ca="1" si="12"/>
        <v/>
      </c>
    </row>
    <row r="814" spans="2:9" ht="21.95" customHeight="1">
      <c r="B814" s="47" t="str">
        <f ca="1">IF(C814="","",COUNTA($C$14:C814))</f>
        <v/>
      </c>
      <c r="C814" s="48" t="str">
        <f ca="1">IF(RR&gt;$L$3,"",OFFSET(INDIRECT("'الرئيسية'!A"&amp;$K$3),RR-1,CC))</f>
        <v/>
      </c>
      <c r="D814" s="71" t="str">
        <f ca="1">IF(RR&gt;$L$3,"",OFFSET(INDIRECT("'الرئيسية'!A"&amp;$K$3),RR-1,CC))</f>
        <v/>
      </c>
      <c r="E814" s="71"/>
      <c r="F814" s="49" t="str">
        <f ca="1">IF(IF(RR&gt;$L$3,"",OFFSET(INDIRECT("'الرئيسية'!A"&amp;$K$3),RR-1,CC))=0,"",IF(RR&gt;$L$3,"",OFFSET(INDIRECT("'الرئيسية'!A"&amp;$K$3),RR-1,CC)))</f>
        <v/>
      </c>
      <c r="G814" s="50" t="str">
        <f ca="1">IF(RR&gt;$L$3,"",OFFSET(INDIRECT("'الرئيسية'!A"&amp;$K$3),RR-1,CC))</f>
        <v/>
      </c>
      <c r="H814" s="50" t="str">
        <f ca="1">IF(RR&gt;$L$3,"",OFFSET(INDIRECT("'الرئيسية'!A"&amp;$K$3),RR-1,CC))</f>
        <v/>
      </c>
      <c r="I814" s="51" t="str">
        <f t="shared" ca="1" si="12"/>
        <v/>
      </c>
    </row>
    <row r="815" spans="2:9" ht="21.95" customHeight="1">
      <c r="B815" s="47" t="str">
        <f ca="1">IF(C815="","",COUNTA($C$14:C815))</f>
        <v/>
      </c>
      <c r="C815" s="48" t="str">
        <f ca="1">IF(RR&gt;$L$3,"",OFFSET(INDIRECT("'الرئيسية'!A"&amp;$K$3),RR-1,CC))</f>
        <v/>
      </c>
      <c r="D815" s="71" t="str">
        <f ca="1">IF(RR&gt;$L$3,"",OFFSET(INDIRECT("'الرئيسية'!A"&amp;$K$3),RR-1,CC))</f>
        <v/>
      </c>
      <c r="E815" s="71"/>
      <c r="F815" s="49" t="str">
        <f ca="1">IF(IF(RR&gt;$L$3,"",OFFSET(INDIRECT("'الرئيسية'!A"&amp;$K$3),RR-1,CC))=0,"",IF(RR&gt;$L$3,"",OFFSET(INDIRECT("'الرئيسية'!A"&amp;$K$3),RR-1,CC)))</f>
        <v/>
      </c>
      <c r="G815" s="50" t="str">
        <f ca="1">IF(RR&gt;$L$3,"",OFFSET(INDIRECT("'الرئيسية'!A"&amp;$K$3),RR-1,CC))</f>
        <v/>
      </c>
      <c r="H815" s="50" t="str">
        <f ca="1">IF(RR&gt;$L$3,"",OFFSET(INDIRECT("'الرئيسية'!A"&amp;$K$3),RR-1,CC))</f>
        <v/>
      </c>
      <c r="I815" s="51" t="str">
        <f t="shared" ca="1" si="12"/>
        <v/>
      </c>
    </row>
    <row r="816" spans="2:9" ht="21.95" customHeight="1">
      <c r="B816" s="47" t="str">
        <f ca="1">IF(C816="","",COUNTA($C$14:C816))</f>
        <v/>
      </c>
      <c r="C816" s="48" t="str">
        <f ca="1">IF(RR&gt;$L$3,"",OFFSET(INDIRECT("'الرئيسية'!A"&amp;$K$3),RR-1,CC))</f>
        <v/>
      </c>
      <c r="D816" s="71" t="str">
        <f ca="1">IF(RR&gt;$L$3,"",OFFSET(INDIRECT("'الرئيسية'!A"&amp;$K$3),RR-1,CC))</f>
        <v/>
      </c>
      <c r="E816" s="71"/>
      <c r="F816" s="49" t="str">
        <f ca="1">IF(IF(RR&gt;$L$3,"",OFFSET(INDIRECT("'الرئيسية'!A"&amp;$K$3),RR-1,CC))=0,"",IF(RR&gt;$L$3,"",OFFSET(INDIRECT("'الرئيسية'!A"&amp;$K$3),RR-1,CC)))</f>
        <v/>
      </c>
      <c r="G816" s="50" t="str">
        <f ca="1">IF(RR&gt;$L$3,"",OFFSET(INDIRECT("'الرئيسية'!A"&amp;$K$3),RR-1,CC))</f>
        <v/>
      </c>
      <c r="H816" s="50" t="str">
        <f ca="1">IF(RR&gt;$L$3,"",OFFSET(INDIRECT("'الرئيسية'!A"&amp;$K$3),RR-1,CC))</f>
        <v/>
      </c>
      <c r="I816" s="51" t="str">
        <f t="shared" ca="1" si="12"/>
        <v/>
      </c>
    </row>
    <row r="817" spans="2:9" ht="21.95" customHeight="1">
      <c r="B817" s="47" t="str">
        <f ca="1">IF(C817="","",COUNTA($C$14:C817))</f>
        <v/>
      </c>
      <c r="C817" s="48" t="str">
        <f ca="1">IF(RR&gt;$L$3,"",OFFSET(INDIRECT("'الرئيسية'!A"&amp;$K$3),RR-1,CC))</f>
        <v/>
      </c>
      <c r="D817" s="71" t="str">
        <f ca="1">IF(RR&gt;$L$3,"",OFFSET(INDIRECT("'الرئيسية'!A"&amp;$K$3),RR-1,CC))</f>
        <v/>
      </c>
      <c r="E817" s="71"/>
      <c r="F817" s="49" t="str">
        <f ca="1">IF(IF(RR&gt;$L$3,"",OFFSET(INDIRECT("'الرئيسية'!A"&amp;$K$3),RR-1,CC))=0,"",IF(RR&gt;$L$3,"",OFFSET(INDIRECT("'الرئيسية'!A"&amp;$K$3),RR-1,CC)))</f>
        <v/>
      </c>
      <c r="G817" s="50" t="str">
        <f ca="1">IF(RR&gt;$L$3,"",OFFSET(INDIRECT("'الرئيسية'!A"&amp;$K$3),RR-1,CC))</f>
        <v/>
      </c>
      <c r="H817" s="50" t="str">
        <f ca="1">IF(RR&gt;$L$3,"",OFFSET(INDIRECT("'الرئيسية'!A"&amp;$K$3),RR-1,CC))</f>
        <v/>
      </c>
      <c r="I817" s="51" t="str">
        <f t="shared" ca="1" si="12"/>
        <v/>
      </c>
    </row>
    <row r="818" spans="2:9" ht="21.95" customHeight="1">
      <c r="B818" s="47" t="str">
        <f ca="1">IF(C818="","",COUNTA($C$14:C818))</f>
        <v/>
      </c>
      <c r="C818" s="48" t="str">
        <f ca="1">IF(RR&gt;$L$3,"",OFFSET(INDIRECT("'الرئيسية'!A"&amp;$K$3),RR-1,CC))</f>
        <v/>
      </c>
      <c r="D818" s="71" t="str">
        <f ca="1">IF(RR&gt;$L$3,"",OFFSET(INDIRECT("'الرئيسية'!A"&amp;$K$3),RR-1,CC))</f>
        <v/>
      </c>
      <c r="E818" s="71"/>
      <c r="F818" s="49" t="str">
        <f ca="1">IF(IF(RR&gt;$L$3,"",OFFSET(INDIRECT("'الرئيسية'!A"&amp;$K$3),RR-1,CC))=0,"",IF(RR&gt;$L$3,"",OFFSET(INDIRECT("'الرئيسية'!A"&amp;$K$3),RR-1,CC)))</f>
        <v/>
      </c>
      <c r="G818" s="50" t="str">
        <f ca="1">IF(RR&gt;$L$3,"",OFFSET(INDIRECT("'الرئيسية'!A"&amp;$K$3),RR-1,CC))</f>
        <v/>
      </c>
      <c r="H818" s="50" t="str">
        <f ca="1">IF(RR&gt;$L$3,"",OFFSET(INDIRECT("'الرئيسية'!A"&amp;$K$3),RR-1,CC))</f>
        <v/>
      </c>
      <c r="I818" s="51" t="str">
        <f t="shared" ca="1" si="12"/>
        <v/>
      </c>
    </row>
    <row r="819" spans="2:9" ht="21.95" customHeight="1">
      <c r="B819" s="47" t="str">
        <f ca="1">IF(C819="","",COUNTA($C$14:C819))</f>
        <v/>
      </c>
      <c r="C819" s="48" t="str">
        <f ca="1">IF(RR&gt;$L$3,"",OFFSET(INDIRECT("'الرئيسية'!A"&amp;$K$3),RR-1,CC))</f>
        <v/>
      </c>
      <c r="D819" s="71" t="str">
        <f ca="1">IF(RR&gt;$L$3,"",OFFSET(INDIRECT("'الرئيسية'!A"&amp;$K$3),RR-1,CC))</f>
        <v/>
      </c>
      <c r="E819" s="71"/>
      <c r="F819" s="49" t="str">
        <f ca="1">IF(IF(RR&gt;$L$3,"",OFFSET(INDIRECT("'الرئيسية'!A"&amp;$K$3),RR-1,CC))=0,"",IF(RR&gt;$L$3,"",OFFSET(INDIRECT("'الرئيسية'!A"&amp;$K$3),RR-1,CC)))</f>
        <v/>
      </c>
      <c r="G819" s="50" t="str">
        <f ca="1">IF(RR&gt;$L$3,"",OFFSET(INDIRECT("'الرئيسية'!A"&amp;$K$3),RR-1,CC))</f>
        <v/>
      </c>
      <c r="H819" s="50" t="str">
        <f ca="1">IF(RR&gt;$L$3,"",OFFSET(INDIRECT("'الرئيسية'!A"&amp;$K$3),RR-1,CC))</f>
        <v/>
      </c>
      <c r="I819" s="51" t="str">
        <f t="shared" ca="1" si="12"/>
        <v/>
      </c>
    </row>
    <row r="820" spans="2:9" ht="21.95" customHeight="1">
      <c r="B820" s="47" t="str">
        <f ca="1">IF(C820="","",COUNTA($C$14:C820))</f>
        <v/>
      </c>
      <c r="C820" s="48" t="str">
        <f ca="1">IF(RR&gt;$L$3,"",OFFSET(INDIRECT("'الرئيسية'!A"&amp;$K$3),RR-1,CC))</f>
        <v/>
      </c>
      <c r="D820" s="71" t="str">
        <f ca="1">IF(RR&gt;$L$3,"",OFFSET(INDIRECT("'الرئيسية'!A"&amp;$K$3),RR-1,CC))</f>
        <v/>
      </c>
      <c r="E820" s="71"/>
      <c r="F820" s="49" t="str">
        <f ca="1">IF(IF(RR&gt;$L$3,"",OFFSET(INDIRECT("'الرئيسية'!A"&amp;$K$3),RR-1,CC))=0,"",IF(RR&gt;$L$3,"",OFFSET(INDIRECT("'الرئيسية'!A"&amp;$K$3),RR-1,CC)))</f>
        <v/>
      </c>
      <c r="G820" s="50" t="str">
        <f ca="1">IF(RR&gt;$L$3,"",OFFSET(INDIRECT("'الرئيسية'!A"&amp;$K$3),RR-1,CC))</f>
        <v/>
      </c>
      <c r="H820" s="50" t="str">
        <f ca="1">IF(RR&gt;$L$3,"",OFFSET(INDIRECT("'الرئيسية'!A"&amp;$K$3),RR-1,CC))</f>
        <v/>
      </c>
      <c r="I820" s="51" t="str">
        <f t="shared" ca="1" si="12"/>
        <v/>
      </c>
    </row>
    <row r="821" spans="2:9" ht="21.95" customHeight="1">
      <c r="B821" s="47" t="str">
        <f ca="1">IF(C821="","",COUNTA($C$14:C821))</f>
        <v/>
      </c>
      <c r="C821" s="48" t="str">
        <f ca="1">IF(RR&gt;$L$3,"",OFFSET(INDIRECT("'الرئيسية'!A"&amp;$K$3),RR-1,CC))</f>
        <v/>
      </c>
      <c r="D821" s="71" t="str">
        <f ca="1">IF(RR&gt;$L$3,"",OFFSET(INDIRECT("'الرئيسية'!A"&amp;$K$3),RR-1,CC))</f>
        <v/>
      </c>
      <c r="E821" s="71"/>
      <c r="F821" s="49" t="str">
        <f ca="1">IF(IF(RR&gt;$L$3,"",OFFSET(INDIRECT("'الرئيسية'!A"&amp;$K$3),RR-1,CC))=0,"",IF(RR&gt;$L$3,"",OFFSET(INDIRECT("'الرئيسية'!A"&amp;$K$3),RR-1,CC)))</f>
        <v/>
      </c>
      <c r="G821" s="50" t="str">
        <f ca="1">IF(RR&gt;$L$3,"",OFFSET(INDIRECT("'الرئيسية'!A"&amp;$K$3),RR-1,CC))</f>
        <v/>
      </c>
      <c r="H821" s="50" t="str">
        <f ca="1">IF(RR&gt;$L$3,"",OFFSET(INDIRECT("'الرئيسية'!A"&amp;$K$3),RR-1,CC))</f>
        <v/>
      </c>
      <c r="I821" s="51" t="str">
        <f t="shared" ca="1" si="12"/>
        <v/>
      </c>
    </row>
    <row r="822" spans="2:9" ht="21.95" customHeight="1">
      <c r="B822" s="47" t="str">
        <f ca="1">IF(C822="","",COUNTA($C$14:C822))</f>
        <v/>
      </c>
      <c r="C822" s="48" t="str">
        <f ca="1">IF(RR&gt;$L$3,"",OFFSET(INDIRECT("'الرئيسية'!A"&amp;$K$3),RR-1,CC))</f>
        <v/>
      </c>
      <c r="D822" s="71" t="str">
        <f ca="1">IF(RR&gt;$L$3,"",OFFSET(INDIRECT("'الرئيسية'!A"&amp;$K$3),RR-1,CC))</f>
        <v/>
      </c>
      <c r="E822" s="71"/>
      <c r="F822" s="49" t="str">
        <f ca="1">IF(IF(RR&gt;$L$3,"",OFFSET(INDIRECT("'الرئيسية'!A"&amp;$K$3),RR-1,CC))=0,"",IF(RR&gt;$L$3,"",OFFSET(INDIRECT("'الرئيسية'!A"&amp;$K$3),RR-1,CC)))</f>
        <v/>
      </c>
      <c r="G822" s="50" t="str">
        <f ca="1">IF(RR&gt;$L$3,"",OFFSET(INDIRECT("'الرئيسية'!A"&amp;$K$3),RR-1,CC))</f>
        <v/>
      </c>
      <c r="H822" s="50" t="str">
        <f ca="1">IF(RR&gt;$L$3,"",OFFSET(INDIRECT("'الرئيسية'!A"&amp;$K$3),RR-1,CC))</f>
        <v/>
      </c>
      <c r="I822" s="51" t="str">
        <f t="shared" ca="1" si="12"/>
        <v/>
      </c>
    </row>
    <row r="823" spans="2:9" ht="21.95" customHeight="1">
      <c r="B823" s="47" t="str">
        <f ca="1">IF(C823="","",COUNTA($C$14:C823))</f>
        <v/>
      </c>
      <c r="C823" s="48" t="str">
        <f ca="1">IF(RR&gt;$L$3,"",OFFSET(INDIRECT("'الرئيسية'!A"&amp;$K$3),RR-1,CC))</f>
        <v/>
      </c>
      <c r="D823" s="71" t="str">
        <f ca="1">IF(RR&gt;$L$3,"",OFFSET(INDIRECT("'الرئيسية'!A"&amp;$K$3),RR-1,CC))</f>
        <v/>
      </c>
      <c r="E823" s="71"/>
      <c r="F823" s="49" t="str">
        <f ca="1">IF(IF(RR&gt;$L$3,"",OFFSET(INDIRECT("'الرئيسية'!A"&amp;$K$3),RR-1,CC))=0,"",IF(RR&gt;$L$3,"",OFFSET(INDIRECT("'الرئيسية'!A"&amp;$K$3),RR-1,CC)))</f>
        <v/>
      </c>
      <c r="G823" s="50" t="str">
        <f ca="1">IF(RR&gt;$L$3,"",OFFSET(INDIRECT("'الرئيسية'!A"&amp;$K$3),RR-1,CC))</f>
        <v/>
      </c>
      <c r="H823" s="50" t="str">
        <f ca="1">IF(RR&gt;$L$3,"",OFFSET(INDIRECT("'الرئيسية'!A"&amp;$K$3),RR-1,CC))</f>
        <v/>
      </c>
      <c r="I823" s="51" t="str">
        <f t="shared" ca="1" si="12"/>
        <v/>
      </c>
    </row>
    <row r="824" spans="2:9" ht="21.95" customHeight="1">
      <c r="B824" s="47" t="str">
        <f ca="1">IF(C824="","",COUNTA($C$14:C824))</f>
        <v/>
      </c>
      <c r="C824" s="48" t="str">
        <f ca="1">IF(RR&gt;$L$3,"",OFFSET(INDIRECT("'الرئيسية'!A"&amp;$K$3),RR-1,CC))</f>
        <v/>
      </c>
      <c r="D824" s="71" t="str">
        <f ca="1">IF(RR&gt;$L$3,"",OFFSET(INDIRECT("'الرئيسية'!A"&amp;$K$3),RR-1,CC))</f>
        <v/>
      </c>
      <c r="E824" s="71"/>
      <c r="F824" s="49" t="str">
        <f ca="1">IF(IF(RR&gt;$L$3,"",OFFSET(INDIRECT("'الرئيسية'!A"&amp;$K$3),RR-1,CC))=0,"",IF(RR&gt;$L$3,"",OFFSET(INDIRECT("'الرئيسية'!A"&amp;$K$3),RR-1,CC)))</f>
        <v/>
      </c>
      <c r="G824" s="50" t="str">
        <f ca="1">IF(RR&gt;$L$3,"",OFFSET(INDIRECT("'الرئيسية'!A"&amp;$K$3),RR-1,CC))</f>
        <v/>
      </c>
      <c r="H824" s="50" t="str">
        <f ca="1">IF(RR&gt;$L$3,"",OFFSET(INDIRECT("'الرئيسية'!A"&amp;$K$3),RR-1,CC))</f>
        <v/>
      </c>
      <c r="I824" s="51" t="str">
        <f t="shared" ca="1" si="12"/>
        <v/>
      </c>
    </row>
    <row r="825" spans="2:9" ht="21.95" customHeight="1">
      <c r="B825" s="47" t="str">
        <f ca="1">IF(C825="","",COUNTA($C$14:C825))</f>
        <v/>
      </c>
      <c r="C825" s="48" t="str">
        <f ca="1">IF(RR&gt;$L$3,"",OFFSET(INDIRECT("'الرئيسية'!A"&amp;$K$3),RR-1,CC))</f>
        <v/>
      </c>
      <c r="D825" s="71" t="str">
        <f ca="1">IF(RR&gt;$L$3,"",OFFSET(INDIRECT("'الرئيسية'!A"&amp;$K$3),RR-1,CC))</f>
        <v/>
      </c>
      <c r="E825" s="71"/>
      <c r="F825" s="49" t="str">
        <f ca="1">IF(IF(RR&gt;$L$3,"",OFFSET(INDIRECT("'الرئيسية'!A"&amp;$K$3),RR-1,CC))=0,"",IF(RR&gt;$L$3,"",OFFSET(INDIRECT("'الرئيسية'!A"&amp;$K$3),RR-1,CC)))</f>
        <v/>
      </c>
      <c r="G825" s="50" t="str">
        <f ca="1">IF(RR&gt;$L$3,"",OFFSET(INDIRECT("'الرئيسية'!A"&amp;$K$3),RR-1,CC))</f>
        <v/>
      </c>
      <c r="H825" s="50" t="str">
        <f ca="1">IF(RR&gt;$L$3,"",OFFSET(INDIRECT("'الرئيسية'!A"&amp;$K$3),RR-1,CC))</f>
        <v/>
      </c>
      <c r="I825" s="51" t="str">
        <f t="shared" ca="1" si="12"/>
        <v/>
      </c>
    </row>
    <row r="826" spans="2:9" ht="21.95" customHeight="1">
      <c r="B826" s="47" t="str">
        <f ca="1">IF(C826="","",COUNTA($C$14:C826))</f>
        <v/>
      </c>
      <c r="C826" s="48" t="str">
        <f ca="1">IF(RR&gt;$L$3,"",OFFSET(INDIRECT("'الرئيسية'!A"&amp;$K$3),RR-1,CC))</f>
        <v/>
      </c>
      <c r="D826" s="71" t="str">
        <f ca="1">IF(RR&gt;$L$3,"",OFFSET(INDIRECT("'الرئيسية'!A"&amp;$K$3),RR-1,CC))</f>
        <v/>
      </c>
      <c r="E826" s="71"/>
      <c r="F826" s="49" t="str">
        <f ca="1">IF(IF(RR&gt;$L$3,"",OFFSET(INDIRECT("'الرئيسية'!A"&amp;$K$3),RR-1,CC))=0,"",IF(RR&gt;$L$3,"",OFFSET(INDIRECT("'الرئيسية'!A"&amp;$K$3),RR-1,CC)))</f>
        <v/>
      </c>
      <c r="G826" s="50" t="str">
        <f ca="1">IF(RR&gt;$L$3,"",OFFSET(INDIRECT("'الرئيسية'!A"&amp;$K$3),RR-1,CC))</f>
        <v/>
      </c>
      <c r="H826" s="50" t="str">
        <f ca="1">IF(RR&gt;$L$3,"",OFFSET(INDIRECT("'الرئيسية'!A"&amp;$K$3),RR-1,CC))</f>
        <v/>
      </c>
      <c r="I826" s="51" t="str">
        <f t="shared" ca="1" si="12"/>
        <v/>
      </c>
    </row>
    <row r="827" spans="2:9" ht="21.95" customHeight="1">
      <c r="B827" s="47" t="str">
        <f ca="1">IF(C827="","",COUNTA($C$14:C827))</f>
        <v/>
      </c>
      <c r="C827" s="48" t="str">
        <f ca="1">IF(RR&gt;$L$3,"",OFFSET(INDIRECT("'الرئيسية'!A"&amp;$K$3),RR-1,CC))</f>
        <v/>
      </c>
      <c r="D827" s="71" t="str">
        <f ca="1">IF(RR&gt;$L$3,"",OFFSET(INDIRECT("'الرئيسية'!A"&amp;$K$3),RR-1,CC))</f>
        <v/>
      </c>
      <c r="E827" s="71"/>
      <c r="F827" s="49" t="str">
        <f ca="1">IF(IF(RR&gt;$L$3,"",OFFSET(INDIRECT("'الرئيسية'!A"&amp;$K$3),RR-1,CC))=0,"",IF(RR&gt;$L$3,"",OFFSET(INDIRECT("'الرئيسية'!A"&amp;$K$3),RR-1,CC)))</f>
        <v/>
      </c>
      <c r="G827" s="50" t="str">
        <f ca="1">IF(RR&gt;$L$3,"",OFFSET(INDIRECT("'الرئيسية'!A"&amp;$K$3),RR-1,CC))</f>
        <v/>
      </c>
      <c r="H827" s="50" t="str">
        <f ca="1">IF(RR&gt;$L$3,"",OFFSET(INDIRECT("'الرئيسية'!A"&amp;$K$3),RR-1,CC))</f>
        <v/>
      </c>
      <c r="I827" s="51" t="str">
        <f t="shared" ca="1" si="12"/>
        <v/>
      </c>
    </row>
    <row r="828" spans="2:9" ht="21.95" customHeight="1">
      <c r="B828" s="47" t="str">
        <f ca="1">IF(C828="","",COUNTA($C$14:C828))</f>
        <v/>
      </c>
      <c r="C828" s="48" t="str">
        <f ca="1">IF(RR&gt;$L$3,"",OFFSET(INDIRECT("'الرئيسية'!A"&amp;$K$3),RR-1,CC))</f>
        <v/>
      </c>
      <c r="D828" s="71" t="str">
        <f ca="1">IF(RR&gt;$L$3,"",OFFSET(INDIRECT("'الرئيسية'!A"&amp;$K$3),RR-1,CC))</f>
        <v/>
      </c>
      <c r="E828" s="71"/>
      <c r="F828" s="49" t="str">
        <f ca="1">IF(IF(RR&gt;$L$3,"",OFFSET(INDIRECT("'الرئيسية'!A"&amp;$K$3),RR-1,CC))=0,"",IF(RR&gt;$L$3,"",OFFSET(INDIRECT("'الرئيسية'!A"&amp;$K$3),RR-1,CC)))</f>
        <v/>
      </c>
      <c r="G828" s="50" t="str">
        <f ca="1">IF(RR&gt;$L$3,"",OFFSET(INDIRECT("'الرئيسية'!A"&amp;$K$3),RR-1,CC))</f>
        <v/>
      </c>
      <c r="H828" s="50" t="str">
        <f ca="1">IF(RR&gt;$L$3,"",OFFSET(INDIRECT("'الرئيسية'!A"&amp;$K$3),RR-1,CC))</f>
        <v/>
      </c>
      <c r="I828" s="51" t="str">
        <f t="shared" ca="1" si="12"/>
        <v/>
      </c>
    </row>
    <row r="829" spans="2:9" ht="21.95" customHeight="1">
      <c r="B829" s="47" t="str">
        <f ca="1">IF(C829="","",COUNTA($C$14:C829))</f>
        <v/>
      </c>
      <c r="C829" s="48" t="str">
        <f ca="1">IF(RR&gt;$L$3,"",OFFSET(INDIRECT("'الرئيسية'!A"&amp;$K$3),RR-1,CC))</f>
        <v/>
      </c>
      <c r="D829" s="71" t="str">
        <f ca="1">IF(RR&gt;$L$3,"",OFFSET(INDIRECT("'الرئيسية'!A"&amp;$K$3),RR-1,CC))</f>
        <v/>
      </c>
      <c r="E829" s="71"/>
      <c r="F829" s="49" t="str">
        <f ca="1">IF(IF(RR&gt;$L$3,"",OFFSET(INDIRECT("'الرئيسية'!A"&amp;$K$3),RR-1,CC))=0,"",IF(RR&gt;$L$3,"",OFFSET(INDIRECT("'الرئيسية'!A"&amp;$K$3),RR-1,CC)))</f>
        <v/>
      </c>
      <c r="G829" s="50" t="str">
        <f ca="1">IF(RR&gt;$L$3,"",OFFSET(INDIRECT("'الرئيسية'!A"&amp;$K$3),RR-1,CC))</f>
        <v/>
      </c>
      <c r="H829" s="50" t="str">
        <f ca="1">IF(RR&gt;$L$3,"",OFFSET(INDIRECT("'الرئيسية'!A"&amp;$K$3),RR-1,CC))</f>
        <v/>
      </c>
      <c r="I829" s="51" t="str">
        <f t="shared" ca="1" si="12"/>
        <v/>
      </c>
    </row>
    <row r="830" spans="2:9" ht="21.95" customHeight="1">
      <c r="B830" s="47" t="str">
        <f ca="1">IF(C830="","",COUNTA($C$14:C830))</f>
        <v/>
      </c>
      <c r="C830" s="48" t="str">
        <f ca="1">IF(RR&gt;$L$3,"",OFFSET(INDIRECT("'الرئيسية'!A"&amp;$K$3),RR-1,CC))</f>
        <v/>
      </c>
      <c r="D830" s="71" t="str">
        <f ca="1">IF(RR&gt;$L$3,"",OFFSET(INDIRECT("'الرئيسية'!A"&amp;$K$3),RR-1,CC))</f>
        <v/>
      </c>
      <c r="E830" s="71"/>
      <c r="F830" s="49" t="str">
        <f ca="1">IF(IF(RR&gt;$L$3,"",OFFSET(INDIRECT("'الرئيسية'!A"&amp;$K$3),RR-1,CC))=0,"",IF(RR&gt;$L$3,"",OFFSET(INDIRECT("'الرئيسية'!A"&amp;$K$3),RR-1,CC)))</f>
        <v/>
      </c>
      <c r="G830" s="50" t="str">
        <f ca="1">IF(RR&gt;$L$3,"",OFFSET(INDIRECT("'الرئيسية'!A"&amp;$K$3),RR-1,CC))</f>
        <v/>
      </c>
      <c r="H830" s="50" t="str">
        <f ca="1">IF(RR&gt;$L$3,"",OFFSET(INDIRECT("'الرئيسية'!A"&amp;$K$3),RR-1,CC))</f>
        <v/>
      </c>
      <c r="I830" s="51" t="str">
        <f t="shared" ca="1" si="12"/>
        <v/>
      </c>
    </row>
    <row r="831" spans="2:9" ht="21.95" customHeight="1">
      <c r="B831" s="47" t="str">
        <f ca="1">IF(C831="","",COUNTA($C$14:C831))</f>
        <v/>
      </c>
      <c r="C831" s="48" t="str">
        <f ca="1">IF(RR&gt;$L$3,"",OFFSET(INDIRECT("'الرئيسية'!A"&amp;$K$3),RR-1,CC))</f>
        <v/>
      </c>
      <c r="D831" s="71" t="str">
        <f ca="1">IF(RR&gt;$L$3,"",OFFSET(INDIRECT("'الرئيسية'!A"&amp;$K$3),RR-1,CC))</f>
        <v/>
      </c>
      <c r="E831" s="71"/>
      <c r="F831" s="49" t="str">
        <f ca="1">IF(IF(RR&gt;$L$3,"",OFFSET(INDIRECT("'الرئيسية'!A"&amp;$K$3),RR-1,CC))=0,"",IF(RR&gt;$L$3,"",OFFSET(INDIRECT("'الرئيسية'!A"&amp;$K$3),RR-1,CC)))</f>
        <v/>
      </c>
      <c r="G831" s="50" t="str">
        <f ca="1">IF(RR&gt;$L$3,"",OFFSET(INDIRECT("'الرئيسية'!A"&amp;$K$3),RR-1,CC))</f>
        <v/>
      </c>
      <c r="H831" s="50" t="str">
        <f ca="1">IF(RR&gt;$L$3,"",OFFSET(INDIRECT("'الرئيسية'!A"&amp;$K$3),RR-1,CC))</f>
        <v/>
      </c>
      <c r="I831" s="51" t="str">
        <f t="shared" ca="1" si="12"/>
        <v/>
      </c>
    </row>
    <row r="832" spans="2:9" ht="21.95" customHeight="1">
      <c r="B832" s="47" t="str">
        <f ca="1">IF(C832="","",COUNTA($C$14:C832))</f>
        <v/>
      </c>
      <c r="C832" s="48" t="str">
        <f ca="1">IF(RR&gt;$L$3,"",OFFSET(INDIRECT("'الرئيسية'!A"&amp;$K$3),RR-1,CC))</f>
        <v/>
      </c>
      <c r="D832" s="71" t="str">
        <f ca="1">IF(RR&gt;$L$3,"",OFFSET(INDIRECT("'الرئيسية'!A"&amp;$K$3),RR-1,CC))</f>
        <v/>
      </c>
      <c r="E832" s="71"/>
      <c r="F832" s="49" t="str">
        <f ca="1">IF(IF(RR&gt;$L$3,"",OFFSET(INDIRECT("'الرئيسية'!A"&amp;$K$3),RR-1,CC))=0,"",IF(RR&gt;$L$3,"",OFFSET(INDIRECT("'الرئيسية'!A"&amp;$K$3),RR-1,CC)))</f>
        <v/>
      </c>
      <c r="G832" s="50" t="str">
        <f ca="1">IF(RR&gt;$L$3,"",OFFSET(INDIRECT("'الرئيسية'!A"&amp;$K$3),RR-1,CC))</f>
        <v/>
      </c>
      <c r="H832" s="50" t="str">
        <f ca="1">IF(RR&gt;$L$3,"",OFFSET(INDIRECT("'الرئيسية'!A"&amp;$K$3),RR-1,CC))</f>
        <v/>
      </c>
      <c r="I832" s="51" t="str">
        <f t="shared" ca="1" si="12"/>
        <v/>
      </c>
    </row>
    <row r="833" spans="2:9" ht="21.95" customHeight="1">
      <c r="B833" s="47" t="str">
        <f ca="1">IF(C833="","",COUNTA($C$14:C833))</f>
        <v/>
      </c>
      <c r="C833" s="48" t="str">
        <f ca="1">IF(RR&gt;$L$3,"",OFFSET(INDIRECT("'الرئيسية'!A"&amp;$K$3),RR-1,CC))</f>
        <v/>
      </c>
      <c r="D833" s="71" t="str">
        <f ca="1">IF(RR&gt;$L$3,"",OFFSET(INDIRECT("'الرئيسية'!A"&amp;$K$3),RR-1,CC))</f>
        <v/>
      </c>
      <c r="E833" s="71"/>
      <c r="F833" s="49" t="str">
        <f ca="1">IF(IF(RR&gt;$L$3,"",OFFSET(INDIRECT("'الرئيسية'!A"&amp;$K$3),RR-1,CC))=0,"",IF(RR&gt;$L$3,"",OFFSET(INDIRECT("'الرئيسية'!A"&amp;$K$3),RR-1,CC)))</f>
        <v/>
      </c>
      <c r="G833" s="50" t="str">
        <f ca="1">IF(RR&gt;$L$3,"",OFFSET(INDIRECT("'الرئيسية'!A"&amp;$K$3),RR-1,CC))</f>
        <v/>
      </c>
      <c r="H833" s="50" t="str">
        <f ca="1">IF(RR&gt;$L$3,"",OFFSET(INDIRECT("'الرئيسية'!A"&amp;$K$3),RR-1,CC))</f>
        <v/>
      </c>
      <c r="I833" s="51" t="str">
        <f t="shared" ca="1" si="12"/>
        <v/>
      </c>
    </row>
    <row r="834" spans="2:9" ht="21.95" customHeight="1">
      <c r="B834" s="47" t="str">
        <f ca="1">IF(C834="","",COUNTA($C$14:C834))</f>
        <v/>
      </c>
      <c r="C834" s="48" t="str">
        <f ca="1">IF(RR&gt;$L$3,"",OFFSET(INDIRECT("'الرئيسية'!A"&amp;$K$3),RR-1,CC))</f>
        <v/>
      </c>
      <c r="D834" s="71" t="str">
        <f ca="1">IF(RR&gt;$L$3,"",OFFSET(INDIRECT("'الرئيسية'!A"&amp;$K$3),RR-1,CC))</f>
        <v/>
      </c>
      <c r="E834" s="71"/>
      <c r="F834" s="49" t="str">
        <f ca="1">IF(IF(RR&gt;$L$3,"",OFFSET(INDIRECT("'الرئيسية'!A"&amp;$K$3),RR-1,CC))=0,"",IF(RR&gt;$L$3,"",OFFSET(INDIRECT("'الرئيسية'!A"&amp;$K$3),RR-1,CC)))</f>
        <v/>
      </c>
      <c r="G834" s="50" t="str">
        <f ca="1">IF(RR&gt;$L$3,"",OFFSET(INDIRECT("'الرئيسية'!A"&amp;$K$3),RR-1,CC))</f>
        <v/>
      </c>
      <c r="H834" s="50" t="str">
        <f ca="1">IF(RR&gt;$L$3,"",OFFSET(INDIRECT("'الرئيسية'!A"&amp;$K$3),RR-1,CC))</f>
        <v/>
      </c>
      <c r="I834" s="51" t="str">
        <f t="shared" ca="1" si="12"/>
        <v/>
      </c>
    </row>
    <row r="835" spans="2:9" ht="21.95" customHeight="1">
      <c r="B835" s="47" t="str">
        <f ca="1">IF(C835="","",COUNTA($C$14:C835))</f>
        <v/>
      </c>
      <c r="C835" s="48" t="str">
        <f ca="1">IF(RR&gt;$L$3,"",OFFSET(INDIRECT("'الرئيسية'!A"&amp;$K$3),RR-1,CC))</f>
        <v/>
      </c>
      <c r="D835" s="71" t="str">
        <f ca="1">IF(RR&gt;$L$3,"",OFFSET(INDIRECT("'الرئيسية'!A"&amp;$K$3),RR-1,CC))</f>
        <v/>
      </c>
      <c r="E835" s="71"/>
      <c r="F835" s="49" t="str">
        <f ca="1">IF(IF(RR&gt;$L$3,"",OFFSET(INDIRECT("'الرئيسية'!A"&amp;$K$3),RR-1,CC))=0,"",IF(RR&gt;$L$3,"",OFFSET(INDIRECT("'الرئيسية'!A"&amp;$K$3),RR-1,CC)))</f>
        <v/>
      </c>
      <c r="G835" s="50" t="str">
        <f ca="1">IF(RR&gt;$L$3,"",OFFSET(INDIRECT("'الرئيسية'!A"&amp;$K$3),RR-1,CC))</f>
        <v/>
      </c>
      <c r="H835" s="50" t="str">
        <f ca="1">IF(RR&gt;$L$3,"",OFFSET(INDIRECT("'الرئيسية'!A"&amp;$K$3),RR-1,CC))</f>
        <v/>
      </c>
      <c r="I835" s="51" t="str">
        <f t="shared" ca="1" si="12"/>
        <v/>
      </c>
    </row>
    <row r="836" spans="2:9" ht="21.95" customHeight="1">
      <c r="B836" s="47" t="str">
        <f ca="1">IF(C836="","",COUNTA($C$14:C836))</f>
        <v/>
      </c>
      <c r="C836" s="48" t="str">
        <f ca="1">IF(RR&gt;$L$3,"",OFFSET(INDIRECT("'الرئيسية'!A"&amp;$K$3),RR-1,CC))</f>
        <v/>
      </c>
      <c r="D836" s="71" t="str">
        <f ca="1">IF(RR&gt;$L$3,"",OFFSET(INDIRECT("'الرئيسية'!A"&amp;$K$3),RR-1,CC))</f>
        <v/>
      </c>
      <c r="E836" s="71"/>
      <c r="F836" s="49" t="str">
        <f ca="1">IF(IF(RR&gt;$L$3,"",OFFSET(INDIRECT("'الرئيسية'!A"&amp;$K$3),RR-1,CC))=0,"",IF(RR&gt;$L$3,"",OFFSET(INDIRECT("'الرئيسية'!A"&amp;$K$3),RR-1,CC)))</f>
        <v/>
      </c>
      <c r="G836" s="50" t="str">
        <f ca="1">IF(RR&gt;$L$3,"",OFFSET(INDIRECT("'الرئيسية'!A"&amp;$K$3),RR-1,CC))</f>
        <v/>
      </c>
      <c r="H836" s="50" t="str">
        <f ca="1">IF(RR&gt;$L$3,"",OFFSET(INDIRECT("'الرئيسية'!A"&amp;$K$3),RR-1,CC))</f>
        <v/>
      </c>
      <c r="I836" s="51" t="str">
        <f t="shared" ca="1" si="12"/>
        <v/>
      </c>
    </row>
    <row r="837" spans="2:9" ht="21.95" customHeight="1">
      <c r="B837" s="47" t="str">
        <f ca="1">IF(C837="","",COUNTA($C$14:C837))</f>
        <v/>
      </c>
      <c r="C837" s="48" t="str">
        <f ca="1">IF(RR&gt;$L$3,"",OFFSET(INDIRECT("'الرئيسية'!A"&amp;$K$3),RR-1,CC))</f>
        <v/>
      </c>
      <c r="D837" s="71" t="str">
        <f ca="1">IF(RR&gt;$L$3,"",OFFSET(INDIRECT("'الرئيسية'!A"&amp;$K$3),RR-1,CC))</f>
        <v/>
      </c>
      <c r="E837" s="71"/>
      <c r="F837" s="49" t="str">
        <f ca="1">IF(IF(RR&gt;$L$3,"",OFFSET(INDIRECT("'الرئيسية'!A"&amp;$K$3),RR-1,CC))=0,"",IF(RR&gt;$L$3,"",OFFSET(INDIRECT("'الرئيسية'!A"&amp;$K$3),RR-1,CC)))</f>
        <v/>
      </c>
      <c r="G837" s="50" t="str">
        <f ca="1">IF(RR&gt;$L$3,"",OFFSET(INDIRECT("'الرئيسية'!A"&amp;$K$3),RR-1,CC))</f>
        <v/>
      </c>
      <c r="H837" s="50" t="str">
        <f ca="1">IF(RR&gt;$L$3,"",OFFSET(INDIRECT("'الرئيسية'!A"&amp;$K$3),RR-1,CC))</f>
        <v/>
      </c>
      <c r="I837" s="51" t="str">
        <f t="shared" ca="1" si="12"/>
        <v/>
      </c>
    </row>
    <row r="838" spans="2:9" ht="21.95" customHeight="1">
      <c r="B838" s="47" t="str">
        <f ca="1">IF(C838="","",COUNTA($C$14:C838))</f>
        <v/>
      </c>
      <c r="C838" s="48" t="str">
        <f ca="1">IF(RR&gt;$L$3,"",OFFSET(INDIRECT("'الرئيسية'!A"&amp;$K$3),RR-1,CC))</f>
        <v/>
      </c>
      <c r="D838" s="71" t="str">
        <f ca="1">IF(RR&gt;$L$3,"",OFFSET(INDIRECT("'الرئيسية'!A"&amp;$K$3),RR-1,CC))</f>
        <v/>
      </c>
      <c r="E838" s="71"/>
      <c r="F838" s="49" t="str">
        <f ca="1">IF(IF(RR&gt;$L$3,"",OFFSET(INDIRECT("'الرئيسية'!A"&amp;$K$3),RR-1,CC))=0,"",IF(RR&gt;$L$3,"",OFFSET(INDIRECT("'الرئيسية'!A"&amp;$K$3),RR-1,CC)))</f>
        <v/>
      </c>
      <c r="G838" s="50" t="str">
        <f ca="1">IF(RR&gt;$L$3,"",OFFSET(INDIRECT("'الرئيسية'!A"&amp;$K$3),RR-1,CC))</f>
        <v/>
      </c>
      <c r="H838" s="50" t="str">
        <f ca="1">IF(RR&gt;$L$3,"",OFFSET(INDIRECT("'الرئيسية'!A"&amp;$K$3),RR-1,CC))</f>
        <v/>
      </c>
      <c r="I838" s="51" t="str">
        <f t="shared" ca="1" si="12"/>
        <v/>
      </c>
    </row>
    <row r="839" spans="2:9" ht="21.95" customHeight="1">
      <c r="B839" s="47" t="str">
        <f ca="1">IF(C839="","",COUNTA($C$14:C839))</f>
        <v/>
      </c>
      <c r="C839" s="48" t="str">
        <f ca="1">IF(RR&gt;$L$3,"",OFFSET(INDIRECT("'الرئيسية'!A"&amp;$K$3),RR-1,CC))</f>
        <v/>
      </c>
      <c r="D839" s="71" t="str">
        <f ca="1">IF(RR&gt;$L$3,"",OFFSET(INDIRECT("'الرئيسية'!A"&amp;$K$3),RR-1,CC))</f>
        <v/>
      </c>
      <c r="E839" s="71"/>
      <c r="F839" s="49" t="str">
        <f ca="1">IF(IF(RR&gt;$L$3,"",OFFSET(INDIRECT("'الرئيسية'!A"&amp;$K$3),RR-1,CC))=0,"",IF(RR&gt;$L$3,"",OFFSET(INDIRECT("'الرئيسية'!A"&amp;$K$3),RR-1,CC)))</f>
        <v/>
      </c>
      <c r="G839" s="50" t="str">
        <f ca="1">IF(RR&gt;$L$3,"",OFFSET(INDIRECT("'الرئيسية'!A"&amp;$K$3),RR-1,CC))</f>
        <v/>
      </c>
      <c r="H839" s="50" t="str">
        <f ca="1">IF(RR&gt;$L$3,"",OFFSET(INDIRECT("'الرئيسية'!A"&amp;$K$3),RR-1,CC))</f>
        <v/>
      </c>
      <c r="I839" s="51" t="str">
        <f t="shared" ca="1" si="12"/>
        <v/>
      </c>
    </row>
    <row r="840" spans="2:9" ht="21.95" customHeight="1">
      <c r="B840" s="47" t="str">
        <f ca="1">IF(C840="","",COUNTA($C$14:C840))</f>
        <v/>
      </c>
      <c r="C840" s="48" t="str">
        <f ca="1">IF(RR&gt;$L$3,"",OFFSET(INDIRECT("'الرئيسية'!A"&amp;$K$3),RR-1,CC))</f>
        <v/>
      </c>
      <c r="D840" s="71" t="str">
        <f ca="1">IF(RR&gt;$L$3,"",OFFSET(INDIRECT("'الرئيسية'!A"&amp;$K$3),RR-1,CC))</f>
        <v/>
      </c>
      <c r="E840" s="71"/>
      <c r="F840" s="49" t="str">
        <f ca="1">IF(IF(RR&gt;$L$3,"",OFFSET(INDIRECT("'الرئيسية'!A"&amp;$K$3),RR-1,CC))=0,"",IF(RR&gt;$L$3,"",OFFSET(INDIRECT("'الرئيسية'!A"&amp;$K$3),RR-1,CC)))</f>
        <v/>
      </c>
      <c r="G840" s="50" t="str">
        <f ca="1">IF(RR&gt;$L$3,"",OFFSET(INDIRECT("'الرئيسية'!A"&amp;$K$3),RR-1,CC))</f>
        <v/>
      </c>
      <c r="H840" s="50" t="str">
        <f ca="1">IF(RR&gt;$L$3,"",OFFSET(INDIRECT("'الرئيسية'!A"&amp;$K$3),RR-1,CC))</f>
        <v/>
      </c>
      <c r="I840" s="51" t="str">
        <f t="shared" ca="1" si="12"/>
        <v/>
      </c>
    </row>
    <row r="841" spans="2:9" ht="21.95" customHeight="1">
      <c r="B841" s="47" t="str">
        <f ca="1">IF(C841="","",COUNTA($C$14:C841))</f>
        <v/>
      </c>
      <c r="C841" s="48" t="str">
        <f ca="1">IF(RR&gt;$L$3,"",OFFSET(INDIRECT("'الرئيسية'!A"&amp;$K$3),RR-1,CC))</f>
        <v/>
      </c>
      <c r="D841" s="71" t="str">
        <f ca="1">IF(RR&gt;$L$3,"",OFFSET(INDIRECT("'الرئيسية'!A"&amp;$K$3),RR-1,CC))</f>
        <v/>
      </c>
      <c r="E841" s="71"/>
      <c r="F841" s="49" t="str">
        <f ca="1">IF(IF(RR&gt;$L$3,"",OFFSET(INDIRECT("'الرئيسية'!A"&amp;$K$3),RR-1,CC))=0,"",IF(RR&gt;$L$3,"",OFFSET(INDIRECT("'الرئيسية'!A"&amp;$K$3),RR-1,CC)))</f>
        <v/>
      </c>
      <c r="G841" s="50" t="str">
        <f ca="1">IF(RR&gt;$L$3,"",OFFSET(INDIRECT("'الرئيسية'!A"&amp;$K$3),RR-1,CC))</f>
        <v/>
      </c>
      <c r="H841" s="50" t="str">
        <f ca="1">IF(RR&gt;$L$3,"",OFFSET(INDIRECT("'الرئيسية'!A"&amp;$K$3),RR-1,CC))</f>
        <v/>
      </c>
      <c r="I841" s="51" t="str">
        <f t="shared" ca="1" si="12"/>
        <v/>
      </c>
    </row>
    <row r="842" spans="2:9" ht="21.95" customHeight="1">
      <c r="B842" s="47" t="str">
        <f ca="1">IF(C842="","",COUNTA($C$14:C842))</f>
        <v/>
      </c>
      <c r="C842" s="48" t="str">
        <f ca="1">IF(RR&gt;$L$3,"",OFFSET(INDIRECT("'الرئيسية'!A"&amp;$K$3),RR-1,CC))</f>
        <v/>
      </c>
      <c r="D842" s="71" t="str">
        <f ca="1">IF(RR&gt;$L$3,"",OFFSET(INDIRECT("'الرئيسية'!A"&amp;$K$3),RR-1,CC))</f>
        <v/>
      </c>
      <c r="E842" s="71"/>
      <c r="F842" s="49" t="str">
        <f ca="1">IF(IF(RR&gt;$L$3,"",OFFSET(INDIRECT("'الرئيسية'!A"&amp;$K$3),RR-1,CC))=0,"",IF(RR&gt;$L$3,"",OFFSET(INDIRECT("'الرئيسية'!A"&amp;$K$3),RR-1,CC)))</f>
        <v/>
      </c>
      <c r="G842" s="50" t="str">
        <f ca="1">IF(RR&gt;$L$3,"",OFFSET(INDIRECT("'الرئيسية'!A"&amp;$K$3),RR-1,CC))</f>
        <v/>
      </c>
      <c r="H842" s="50" t="str">
        <f ca="1">IF(RR&gt;$L$3,"",OFFSET(INDIRECT("'الرئيسية'!A"&amp;$K$3),RR-1,CC))</f>
        <v/>
      </c>
      <c r="I842" s="51" t="str">
        <f t="shared" ca="1" si="12"/>
        <v/>
      </c>
    </row>
    <row r="843" spans="2:9" ht="21.95" customHeight="1">
      <c r="B843" s="47" t="str">
        <f ca="1">IF(C843="","",COUNTA($C$14:C843))</f>
        <v/>
      </c>
      <c r="C843" s="48" t="str">
        <f ca="1">IF(RR&gt;$L$3,"",OFFSET(INDIRECT("'الرئيسية'!A"&amp;$K$3),RR-1,CC))</f>
        <v/>
      </c>
      <c r="D843" s="71" t="str">
        <f ca="1">IF(RR&gt;$L$3,"",OFFSET(INDIRECT("'الرئيسية'!A"&amp;$K$3),RR-1,CC))</f>
        <v/>
      </c>
      <c r="E843" s="71"/>
      <c r="F843" s="49" t="str">
        <f ca="1">IF(IF(RR&gt;$L$3,"",OFFSET(INDIRECT("'الرئيسية'!A"&amp;$K$3),RR-1,CC))=0,"",IF(RR&gt;$L$3,"",OFFSET(INDIRECT("'الرئيسية'!A"&amp;$K$3),RR-1,CC)))</f>
        <v/>
      </c>
      <c r="G843" s="50" t="str">
        <f ca="1">IF(RR&gt;$L$3,"",OFFSET(INDIRECT("'الرئيسية'!A"&amp;$K$3),RR-1,CC))</f>
        <v/>
      </c>
      <c r="H843" s="50" t="str">
        <f ca="1">IF(RR&gt;$L$3,"",OFFSET(INDIRECT("'الرئيسية'!A"&amp;$K$3),RR-1,CC))</f>
        <v/>
      </c>
      <c r="I843" s="51" t="str">
        <f t="shared" ca="1" si="12"/>
        <v/>
      </c>
    </row>
    <row r="844" spans="2:9" ht="21.95" customHeight="1">
      <c r="B844" s="47" t="str">
        <f ca="1">IF(C844="","",COUNTA($C$14:C844))</f>
        <v/>
      </c>
      <c r="C844" s="48" t="str">
        <f ca="1">IF(RR&gt;$L$3,"",OFFSET(INDIRECT("'الرئيسية'!A"&amp;$K$3),RR-1,CC))</f>
        <v/>
      </c>
      <c r="D844" s="71" t="str">
        <f ca="1">IF(RR&gt;$L$3,"",OFFSET(INDIRECT("'الرئيسية'!A"&amp;$K$3),RR-1,CC))</f>
        <v/>
      </c>
      <c r="E844" s="71"/>
      <c r="F844" s="49" t="str">
        <f ca="1">IF(IF(RR&gt;$L$3,"",OFFSET(INDIRECT("'الرئيسية'!A"&amp;$K$3),RR-1,CC))=0,"",IF(RR&gt;$L$3,"",OFFSET(INDIRECT("'الرئيسية'!A"&amp;$K$3),RR-1,CC)))</f>
        <v/>
      </c>
      <c r="G844" s="50" t="str">
        <f ca="1">IF(RR&gt;$L$3,"",OFFSET(INDIRECT("'الرئيسية'!A"&amp;$K$3),RR-1,CC))</f>
        <v/>
      </c>
      <c r="H844" s="50" t="str">
        <f ca="1">IF(RR&gt;$L$3,"",OFFSET(INDIRECT("'الرئيسية'!A"&amp;$K$3),RR-1,CC))</f>
        <v/>
      </c>
      <c r="I844" s="51" t="str">
        <f t="shared" ca="1" si="12"/>
        <v/>
      </c>
    </row>
    <row r="845" spans="2:9" ht="21.95" customHeight="1">
      <c r="B845" s="47" t="str">
        <f ca="1">IF(C845="","",COUNTA($C$14:C845))</f>
        <v/>
      </c>
      <c r="C845" s="48" t="str">
        <f ca="1">IF(RR&gt;$L$3,"",OFFSET(INDIRECT("'الرئيسية'!A"&amp;$K$3),RR-1,CC))</f>
        <v/>
      </c>
      <c r="D845" s="71" t="str">
        <f ca="1">IF(RR&gt;$L$3,"",OFFSET(INDIRECT("'الرئيسية'!A"&amp;$K$3),RR-1,CC))</f>
        <v/>
      </c>
      <c r="E845" s="71"/>
      <c r="F845" s="49" t="str">
        <f ca="1">IF(IF(RR&gt;$L$3,"",OFFSET(INDIRECT("'الرئيسية'!A"&amp;$K$3),RR-1,CC))=0,"",IF(RR&gt;$L$3,"",OFFSET(INDIRECT("'الرئيسية'!A"&amp;$K$3),RR-1,CC)))</f>
        <v/>
      </c>
      <c r="G845" s="50" t="str">
        <f ca="1">IF(RR&gt;$L$3,"",OFFSET(INDIRECT("'الرئيسية'!A"&amp;$K$3),RR-1,CC))</f>
        <v/>
      </c>
      <c r="H845" s="50" t="str">
        <f ca="1">IF(RR&gt;$L$3,"",OFFSET(INDIRECT("'الرئيسية'!A"&amp;$K$3),RR-1,CC))</f>
        <v/>
      </c>
      <c r="I845" s="51" t="str">
        <f t="shared" ca="1" si="12"/>
        <v/>
      </c>
    </row>
    <row r="846" spans="2:9" ht="21.95" customHeight="1">
      <c r="B846" s="47" t="str">
        <f ca="1">IF(C846="","",COUNTA($C$14:C846))</f>
        <v/>
      </c>
      <c r="C846" s="48" t="str">
        <f ca="1">IF(RR&gt;$L$3,"",OFFSET(INDIRECT("'الرئيسية'!A"&amp;$K$3),RR-1,CC))</f>
        <v/>
      </c>
      <c r="D846" s="71" t="str">
        <f ca="1">IF(RR&gt;$L$3,"",OFFSET(INDIRECT("'الرئيسية'!A"&amp;$K$3),RR-1,CC))</f>
        <v/>
      </c>
      <c r="E846" s="71"/>
      <c r="F846" s="49" t="str">
        <f ca="1">IF(IF(RR&gt;$L$3,"",OFFSET(INDIRECT("'الرئيسية'!A"&amp;$K$3),RR-1,CC))=0,"",IF(RR&gt;$L$3,"",OFFSET(INDIRECT("'الرئيسية'!A"&amp;$K$3),RR-1,CC)))</f>
        <v/>
      </c>
      <c r="G846" s="50" t="str">
        <f ca="1">IF(RR&gt;$L$3,"",OFFSET(INDIRECT("'الرئيسية'!A"&amp;$K$3),RR-1,CC))</f>
        <v/>
      </c>
      <c r="H846" s="50" t="str">
        <f ca="1">IF(RR&gt;$L$3,"",OFFSET(INDIRECT("'الرئيسية'!A"&amp;$K$3),RR-1,CC))</f>
        <v/>
      </c>
      <c r="I846" s="51" t="str">
        <f t="shared" ca="1" si="12"/>
        <v/>
      </c>
    </row>
    <row r="847" spans="2:9" ht="21.95" customHeight="1">
      <c r="B847" s="47" t="str">
        <f ca="1">IF(C847="","",COUNTA($C$14:C847))</f>
        <v/>
      </c>
      <c r="C847" s="48" t="str">
        <f ca="1">IF(RR&gt;$L$3,"",OFFSET(INDIRECT("'الرئيسية'!A"&amp;$K$3),RR-1,CC))</f>
        <v/>
      </c>
      <c r="D847" s="71" t="str">
        <f ca="1">IF(RR&gt;$L$3,"",OFFSET(INDIRECT("'الرئيسية'!A"&amp;$K$3),RR-1,CC))</f>
        <v/>
      </c>
      <c r="E847" s="71"/>
      <c r="F847" s="49" t="str">
        <f ca="1">IF(IF(RR&gt;$L$3,"",OFFSET(INDIRECT("'الرئيسية'!A"&amp;$K$3),RR-1,CC))=0,"",IF(RR&gt;$L$3,"",OFFSET(INDIRECT("'الرئيسية'!A"&amp;$K$3),RR-1,CC)))</f>
        <v/>
      </c>
      <c r="G847" s="50" t="str">
        <f ca="1">IF(RR&gt;$L$3,"",OFFSET(INDIRECT("'الرئيسية'!A"&amp;$K$3),RR-1,CC))</f>
        <v/>
      </c>
      <c r="H847" s="50" t="str">
        <f ca="1">IF(RR&gt;$L$3,"",OFFSET(INDIRECT("'الرئيسية'!A"&amp;$K$3),RR-1,CC))</f>
        <v/>
      </c>
      <c r="I847" s="51" t="str">
        <f t="shared" ca="1" si="12"/>
        <v/>
      </c>
    </row>
    <row r="848" spans="2:9" ht="21.95" customHeight="1">
      <c r="B848" s="47" t="str">
        <f ca="1">IF(C848="","",COUNTA($C$14:C848))</f>
        <v/>
      </c>
      <c r="C848" s="48" t="str">
        <f ca="1">IF(RR&gt;$L$3,"",OFFSET(INDIRECT("'الرئيسية'!A"&amp;$K$3),RR-1,CC))</f>
        <v/>
      </c>
      <c r="D848" s="71" t="str">
        <f ca="1">IF(RR&gt;$L$3,"",OFFSET(INDIRECT("'الرئيسية'!A"&amp;$K$3),RR-1,CC))</f>
        <v/>
      </c>
      <c r="E848" s="71"/>
      <c r="F848" s="49" t="str">
        <f ca="1">IF(IF(RR&gt;$L$3,"",OFFSET(INDIRECT("'الرئيسية'!A"&amp;$K$3),RR-1,CC))=0,"",IF(RR&gt;$L$3,"",OFFSET(INDIRECT("'الرئيسية'!A"&amp;$K$3),RR-1,CC)))</f>
        <v/>
      </c>
      <c r="G848" s="50" t="str">
        <f ca="1">IF(RR&gt;$L$3,"",OFFSET(INDIRECT("'الرئيسية'!A"&amp;$K$3),RR-1,CC))</f>
        <v/>
      </c>
      <c r="H848" s="50" t="str">
        <f ca="1">IF(RR&gt;$L$3,"",OFFSET(INDIRECT("'الرئيسية'!A"&amp;$K$3),RR-1,CC))</f>
        <v/>
      </c>
      <c r="I848" s="51" t="str">
        <f t="shared" ref="I848:I911" ca="1" si="13">IF(AND(G848="",H848=""),"",I847+G848-H848)</f>
        <v/>
      </c>
    </row>
    <row r="849" spans="2:9" ht="21.95" customHeight="1">
      <c r="B849" s="47" t="str">
        <f ca="1">IF(C849="","",COUNTA($C$14:C849))</f>
        <v/>
      </c>
      <c r="C849" s="48" t="str">
        <f ca="1">IF(RR&gt;$L$3,"",OFFSET(INDIRECT("'الرئيسية'!A"&amp;$K$3),RR-1,CC))</f>
        <v/>
      </c>
      <c r="D849" s="71" t="str">
        <f ca="1">IF(RR&gt;$L$3,"",OFFSET(INDIRECT("'الرئيسية'!A"&amp;$K$3),RR-1,CC))</f>
        <v/>
      </c>
      <c r="E849" s="71"/>
      <c r="F849" s="49" t="str">
        <f ca="1">IF(IF(RR&gt;$L$3,"",OFFSET(INDIRECT("'الرئيسية'!A"&amp;$K$3),RR-1,CC))=0,"",IF(RR&gt;$L$3,"",OFFSET(INDIRECT("'الرئيسية'!A"&amp;$K$3),RR-1,CC)))</f>
        <v/>
      </c>
      <c r="G849" s="50" t="str">
        <f ca="1">IF(RR&gt;$L$3,"",OFFSET(INDIRECT("'الرئيسية'!A"&amp;$K$3),RR-1,CC))</f>
        <v/>
      </c>
      <c r="H849" s="50" t="str">
        <f ca="1">IF(RR&gt;$L$3,"",OFFSET(INDIRECT("'الرئيسية'!A"&amp;$K$3),RR-1,CC))</f>
        <v/>
      </c>
      <c r="I849" s="51" t="str">
        <f t="shared" ca="1" si="13"/>
        <v/>
      </c>
    </row>
    <row r="850" spans="2:9" ht="21.95" customHeight="1">
      <c r="B850" s="47" t="str">
        <f ca="1">IF(C850="","",COUNTA($C$14:C850))</f>
        <v/>
      </c>
      <c r="C850" s="48" t="str">
        <f ca="1">IF(RR&gt;$L$3,"",OFFSET(INDIRECT("'الرئيسية'!A"&amp;$K$3),RR-1,CC))</f>
        <v/>
      </c>
      <c r="D850" s="71" t="str">
        <f ca="1">IF(RR&gt;$L$3,"",OFFSET(INDIRECT("'الرئيسية'!A"&amp;$K$3),RR-1,CC))</f>
        <v/>
      </c>
      <c r="E850" s="71"/>
      <c r="F850" s="49" t="str">
        <f ca="1">IF(IF(RR&gt;$L$3,"",OFFSET(INDIRECT("'الرئيسية'!A"&amp;$K$3),RR-1,CC))=0,"",IF(RR&gt;$L$3,"",OFFSET(INDIRECT("'الرئيسية'!A"&amp;$K$3),RR-1,CC)))</f>
        <v/>
      </c>
      <c r="G850" s="50" t="str">
        <f ca="1">IF(RR&gt;$L$3,"",OFFSET(INDIRECT("'الرئيسية'!A"&amp;$K$3),RR-1,CC))</f>
        <v/>
      </c>
      <c r="H850" s="50" t="str">
        <f ca="1">IF(RR&gt;$L$3,"",OFFSET(INDIRECT("'الرئيسية'!A"&amp;$K$3),RR-1,CC))</f>
        <v/>
      </c>
      <c r="I850" s="51" t="str">
        <f t="shared" ca="1" si="13"/>
        <v/>
      </c>
    </row>
    <row r="851" spans="2:9" ht="21.95" customHeight="1">
      <c r="B851" s="47" t="str">
        <f ca="1">IF(C851="","",COUNTA($C$14:C851))</f>
        <v/>
      </c>
      <c r="C851" s="48" t="str">
        <f ca="1">IF(RR&gt;$L$3,"",OFFSET(INDIRECT("'الرئيسية'!A"&amp;$K$3),RR-1,CC))</f>
        <v/>
      </c>
      <c r="D851" s="71" t="str">
        <f ca="1">IF(RR&gt;$L$3,"",OFFSET(INDIRECT("'الرئيسية'!A"&amp;$K$3),RR-1,CC))</f>
        <v/>
      </c>
      <c r="E851" s="71"/>
      <c r="F851" s="49" t="str">
        <f ca="1">IF(IF(RR&gt;$L$3,"",OFFSET(INDIRECT("'الرئيسية'!A"&amp;$K$3),RR-1,CC))=0,"",IF(RR&gt;$L$3,"",OFFSET(INDIRECT("'الرئيسية'!A"&amp;$K$3),RR-1,CC)))</f>
        <v/>
      </c>
      <c r="G851" s="50" t="str">
        <f ca="1">IF(RR&gt;$L$3,"",OFFSET(INDIRECT("'الرئيسية'!A"&amp;$K$3),RR-1,CC))</f>
        <v/>
      </c>
      <c r="H851" s="50" t="str">
        <f ca="1">IF(RR&gt;$L$3,"",OFFSET(INDIRECT("'الرئيسية'!A"&amp;$K$3),RR-1,CC))</f>
        <v/>
      </c>
      <c r="I851" s="51" t="str">
        <f t="shared" ca="1" si="13"/>
        <v/>
      </c>
    </row>
    <row r="852" spans="2:9" ht="21.95" customHeight="1">
      <c r="B852" s="47" t="str">
        <f ca="1">IF(C852="","",COUNTA($C$14:C852))</f>
        <v/>
      </c>
      <c r="C852" s="48" t="str">
        <f ca="1">IF(RR&gt;$L$3,"",OFFSET(INDIRECT("'الرئيسية'!A"&amp;$K$3),RR-1,CC))</f>
        <v/>
      </c>
      <c r="D852" s="71" t="str">
        <f ca="1">IF(RR&gt;$L$3,"",OFFSET(INDIRECT("'الرئيسية'!A"&amp;$K$3),RR-1,CC))</f>
        <v/>
      </c>
      <c r="E852" s="71"/>
      <c r="F852" s="49" t="str">
        <f ca="1">IF(IF(RR&gt;$L$3,"",OFFSET(INDIRECT("'الرئيسية'!A"&amp;$K$3),RR-1,CC))=0,"",IF(RR&gt;$L$3,"",OFFSET(INDIRECT("'الرئيسية'!A"&amp;$K$3),RR-1,CC)))</f>
        <v/>
      </c>
      <c r="G852" s="50" t="str">
        <f ca="1">IF(RR&gt;$L$3,"",OFFSET(INDIRECT("'الرئيسية'!A"&amp;$K$3),RR-1,CC))</f>
        <v/>
      </c>
      <c r="H852" s="50" t="str">
        <f ca="1">IF(RR&gt;$L$3,"",OFFSET(INDIRECT("'الرئيسية'!A"&amp;$K$3),RR-1,CC))</f>
        <v/>
      </c>
      <c r="I852" s="51" t="str">
        <f t="shared" ca="1" si="13"/>
        <v/>
      </c>
    </row>
    <row r="853" spans="2:9" ht="21.95" customHeight="1">
      <c r="B853" s="47" t="str">
        <f ca="1">IF(C853="","",COUNTA($C$14:C853))</f>
        <v/>
      </c>
      <c r="C853" s="48" t="str">
        <f ca="1">IF(RR&gt;$L$3,"",OFFSET(INDIRECT("'الرئيسية'!A"&amp;$K$3),RR-1,CC))</f>
        <v/>
      </c>
      <c r="D853" s="71" t="str">
        <f ca="1">IF(RR&gt;$L$3,"",OFFSET(INDIRECT("'الرئيسية'!A"&amp;$K$3),RR-1,CC))</f>
        <v/>
      </c>
      <c r="E853" s="71"/>
      <c r="F853" s="49" t="str">
        <f ca="1">IF(IF(RR&gt;$L$3,"",OFFSET(INDIRECT("'الرئيسية'!A"&amp;$K$3),RR-1,CC))=0,"",IF(RR&gt;$L$3,"",OFFSET(INDIRECT("'الرئيسية'!A"&amp;$K$3),RR-1,CC)))</f>
        <v/>
      </c>
      <c r="G853" s="50" t="str">
        <f ca="1">IF(RR&gt;$L$3,"",OFFSET(INDIRECT("'الرئيسية'!A"&amp;$K$3),RR-1,CC))</f>
        <v/>
      </c>
      <c r="H853" s="50" t="str">
        <f ca="1">IF(RR&gt;$L$3,"",OFFSET(INDIRECT("'الرئيسية'!A"&amp;$K$3),RR-1,CC))</f>
        <v/>
      </c>
      <c r="I853" s="51" t="str">
        <f t="shared" ca="1" si="13"/>
        <v/>
      </c>
    </row>
    <row r="854" spans="2:9" ht="21.95" customHeight="1">
      <c r="B854" s="47" t="str">
        <f ca="1">IF(C854="","",COUNTA($C$14:C854))</f>
        <v/>
      </c>
      <c r="C854" s="48" t="str">
        <f ca="1">IF(RR&gt;$L$3,"",OFFSET(INDIRECT("'الرئيسية'!A"&amp;$K$3),RR-1,CC))</f>
        <v/>
      </c>
      <c r="D854" s="71" t="str">
        <f ca="1">IF(RR&gt;$L$3,"",OFFSET(INDIRECT("'الرئيسية'!A"&amp;$K$3),RR-1,CC))</f>
        <v/>
      </c>
      <c r="E854" s="71"/>
      <c r="F854" s="49" t="str">
        <f ca="1">IF(IF(RR&gt;$L$3,"",OFFSET(INDIRECT("'الرئيسية'!A"&amp;$K$3),RR-1,CC))=0,"",IF(RR&gt;$L$3,"",OFFSET(INDIRECT("'الرئيسية'!A"&amp;$K$3),RR-1,CC)))</f>
        <v/>
      </c>
      <c r="G854" s="50" t="str">
        <f ca="1">IF(RR&gt;$L$3,"",OFFSET(INDIRECT("'الرئيسية'!A"&amp;$K$3),RR-1,CC))</f>
        <v/>
      </c>
      <c r="H854" s="50" t="str">
        <f ca="1">IF(RR&gt;$L$3,"",OFFSET(INDIRECT("'الرئيسية'!A"&amp;$K$3),RR-1,CC))</f>
        <v/>
      </c>
      <c r="I854" s="51" t="str">
        <f t="shared" ca="1" si="13"/>
        <v/>
      </c>
    </row>
    <row r="855" spans="2:9" ht="21.95" customHeight="1">
      <c r="B855" s="47" t="str">
        <f ca="1">IF(C855="","",COUNTA($C$14:C855))</f>
        <v/>
      </c>
      <c r="C855" s="48" t="str">
        <f ca="1">IF(RR&gt;$L$3,"",OFFSET(INDIRECT("'الرئيسية'!A"&amp;$K$3),RR-1,CC))</f>
        <v/>
      </c>
      <c r="D855" s="71" t="str">
        <f ca="1">IF(RR&gt;$L$3,"",OFFSET(INDIRECT("'الرئيسية'!A"&amp;$K$3),RR-1,CC))</f>
        <v/>
      </c>
      <c r="E855" s="71"/>
      <c r="F855" s="49" t="str">
        <f ca="1">IF(IF(RR&gt;$L$3,"",OFFSET(INDIRECT("'الرئيسية'!A"&amp;$K$3),RR-1,CC))=0,"",IF(RR&gt;$L$3,"",OFFSET(INDIRECT("'الرئيسية'!A"&amp;$K$3),RR-1,CC)))</f>
        <v/>
      </c>
      <c r="G855" s="50" t="str">
        <f ca="1">IF(RR&gt;$L$3,"",OFFSET(INDIRECT("'الرئيسية'!A"&amp;$K$3),RR-1,CC))</f>
        <v/>
      </c>
      <c r="H855" s="50" t="str">
        <f ca="1">IF(RR&gt;$L$3,"",OFFSET(INDIRECT("'الرئيسية'!A"&amp;$K$3),RR-1,CC))</f>
        <v/>
      </c>
      <c r="I855" s="51" t="str">
        <f t="shared" ca="1" si="13"/>
        <v/>
      </c>
    </row>
    <row r="856" spans="2:9" ht="21.95" customHeight="1">
      <c r="B856" s="47" t="str">
        <f ca="1">IF(C856="","",COUNTA($C$14:C856))</f>
        <v/>
      </c>
      <c r="C856" s="48" t="str">
        <f ca="1">IF(RR&gt;$L$3,"",OFFSET(INDIRECT("'الرئيسية'!A"&amp;$K$3),RR-1,CC))</f>
        <v/>
      </c>
      <c r="D856" s="71" t="str">
        <f ca="1">IF(RR&gt;$L$3,"",OFFSET(INDIRECT("'الرئيسية'!A"&amp;$K$3),RR-1,CC))</f>
        <v/>
      </c>
      <c r="E856" s="71"/>
      <c r="F856" s="49" t="str">
        <f ca="1">IF(IF(RR&gt;$L$3,"",OFFSET(INDIRECT("'الرئيسية'!A"&amp;$K$3),RR-1,CC))=0,"",IF(RR&gt;$L$3,"",OFFSET(INDIRECT("'الرئيسية'!A"&amp;$K$3),RR-1,CC)))</f>
        <v/>
      </c>
      <c r="G856" s="50" t="str">
        <f ca="1">IF(RR&gt;$L$3,"",OFFSET(INDIRECT("'الرئيسية'!A"&amp;$K$3),RR-1,CC))</f>
        <v/>
      </c>
      <c r="H856" s="50" t="str">
        <f ca="1">IF(RR&gt;$L$3,"",OFFSET(INDIRECT("'الرئيسية'!A"&amp;$K$3),RR-1,CC))</f>
        <v/>
      </c>
      <c r="I856" s="51" t="str">
        <f t="shared" ca="1" si="13"/>
        <v/>
      </c>
    </row>
    <row r="857" spans="2:9" ht="21.95" customHeight="1">
      <c r="B857" s="47" t="str">
        <f ca="1">IF(C857="","",COUNTA($C$14:C857))</f>
        <v/>
      </c>
      <c r="C857" s="48" t="str">
        <f ca="1">IF(RR&gt;$L$3,"",OFFSET(INDIRECT("'الرئيسية'!A"&amp;$K$3),RR-1,CC))</f>
        <v/>
      </c>
      <c r="D857" s="71" t="str">
        <f ca="1">IF(RR&gt;$L$3,"",OFFSET(INDIRECT("'الرئيسية'!A"&amp;$K$3),RR-1,CC))</f>
        <v/>
      </c>
      <c r="E857" s="71"/>
      <c r="F857" s="49" t="str">
        <f ca="1">IF(IF(RR&gt;$L$3,"",OFFSET(INDIRECT("'الرئيسية'!A"&amp;$K$3),RR-1,CC))=0,"",IF(RR&gt;$L$3,"",OFFSET(INDIRECT("'الرئيسية'!A"&amp;$K$3),RR-1,CC)))</f>
        <v/>
      </c>
      <c r="G857" s="50" t="str">
        <f ca="1">IF(RR&gt;$L$3,"",OFFSET(INDIRECT("'الرئيسية'!A"&amp;$K$3),RR-1,CC))</f>
        <v/>
      </c>
      <c r="H857" s="50" t="str">
        <f ca="1">IF(RR&gt;$L$3,"",OFFSET(INDIRECT("'الرئيسية'!A"&amp;$K$3),RR-1,CC))</f>
        <v/>
      </c>
      <c r="I857" s="51" t="str">
        <f t="shared" ca="1" si="13"/>
        <v/>
      </c>
    </row>
    <row r="858" spans="2:9" ht="21.95" customHeight="1">
      <c r="B858" s="47" t="str">
        <f ca="1">IF(C858="","",COUNTA($C$14:C858))</f>
        <v/>
      </c>
      <c r="C858" s="48" t="str">
        <f ca="1">IF(RR&gt;$L$3,"",OFFSET(INDIRECT("'الرئيسية'!A"&amp;$K$3),RR-1,CC))</f>
        <v/>
      </c>
      <c r="D858" s="71" t="str">
        <f ca="1">IF(RR&gt;$L$3,"",OFFSET(INDIRECT("'الرئيسية'!A"&amp;$K$3),RR-1,CC))</f>
        <v/>
      </c>
      <c r="E858" s="71"/>
      <c r="F858" s="49" t="str">
        <f ca="1">IF(IF(RR&gt;$L$3,"",OFFSET(INDIRECT("'الرئيسية'!A"&amp;$K$3),RR-1,CC))=0,"",IF(RR&gt;$L$3,"",OFFSET(INDIRECT("'الرئيسية'!A"&amp;$K$3),RR-1,CC)))</f>
        <v/>
      </c>
      <c r="G858" s="50" t="str">
        <f ca="1">IF(RR&gt;$L$3,"",OFFSET(INDIRECT("'الرئيسية'!A"&amp;$K$3),RR-1,CC))</f>
        <v/>
      </c>
      <c r="H858" s="50" t="str">
        <f ca="1">IF(RR&gt;$L$3,"",OFFSET(INDIRECT("'الرئيسية'!A"&amp;$K$3),RR-1,CC))</f>
        <v/>
      </c>
      <c r="I858" s="51" t="str">
        <f t="shared" ca="1" si="13"/>
        <v/>
      </c>
    </row>
    <row r="859" spans="2:9" ht="21.95" customHeight="1">
      <c r="B859" s="47" t="str">
        <f ca="1">IF(C859="","",COUNTA($C$14:C859))</f>
        <v/>
      </c>
      <c r="C859" s="48" t="str">
        <f ca="1">IF(RR&gt;$L$3,"",OFFSET(INDIRECT("'الرئيسية'!A"&amp;$K$3),RR-1,CC))</f>
        <v/>
      </c>
      <c r="D859" s="71" t="str">
        <f ca="1">IF(RR&gt;$L$3,"",OFFSET(INDIRECT("'الرئيسية'!A"&amp;$K$3),RR-1,CC))</f>
        <v/>
      </c>
      <c r="E859" s="71"/>
      <c r="F859" s="49" t="str">
        <f ca="1">IF(IF(RR&gt;$L$3,"",OFFSET(INDIRECT("'الرئيسية'!A"&amp;$K$3),RR-1,CC))=0,"",IF(RR&gt;$L$3,"",OFFSET(INDIRECT("'الرئيسية'!A"&amp;$K$3),RR-1,CC)))</f>
        <v/>
      </c>
      <c r="G859" s="50" t="str">
        <f ca="1">IF(RR&gt;$L$3,"",OFFSET(INDIRECT("'الرئيسية'!A"&amp;$K$3),RR-1,CC))</f>
        <v/>
      </c>
      <c r="H859" s="50" t="str">
        <f ca="1">IF(RR&gt;$L$3,"",OFFSET(INDIRECT("'الرئيسية'!A"&amp;$K$3),RR-1,CC))</f>
        <v/>
      </c>
      <c r="I859" s="51" t="str">
        <f t="shared" ca="1" si="13"/>
        <v/>
      </c>
    </row>
    <row r="860" spans="2:9" ht="21.95" customHeight="1">
      <c r="B860" s="47" t="str">
        <f ca="1">IF(C860="","",COUNTA($C$14:C860))</f>
        <v/>
      </c>
      <c r="C860" s="48" t="str">
        <f ca="1">IF(RR&gt;$L$3,"",OFFSET(INDIRECT("'الرئيسية'!A"&amp;$K$3),RR-1,CC))</f>
        <v/>
      </c>
      <c r="D860" s="71" t="str">
        <f ca="1">IF(RR&gt;$L$3,"",OFFSET(INDIRECT("'الرئيسية'!A"&amp;$K$3),RR-1,CC))</f>
        <v/>
      </c>
      <c r="E860" s="71"/>
      <c r="F860" s="49" t="str">
        <f ca="1">IF(IF(RR&gt;$L$3,"",OFFSET(INDIRECT("'الرئيسية'!A"&amp;$K$3),RR-1,CC))=0,"",IF(RR&gt;$L$3,"",OFFSET(INDIRECT("'الرئيسية'!A"&amp;$K$3),RR-1,CC)))</f>
        <v/>
      </c>
      <c r="G860" s="50" t="str">
        <f ca="1">IF(RR&gt;$L$3,"",OFFSET(INDIRECT("'الرئيسية'!A"&amp;$K$3),RR-1,CC))</f>
        <v/>
      </c>
      <c r="H860" s="50" t="str">
        <f ca="1">IF(RR&gt;$L$3,"",OFFSET(INDIRECT("'الرئيسية'!A"&amp;$K$3),RR-1,CC))</f>
        <v/>
      </c>
      <c r="I860" s="51" t="str">
        <f t="shared" ca="1" si="13"/>
        <v/>
      </c>
    </row>
    <row r="861" spans="2:9" ht="21.95" customHeight="1">
      <c r="B861" s="47" t="str">
        <f ca="1">IF(C861="","",COUNTA($C$14:C861))</f>
        <v/>
      </c>
      <c r="C861" s="48" t="str">
        <f ca="1">IF(RR&gt;$L$3,"",OFFSET(INDIRECT("'الرئيسية'!A"&amp;$K$3),RR-1,CC))</f>
        <v/>
      </c>
      <c r="D861" s="71" t="str">
        <f ca="1">IF(RR&gt;$L$3,"",OFFSET(INDIRECT("'الرئيسية'!A"&amp;$K$3),RR-1,CC))</f>
        <v/>
      </c>
      <c r="E861" s="71"/>
      <c r="F861" s="49" t="str">
        <f ca="1">IF(IF(RR&gt;$L$3,"",OFFSET(INDIRECT("'الرئيسية'!A"&amp;$K$3),RR-1,CC))=0,"",IF(RR&gt;$L$3,"",OFFSET(INDIRECT("'الرئيسية'!A"&amp;$K$3),RR-1,CC)))</f>
        <v/>
      </c>
      <c r="G861" s="50" t="str">
        <f ca="1">IF(RR&gt;$L$3,"",OFFSET(INDIRECT("'الرئيسية'!A"&amp;$K$3),RR-1,CC))</f>
        <v/>
      </c>
      <c r="H861" s="50" t="str">
        <f ca="1">IF(RR&gt;$L$3,"",OFFSET(INDIRECT("'الرئيسية'!A"&amp;$K$3),RR-1,CC))</f>
        <v/>
      </c>
      <c r="I861" s="51" t="str">
        <f t="shared" ca="1" si="13"/>
        <v/>
      </c>
    </row>
    <row r="862" spans="2:9" ht="21.95" customHeight="1">
      <c r="B862" s="47" t="str">
        <f ca="1">IF(C862="","",COUNTA($C$14:C862))</f>
        <v/>
      </c>
      <c r="C862" s="48" t="str">
        <f ca="1">IF(RR&gt;$L$3,"",OFFSET(INDIRECT("'الرئيسية'!A"&amp;$K$3),RR-1,CC))</f>
        <v/>
      </c>
      <c r="D862" s="71" t="str">
        <f ca="1">IF(RR&gt;$L$3,"",OFFSET(INDIRECT("'الرئيسية'!A"&amp;$K$3),RR-1,CC))</f>
        <v/>
      </c>
      <c r="E862" s="71"/>
      <c r="F862" s="49" t="str">
        <f ca="1">IF(IF(RR&gt;$L$3,"",OFFSET(INDIRECT("'الرئيسية'!A"&amp;$K$3),RR-1,CC))=0,"",IF(RR&gt;$L$3,"",OFFSET(INDIRECT("'الرئيسية'!A"&amp;$K$3),RR-1,CC)))</f>
        <v/>
      </c>
      <c r="G862" s="50" t="str">
        <f ca="1">IF(RR&gt;$L$3,"",OFFSET(INDIRECT("'الرئيسية'!A"&amp;$K$3),RR-1,CC))</f>
        <v/>
      </c>
      <c r="H862" s="50" t="str">
        <f ca="1">IF(RR&gt;$L$3,"",OFFSET(INDIRECT("'الرئيسية'!A"&amp;$K$3),RR-1,CC))</f>
        <v/>
      </c>
      <c r="I862" s="51" t="str">
        <f t="shared" ca="1" si="13"/>
        <v/>
      </c>
    </row>
    <row r="863" spans="2:9" ht="21.95" customHeight="1">
      <c r="B863" s="47" t="str">
        <f ca="1">IF(C863="","",COUNTA($C$14:C863))</f>
        <v/>
      </c>
      <c r="C863" s="48" t="str">
        <f ca="1">IF(RR&gt;$L$3,"",OFFSET(INDIRECT("'الرئيسية'!A"&amp;$K$3),RR-1,CC))</f>
        <v/>
      </c>
      <c r="D863" s="71" t="str">
        <f ca="1">IF(RR&gt;$L$3,"",OFFSET(INDIRECT("'الرئيسية'!A"&amp;$K$3),RR-1,CC))</f>
        <v/>
      </c>
      <c r="E863" s="71"/>
      <c r="F863" s="49" t="str">
        <f ca="1">IF(IF(RR&gt;$L$3,"",OFFSET(INDIRECT("'الرئيسية'!A"&amp;$K$3),RR-1,CC))=0,"",IF(RR&gt;$L$3,"",OFFSET(INDIRECT("'الرئيسية'!A"&amp;$K$3),RR-1,CC)))</f>
        <v/>
      </c>
      <c r="G863" s="50" t="str">
        <f ca="1">IF(RR&gt;$L$3,"",OFFSET(INDIRECT("'الرئيسية'!A"&amp;$K$3),RR-1,CC))</f>
        <v/>
      </c>
      <c r="H863" s="50" t="str">
        <f ca="1">IF(RR&gt;$L$3,"",OFFSET(INDIRECT("'الرئيسية'!A"&amp;$K$3),RR-1,CC))</f>
        <v/>
      </c>
      <c r="I863" s="51" t="str">
        <f t="shared" ca="1" si="13"/>
        <v/>
      </c>
    </row>
    <row r="864" spans="2:9" ht="21.95" customHeight="1">
      <c r="B864" s="47" t="str">
        <f ca="1">IF(C864="","",COUNTA($C$14:C864))</f>
        <v/>
      </c>
      <c r="C864" s="48" t="str">
        <f ca="1">IF(RR&gt;$L$3,"",OFFSET(INDIRECT("'الرئيسية'!A"&amp;$K$3),RR-1,CC))</f>
        <v/>
      </c>
      <c r="D864" s="71" t="str">
        <f ca="1">IF(RR&gt;$L$3,"",OFFSET(INDIRECT("'الرئيسية'!A"&amp;$K$3),RR-1,CC))</f>
        <v/>
      </c>
      <c r="E864" s="71"/>
      <c r="F864" s="49" t="str">
        <f ca="1">IF(IF(RR&gt;$L$3,"",OFFSET(INDIRECT("'الرئيسية'!A"&amp;$K$3),RR-1,CC))=0,"",IF(RR&gt;$L$3,"",OFFSET(INDIRECT("'الرئيسية'!A"&amp;$K$3),RR-1,CC)))</f>
        <v/>
      </c>
      <c r="G864" s="50" t="str">
        <f ca="1">IF(RR&gt;$L$3,"",OFFSET(INDIRECT("'الرئيسية'!A"&amp;$K$3),RR-1,CC))</f>
        <v/>
      </c>
      <c r="H864" s="50" t="str">
        <f ca="1">IF(RR&gt;$L$3,"",OFFSET(INDIRECT("'الرئيسية'!A"&amp;$K$3),RR-1,CC))</f>
        <v/>
      </c>
      <c r="I864" s="51" t="str">
        <f t="shared" ca="1" si="13"/>
        <v/>
      </c>
    </row>
    <row r="865" spans="2:9" ht="21.95" customHeight="1">
      <c r="B865" s="47" t="str">
        <f ca="1">IF(C865="","",COUNTA($C$14:C865))</f>
        <v/>
      </c>
      <c r="C865" s="48" t="str">
        <f ca="1">IF(RR&gt;$L$3,"",OFFSET(INDIRECT("'الرئيسية'!A"&amp;$K$3),RR-1,CC))</f>
        <v/>
      </c>
      <c r="D865" s="71" t="str">
        <f ca="1">IF(RR&gt;$L$3,"",OFFSET(INDIRECT("'الرئيسية'!A"&amp;$K$3),RR-1,CC))</f>
        <v/>
      </c>
      <c r="E865" s="71"/>
      <c r="F865" s="49" t="str">
        <f ca="1">IF(IF(RR&gt;$L$3,"",OFFSET(INDIRECT("'الرئيسية'!A"&amp;$K$3),RR-1,CC))=0,"",IF(RR&gt;$L$3,"",OFFSET(INDIRECT("'الرئيسية'!A"&amp;$K$3),RR-1,CC)))</f>
        <v/>
      </c>
      <c r="G865" s="50" t="str">
        <f ca="1">IF(RR&gt;$L$3,"",OFFSET(INDIRECT("'الرئيسية'!A"&amp;$K$3),RR-1,CC))</f>
        <v/>
      </c>
      <c r="H865" s="50" t="str">
        <f ca="1">IF(RR&gt;$L$3,"",OFFSET(INDIRECT("'الرئيسية'!A"&amp;$K$3),RR-1,CC))</f>
        <v/>
      </c>
      <c r="I865" s="51" t="str">
        <f t="shared" ca="1" si="13"/>
        <v/>
      </c>
    </row>
    <row r="866" spans="2:9" ht="21.95" customHeight="1">
      <c r="B866" s="47" t="str">
        <f ca="1">IF(C866="","",COUNTA($C$14:C866))</f>
        <v/>
      </c>
      <c r="C866" s="48" t="str">
        <f ca="1">IF(RR&gt;$L$3,"",OFFSET(INDIRECT("'الرئيسية'!A"&amp;$K$3),RR-1,CC))</f>
        <v/>
      </c>
      <c r="D866" s="71" t="str">
        <f ca="1">IF(RR&gt;$L$3,"",OFFSET(INDIRECT("'الرئيسية'!A"&amp;$K$3),RR-1,CC))</f>
        <v/>
      </c>
      <c r="E866" s="71"/>
      <c r="F866" s="49" t="str">
        <f ca="1">IF(IF(RR&gt;$L$3,"",OFFSET(INDIRECT("'الرئيسية'!A"&amp;$K$3),RR-1,CC))=0,"",IF(RR&gt;$L$3,"",OFFSET(INDIRECT("'الرئيسية'!A"&amp;$K$3),RR-1,CC)))</f>
        <v/>
      </c>
      <c r="G866" s="50" t="str">
        <f ca="1">IF(RR&gt;$L$3,"",OFFSET(INDIRECT("'الرئيسية'!A"&amp;$K$3),RR-1,CC))</f>
        <v/>
      </c>
      <c r="H866" s="50" t="str">
        <f ca="1">IF(RR&gt;$L$3,"",OFFSET(INDIRECT("'الرئيسية'!A"&amp;$K$3),RR-1,CC))</f>
        <v/>
      </c>
      <c r="I866" s="51" t="str">
        <f t="shared" ca="1" si="13"/>
        <v/>
      </c>
    </row>
    <row r="867" spans="2:9" ht="21.95" customHeight="1">
      <c r="B867" s="47" t="str">
        <f ca="1">IF(C867="","",COUNTA($C$14:C867))</f>
        <v/>
      </c>
      <c r="C867" s="48" t="str">
        <f ca="1">IF(RR&gt;$L$3,"",OFFSET(INDIRECT("'الرئيسية'!A"&amp;$K$3),RR-1,CC))</f>
        <v/>
      </c>
      <c r="D867" s="71" t="str">
        <f ca="1">IF(RR&gt;$L$3,"",OFFSET(INDIRECT("'الرئيسية'!A"&amp;$K$3),RR-1,CC))</f>
        <v/>
      </c>
      <c r="E867" s="71"/>
      <c r="F867" s="49" t="str">
        <f ca="1">IF(IF(RR&gt;$L$3,"",OFFSET(INDIRECT("'الرئيسية'!A"&amp;$K$3),RR-1,CC))=0,"",IF(RR&gt;$L$3,"",OFFSET(INDIRECT("'الرئيسية'!A"&amp;$K$3),RR-1,CC)))</f>
        <v/>
      </c>
      <c r="G867" s="50" t="str">
        <f ca="1">IF(RR&gt;$L$3,"",OFFSET(INDIRECT("'الرئيسية'!A"&amp;$K$3),RR-1,CC))</f>
        <v/>
      </c>
      <c r="H867" s="50" t="str">
        <f ca="1">IF(RR&gt;$L$3,"",OFFSET(INDIRECT("'الرئيسية'!A"&amp;$K$3),RR-1,CC))</f>
        <v/>
      </c>
      <c r="I867" s="51" t="str">
        <f t="shared" ca="1" si="13"/>
        <v/>
      </c>
    </row>
    <row r="868" spans="2:9" ht="21.95" customHeight="1">
      <c r="B868" s="47" t="str">
        <f ca="1">IF(C868="","",COUNTA($C$14:C868))</f>
        <v/>
      </c>
      <c r="C868" s="48" t="str">
        <f ca="1">IF(RR&gt;$L$3,"",OFFSET(INDIRECT("'الرئيسية'!A"&amp;$K$3),RR-1,CC))</f>
        <v/>
      </c>
      <c r="D868" s="71" t="str">
        <f ca="1">IF(RR&gt;$L$3,"",OFFSET(INDIRECT("'الرئيسية'!A"&amp;$K$3),RR-1,CC))</f>
        <v/>
      </c>
      <c r="E868" s="71"/>
      <c r="F868" s="49" t="str">
        <f ca="1">IF(IF(RR&gt;$L$3,"",OFFSET(INDIRECT("'الرئيسية'!A"&amp;$K$3),RR-1,CC))=0,"",IF(RR&gt;$L$3,"",OFFSET(INDIRECT("'الرئيسية'!A"&amp;$K$3),RR-1,CC)))</f>
        <v/>
      </c>
      <c r="G868" s="50" t="str">
        <f ca="1">IF(RR&gt;$L$3,"",OFFSET(INDIRECT("'الرئيسية'!A"&amp;$K$3),RR-1,CC))</f>
        <v/>
      </c>
      <c r="H868" s="50" t="str">
        <f ca="1">IF(RR&gt;$L$3,"",OFFSET(INDIRECT("'الرئيسية'!A"&amp;$K$3),RR-1,CC))</f>
        <v/>
      </c>
      <c r="I868" s="51" t="str">
        <f t="shared" ca="1" si="13"/>
        <v/>
      </c>
    </row>
    <row r="869" spans="2:9" ht="21.95" customHeight="1">
      <c r="B869" s="47" t="str">
        <f ca="1">IF(C869="","",COUNTA($C$14:C869))</f>
        <v/>
      </c>
      <c r="C869" s="48" t="str">
        <f ca="1">IF(RR&gt;$L$3,"",OFFSET(INDIRECT("'الرئيسية'!A"&amp;$K$3),RR-1,CC))</f>
        <v/>
      </c>
      <c r="D869" s="71" t="str">
        <f ca="1">IF(RR&gt;$L$3,"",OFFSET(INDIRECT("'الرئيسية'!A"&amp;$K$3),RR-1,CC))</f>
        <v/>
      </c>
      <c r="E869" s="71"/>
      <c r="F869" s="49" t="str">
        <f ca="1">IF(IF(RR&gt;$L$3,"",OFFSET(INDIRECT("'الرئيسية'!A"&amp;$K$3),RR-1,CC))=0,"",IF(RR&gt;$L$3,"",OFFSET(INDIRECT("'الرئيسية'!A"&amp;$K$3),RR-1,CC)))</f>
        <v/>
      </c>
      <c r="G869" s="50" t="str">
        <f ca="1">IF(RR&gt;$L$3,"",OFFSET(INDIRECT("'الرئيسية'!A"&amp;$K$3),RR-1,CC))</f>
        <v/>
      </c>
      <c r="H869" s="50" t="str">
        <f ca="1">IF(RR&gt;$L$3,"",OFFSET(INDIRECT("'الرئيسية'!A"&amp;$K$3),RR-1,CC))</f>
        <v/>
      </c>
      <c r="I869" s="51" t="str">
        <f t="shared" ca="1" si="13"/>
        <v/>
      </c>
    </row>
    <row r="870" spans="2:9" ht="21.95" customHeight="1">
      <c r="B870" s="47" t="str">
        <f ca="1">IF(C870="","",COUNTA($C$14:C870))</f>
        <v/>
      </c>
      <c r="C870" s="48" t="str">
        <f ca="1">IF(RR&gt;$L$3,"",OFFSET(INDIRECT("'الرئيسية'!A"&amp;$K$3),RR-1,CC))</f>
        <v/>
      </c>
      <c r="D870" s="71" t="str">
        <f ca="1">IF(RR&gt;$L$3,"",OFFSET(INDIRECT("'الرئيسية'!A"&amp;$K$3),RR-1,CC))</f>
        <v/>
      </c>
      <c r="E870" s="71"/>
      <c r="F870" s="49" t="str">
        <f ca="1">IF(IF(RR&gt;$L$3,"",OFFSET(INDIRECT("'الرئيسية'!A"&amp;$K$3),RR-1,CC))=0,"",IF(RR&gt;$L$3,"",OFFSET(INDIRECT("'الرئيسية'!A"&amp;$K$3),RR-1,CC)))</f>
        <v/>
      </c>
      <c r="G870" s="50" t="str">
        <f ca="1">IF(RR&gt;$L$3,"",OFFSET(INDIRECT("'الرئيسية'!A"&amp;$K$3),RR-1,CC))</f>
        <v/>
      </c>
      <c r="H870" s="50" t="str">
        <f ca="1">IF(RR&gt;$L$3,"",OFFSET(INDIRECT("'الرئيسية'!A"&amp;$K$3),RR-1,CC))</f>
        <v/>
      </c>
      <c r="I870" s="51" t="str">
        <f t="shared" ca="1" si="13"/>
        <v/>
      </c>
    </row>
    <row r="871" spans="2:9" ht="21.95" customHeight="1">
      <c r="B871" s="47" t="str">
        <f ca="1">IF(C871="","",COUNTA($C$14:C871))</f>
        <v/>
      </c>
      <c r="C871" s="48" t="str">
        <f ca="1">IF(RR&gt;$L$3,"",OFFSET(INDIRECT("'الرئيسية'!A"&amp;$K$3),RR-1,CC))</f>
        <v/>
      </c>
      <c r="D871" s="71" t="str">
        <f ca="1">IF(RR&gt;$L$3,"",OFFSET(INDIRECT("'الرئيسية'!A"&amp;$K$3),RR-1,CC))</f>
        <v/>
      </c>
      <c r="E871" s="71"/>
      <c r="F871" s="49" t="str">
        <f ca="1">IF(IF(RR&gt;$L$3,"",OFFSET(INDIRECT("'الرئيسية'!A"&amp;$K$3),RR-1,CC))=0,"",IF(RR&gt;$L$3,"",OFFSET(INDIRECT("'الرئيسية'!A"&amp;$K$3),RR-1,CC)))</f>
        <v/>
      </c>
      <c r="G871" s="50" t="str">
        <f ca="1">IF(RR&gt;$L$3,"",OFFSET(INDIRECT("'الرئيسية'!A"&amp;$K$3),RR-1,CC))</f>
        <v/>
      </c>
      <c r="H871" s="50" t="str">
        <f ca="1">IF(RR&gt;$L$3,"",OFFSET(INDIRECT("'الرئيسية'!A"&amp;$K$3),RR-1,CC))</f>
        <v/>
      </c>
      <c r="I871" s="51" t="str">
        <f t="shared" ca="1" si="13"/>
        <v/>
      </c>
    </row>
    <row r="872" spans="2:9" ht="21.95" customHeight="1">
      <c r="B872" s="47" t="str">
        <f ca="1">IF(C872="","",COUNTA($C$14:C872))</f>
        <v/>
      </c>
      <c r="C872" s="48" t="str">
        <f ca="1">IF(RR&gt;$L$3,"",OFFSET(INDIRECT("'الرئيسية'!A"&amp;$K$3),RR-1,CC))</f>
        <v/>
      </c>
      <c r="D872" s="71" t="str">
        <f ca="1">IF(RR&gt;$L$3,"",OFFSET(INDIRECT("'الرئيسية'!A"&amp;$K$3),RR-1,CC))</f>
        <v/>
      </c>
      <c r="E872" s="71"/>
      <c r="F872" s="49" t="str">
        <f ca="1">IF(IF(RR&gt;$L$3,"",OFFSET(INDIRECT("'الرئيسية'!A"&amp;$K$3),RR-1,CC))=0,"",IF(RR&gt;$L$3,"",OFFSET(INDIRECT("'الرئيسية'!A"&amp;$K$3),RR-1,CC)))</f>
        <v/>
      </c>
      <c r="G872" s="50" t="str">
        <f ca="1">IF(RR&gt;$L$3,"",OFFSET(INDIRECT("'الرئيسية'!A"&amp;$K$3),RR-1,CC))</f>
        <v/>
      </c>
      <c r="H872" s="50" t="str">
        <f ca="1">IF(RR&gt;$L$3,"",OFFSET(INDIRECT("'الرئيسية'!A"&amp;$K$3),RR-1,CC))</f>
        <v/>
      </c>
      <c r="I872" s="51" t="str">
        <f t="shared" ca="1" si="13"/>
        <v/>
      </c>
    </row>
    <row r="873" spans="2:9" ht="21.95" customHeight="1">
      <c r="B873" s="47" t="str">
        <f ca="1">IF(C873="","",COUNTA($C$14:C873))</f>
        <v/>
      </c>
      <c r="C873" s="48" t="str">
        <f ca="1">IF(RR&gt;$L$3,"",OFFSET(INDIRECT("'الرئيسية'!A"&amp;$K$3),RR-1,CC))</f>
        <v/>
      </c>
      <c r="D873" s="71" t="str">
        <f ca="1">IF(RR&gt;$L$3,"",OFFSET(INDIRECT("'الرئيسية'!A"&amp;$K$3),RR-1,CC))</f>
        <v/>
      </c>
      <c r="E873" s="71"/>
      <c r="F873" s="49" t="str">
        <f ca="1">IF(IF(RR&gt;$L$3,"",OFFSET(INDIRECT("'الرئيسية'!A"&amp;$K$3),RR-1,CC))=0,"",IF(RR&gt;$L$3,"",OFFSET(INDIRECT("'الرئيسية'!A"&amp;$K$3),RR-1,CC)))</f>
        <v/>
      </c>
      <c r="G873" s="50" t="str">
        <f ca="1">IF(RR&gt;$L$3,"",OFFSET(INDIRECT("'الرئيسية'!A"&amp;$K$3),RR-1,CC))</f>
        <v/>
      </c>
      <c r="H873" s="50" t="str">
        <f ca="1">IF(RR&gt;$L$3,"",OFFSET(INDIRECT("'الرئيسية'!A"&amp;$K$3),RR-1,CC))</f>
        <v/>
      </c>
      <c r="I873" s="51" t="str">
        <f t="shared" ca="1" si="13"/>
        <v/>
      </c>
    </row>
    <row r="874" spans="2:9" ht="21.95" customHeight="1">
      <c r="B874" s="47" t="str">
        <f ca="1">IF(C874="","",COUNTA($C$14:C874))</f>
        <v/>
      </c>
      <c r="C874" s="48" t="str">
        <f ca="1">IF(RR&gt;$L$3,"",OFFSET(INDIRECT("'الرئيسية'!A"&amp;$K$3),RR-1,CC))</f>
        <v/>
      </c>
      <c r="D874" s="71" t="str">
        <f ca="1">IF(RR&gt;$L$3,"",OFFSET(INDIRECT("'الرئيسية'!A"&amp;$K$3),RR-1,CC))</f>
        <v/>
      </c>
      <c r="E874" s="71"/>
      <c r="F874" s="49" t="str">
        <f ca="1">IF(IF(RR&gt;$L$3,"",OFFSET(INDIRECT("'الرئيسية'!A"&amp;$K$3),RR-1,CC))=0,"",IF(RR&gt;$L$3,"",OFFSET(INDIRECT("'الرئيسية'!A"&amp;$K$3),RR-1,CC)))</f>
        <v/>
      </c>
      <c r="G874" s="50" t="str">
        <f ca="1">IF(RR&gt;$L$3,"",OFFSET(INDIRECT("'الرئيسية'!A"&amp;$K$3),RR-1,CC))</f>
        <v/>
      </c>
      <c r="H874" s="50" t="str">
        <f ca="1">IF(RR&gt;$L$3,"",OFFSET(INDIRECT("'الرئيسية'!A"&amp;$K$3),RR-1,CC))</f>
        <v/>
      </c>
      <c r="I874" s="51" t="str">
        <f t="shared" ca="1" si="13"/>
        <v/>
      </c>
    </row>
    <row r="875" spans="2:9" ht="21.95" customHeight="1">
      <c r="B875" s="47" t="str">
        <f ca="1">IF(C875="","",COUNTA($C$14:C875))</f>
        <v/>
      </c>
      <c r="C875" s="48" t="str">
        <f ca="1">IF(RR&gt;$L$3,"",OFFSET(INDIRECT("'الرئيسية'!A"&amp;$K$3),RR-1,CC))</f>
        <v/>
      </c>
      <c r="D875" s="71" t="str">
        <f ca="1">IF(RR&gt;$L$3,"",OFFSET(INDIRECT("'الرئيسية'!A"&amp;$K$3),RR-1,CC))</f>
        <v/>
      </c>
      <c r="E875" s="71"/>
      <c r="F875" s="49" t="str">
        <f ca="1">IF(IF(RR&gt;$L$3,"",OFFSET(INDIRECT("'الرئيسية'!A"&amp;$K$3),RR-1,CC))=0,"",IF(RR&gt;$L$3,"",OFFSET(INDIRECT("'الرئيسية'!A"&amp;$K$3),RR-1,CC)))</f>
        <v/>
      </c>
      <c r="G875" s="50" t="str">
        <f ca="1">IF(RR&gt;$L$3,"",OFFSET(INDIRECT("'الرئيسية'!A"&amp;$K$3),RR-1,CC))</f>
        <v/>
      </c>
      <c r="H875" s="50" t="str">
        <f ca="1">IF(RR&gt;$L$3,"",OFFSET(INDIRECT("'الرئيسية'!A"&amp;$K$3),RR-1,CC))</f>
        <v/>
      </c>
      <c r="I875" s="51" t="str">
        <f t="shared" ca="1" si="13"/>
        <v/>
      </c>
    </row>
    <row r="876" spans="2:9" ht="21.95" customHeight="1">
      <c r="B876" s="47" t="str">
        <f ca="1">IF(C876="","",COUNTA($C$14:C876))</f>
        <v/>
      </c>
      <c r="C876" s="48" t="str">
        <f ca="1">IF(RR&gt;$L$3,"",OFFSET(INDIRECT("'الرئيسية'!A"&amp;$K$3),RR-1,CC))</f>
        <v/>
      </c>
      <c r="D876" s="71" t="str">
        <f ca="1">IF(RR&gt;$L$3,"",OFFSET(INDIRECT("'الرئيسية'!A"&amp;$K$3),RR-1,CC))</f>
        <v/>
      </c>
      <c r="E876" s="71"/>
      <c r="F876" s="49" t="str">
        <f ca="1">IF(IF(RR&gt;$L$3,"",OFFSET(INDIRECT("'الرئيسية'!A"&amp;$K$3),RR-1,CC))=0,"",IF(RR&gt;$L$3,"",OFFSET(INDIRECT("'الرئيسية'!A"&amp;$K$3),RR-1,CC)))</f>
        <v/>
      </c>
      <c r="G876" s="50" t="str">
        <f ca="1">IF(RR&gt;$L$3,"",OFFSET(INDIRECT("'الرئيسية'!A"&amp;$K$3),RR-1,CC))</f>
        <v/>
      </c>
      <c r="H876" s="50" t="str">
        <f ca="1">IF(RR&gt;$L$3,"",OFFSET(INDIRECT("'الرئيسية'!A"&amp;$K$3),RR-1,CC))</f>
        <v/>
      </c>
      <c r="I876" s="51" t="str">
        <f t="shared" ca="1" si="13"/>
        <v/>
      </c>
    </row>
    <row r="877" spans="2:9" ht="21.95" customHeight="1">
      <c r="B877" s="47" t="str">
        <f ca="1">IF(C877="","",COUNTA($C$14:C877))</f>
        <v/>
      </c>
      <c r="C877" s="48" t="str">
        <f ca="1">IF(RR&gt;$L$3,"",OFFSET(INDIRECT("'الرئيسية'!A"&amp;$K$3),RR-1,CC))</f>
        <v/>
      </c>
      <c r="D877" s="71" t="str">
        <f ca="1">IF(RR&gt;$L$3,"",OFFSET(INDIRECT("'الرئيسية'!A"&amp;$K$3),RR-1,CC))</f>
        <v/>
      </c>
      <c r="E877" s="71"/>
      <c r="F877" s="49" t="str">
        <f ca="1">IF(IF(RR&gt;$L$3,"",OFFSET(INDIRECT("'الرئيسية'!A"&amp;$K$3),RR-1,CC))=0,"",IF(RR&gt;$L$3,"",OFFSET(INDIRECT("'الرئيسية'!A"&amp;$K$3),RR-1,CC)))</f>
        <v/>
      </c>
      <c r="G877" s="50" t="str">
        <f ca="1">IF(RR&gt;$L$3,"",OFFSET(INDIRECT("'الرئيسية'!A"&amp;$K$3),RR-1,CC))</f>
        <v/>
      </c>
      <c r="H877" s="50" t="str">
        <f ca="1">IF(RR&gt;$L$3,"",OFFSET(INDIRECT("'الرئيسية'!A"&amp;$K$3),RR-1,CC))</f>
        <v/>
      </c>
      <c r="I877" s="51" t="str">
        <f t="shared" ca="1" si="13"/>
        <v/>
      </c>
    </row>
    <row r="878" spans="2:9" ht="21.95" customHeight="1">
      <c r="B878" s="47" t="str">
        <f ca="1">IF(C878="","",COUNTA($C$14:C878))</f>
        <v/>
      </c>
      <c r="C878" s="48" t="str">
        <f ca="1">IF(RR&gt;$L$3,"",OFFSET(INDIRECT("'الرئيسية'!A"&amp;$K$3),RR-1,CC))</f>
        <v/>
      </c>
      <c r="D878" s="71" t="str">
        <f ca="1">IF(RR&gt;$L$3,"",OFFSET(INDIRECT("'الرئيسية'!A"&amp;$K$3),RR-1,CC))</f>
        <v/>
      </c>
      <c r="E878" s="71"/>
      <c r="F878" s="49" t="str">
        <f ca="1">IF(IF(RR&gt;$L$3,"",OFFSET(INDIRECT("'الرئيسية'!A"&amp;$K$3),RR-1,CC))=0,"",IF(RR&gt;$L$3,"",OFFSET(INDIRECT("'الرئيسية'!A"&amp;$K$3),RR-1,CC)))</f>
        <v/>
      </c>
      <c r="G878" s="50" t="str">
        <f ca="1">IF(RR&gt;$L$3,"",OFFSET(INDIRECT("'الرئيسية'!A"&amp;$K$3),RR-1,CC))</f>
        <v/>
      </c>
      <c r="H878" s="50" t="str">
        <f ca="1">IF(RR&gt;$L$3,"",OFFSET(INDIRECT("'الرئيسية'!A"&amp;$K$3),RR-1,CC))</f>
        <v/>
      </c>
      <c r="I878" s="51" t="str">
        <f t="shared" ca="1" si="13"/>
        <v/>
      </c>
    </row>
    <row r="879" spans="2:9" ht="21.95" customHeight="1">
      <c r="B879" s="47" t="str">
        <f ca="1">IF(C879="","",COUNTA($C$14:C879))</f>
        <v/>
      </c>
      <c r="C879" s="48" t="str">
        <f ca="1">IF(RR&gt;$L$3,"",OFFSET(INDIRECT("'الرئيسية'!A"&amp;$K$3),RR-1,CC))</f>
        <v/>
      </c>
      <c r="D879" s="71" t="str">
        <f ca="1">IF(RR&gt;$L$3,"",OFFSET(INDIRECT("'الرئيسية'!A"&amp;$K$3),RR-1,CC))</f>
        <v/>
      </c>
      <c r="E879" s="71"/>
      <c r="F879" s="49" t="str">
        <f ca="1">IF(IF(RR&gt;$L$3,"",OFFSET(INDIRECT("'الرئيسية'!A"&amp;$K$3),RR-1,CC))=0,"",IF(RR&gt;$L$3,"",OFFSET(INDIRECT("'الرئيسية'!A"&amp;$K$3),RR-1,CC)))</f>
        <v/>
      </c>
      <c r="G879" s="50" t="str">
        <f ca="1">IF(RR&gt;$L$3,"",OFFSET(INDIRECT("'الرئيسية'!A"&amp;$K$3),RR-1,CC))</f>
        <v/>
      </c>
      <c r="H879" s="50" t="str">
        <f ca="1">IF(RR&gt;$L$3,"",OFFSET(INDIRECT("'الرئيسية'!A"&amp;$K$3),RR-1,CC))</f>
        <v/>
      </c>
      <c r="I879" s="51" t="str">
        <f t="shared" ca="1" si="13"/>
        <v/>
      </c>
    </row>
    <row r="880" spans="2:9" ht="21.95" customHeight="1">
      <c r="B880" s="47" t="str">
        <f ca="1">IF(C880="","",COUNTA($C$14:C880))</f>
        <v/>
      </c>
      <c r="C880" s="48" t="str">
        <f ca="1">IF(RR&gt;$L$3,"",OFFSET(INDIRECT("'الرئيسية'!A"&amp;$K$3),RR-1,CC))</f>
        <v/>
      </c>
      <c r="D880" s="71" t="str">
        <f ca="1">IF(RR&gt;$L$3,"",OFFSET(INDIRECT("'الرئيسية'!A"&amp;$K$3),RR-1,CC))</f>
        <v/>
      </c>
      <c r="E880" s="71"/>
      <c r="F880" s="49" t="str">
        <f ca="1">IF(IF(RR&gt;$L$3,"",OFFSET(INDIRECT("'الرئيسية'!A"&amp;$K$3),RR-1,CC))=0,"",IF(RR&gt;$L$3,"",OFFSET(INDIRECT("'الرئيسية'!A"&amp;$K$3),RR-1,CC)))</f>
        <v/>
      </c>
      <c r="G880" s="50" t="str">
        <f ca="1">IF(RR&gt;$L$3,"",OFFSET(INDIRECT("'الرئيسية'!A"&amp;$K$3),RR-1,CC))</f>
        <v/>
      </c>
      <c r="H880" s="50" t="str">
        <f ca="1">IF(RR&gt;$L$3,"",OFFSET(INDIRECT("'الرئيسية'!A"&amp;$K$3),RR-1,CC))</f>
        <v/>
      </c>
      <c r="I880" s="51" t="str">
        <f t="shared" ca="1" si="13"/>
        <v/>
      </c>
    </row>
    <row r="881" spans="2:9" ht="21.95" customHeight="1">
      <c r="B881" s="47" t="str">
        <f ca="1">IF(C881="","",COUNTA($C$14:C881))</f>
        <v/>
      </c>
      <c r="C881" s="48" t="str">
        <f ca="1">IF(RR&gt;$L$3,"",OFFSET(INDIRECT("'الرئيسية'!A"&amp;$K$3),RR-1,CC))</f>
        <v/>
      </c>
      <c r="D881" s="71" t="str">
        <f ca="1">IF(RR&gt;$L$3,"",OFFSET(INDIRECT("'الرئيسية'!A"&amp;$K$3),RR-1,CC))</f>
        <v/>
      </c>
      <c r="E881" s="71"/>
      <c r="F881" s="49" t="str">
        <f ca="1">IF(IF(RR&gt;$L$3,"",OFFSET(INDIRECT("'الرئيسية'!A"&amp;$K$3),RR-1,CC))=0,"",IF(RR&gt;$L$3,"",OFFSET(INDIRECT("'الرئيسية'!A"&amp;$K$3),RR-1,CC)))</f>
        <v/>
      </c>
      <c r="G881" s="50" t="str">
        <f ca="1">IF(RR&gt;$L$3,"",OFFSET(INDIRECT("'الرئيسية'!A"&amp;$K$3),RR-1,CC))</f>
        <v/>
      </c>
      <c r="H881" s="50" t="str">
        <f ca="1">IF(RR&gt;$L$3,"",OFFSET(INDIRECT("'الرئيسية'!A"&amp;$K$3),RR-1,CC))</f>
        <v/>
      </c>
      <c r="I881" s="51" t="str">
        <f t="shared" ca="1" si="13"/>
        <v/>
      </c>
    </row>
    <row r="882" spans="2:9" ht="21.95" customHeight="1">
      <c r="B882" s="47" t="str">
        <f ca="1">IF(C882="","",COUNTA($C$14:C882))</f>
        <v/>
      </c>
      <c r="C882" s="48" t="str">
        <f ca="1">IF(RR&gt;$L$3,"",OFFSET(INDIRECT("'الرئيسية'!A"&amp;$K$3),RR-1,CC))</f>
        <v/>
      </c>
      <c r="D882" s="71" t="str">
        <f ca="1">IF(RR&gt;$L$3,"",OFFSET(INDIRECT("'الرئيسية'!A"&amp;$K$3),RR-1,CC))</f>
        <v/>
      </c>
      <c r="E882" s="71"/>
      <c r="F882" s="49" t="str">
        <f ca="1">IF(IF(RR&gt;$L$3,"",OFFSET(INDIRECT("'الرئيسية'!A"&amp;$K$3),RR-1,CC))=0,"",IF(RR&gt;$L$3,"",OFFSET(INDIRECT("'الرئيسية'!A"&amp;$K$3),RR-1,CC)))</f>
        <v/>
      </c>
      <c r="G882" s="50" t="str">
        <f ca="1">IF(RR&gt;$L$3,"",OFFSET(INDIRECT("'الرئيسية'!A"&amp;$K$3),RR-1,CC))</f>
        <v/>
      </c>
      <c r="H882" s="50" t="str">
        <f ca="1">IF(RR&gt;$L$3,"",OFFSET(INDIRECT("'الرئيسية'!A"&amp;$K$3),RR-1,CC))</f>
        <v/>
      </c>
      <c r="I882" s="51" t="str">
        <f t="shared" ca="1" si="13"/>
        <v/>
      </c>
    </row>
    <row r="883" spans="2:9" ht="21.95" customHeight="1">
      <c r="B883" s="47" t="str">
        <f ca="1">IF(C883="","",COUNTA($C$14:C883))</f>
        <v/>
      </c>
      <c r="C883" s="48" t="str">
        <f ca="1">IF(RR&gt;$L$3,"",OFFSET(INDIRECT("'الرئيسية'!A"&amp;$K$3),RR-1,CC))</f>
        <v/>
      </c>
      <c r="D883" s="71" t="str">
        <f ca="1">IF(RR&gt;$L$3,"",OFFSET(INDIRECT("'الرئيسية'!A"&amp;$K$3),RR-1,CC))</f>
        <v/>
      </c>
      <c r="E883" s="71"/>
      <c r="F883" s="49" t="str">
        <f ca="1">IF(IF(RR&gt;$L$3,"",OFFSET(INDIRECT("'الرئيسية'!A"&amp;$K$3),RR-1,CC))=0,"",IF(RR&gt;$L$3,"",OFFSET(INDIRECT("'الرئيسية'!A"&amp;$K$3),RR-1,CC)))</f>
        <v/>
      </c>
      <c r="G883" s="50" t="str">
        <f ca="1">IF(RR&gt;$L$3,"",OFFSET(INDIRECT("'الرئيسية'!A"&amp;$K$3),RR-1,CC))</f>
        <v/>
      </c>
      <c r="H883" s="50" t="str">
        <f ca="1">IF(RR&gt;$L$3,"",OFFSET(INDIRECT("'الرئيسية'!A"&amp;$K$3),RR-1,CC))</f>
        <v/>
      </c>
      <c r="I883" s="51" t="str">
        <f t="shared" ca="1" si="13"/>
        <v/>
      </c>
    </row>
    <row r="884" spans="2:9" ht="21.95" customHeight="1">
      <c r="B884" s="47" t="str">
        <f ca="1">IF(C884="","",COUNTA($C$14:C884))</f>
        <v/>
      </c>
      <c r="C884" s="48" t="str">
        <f ca="1">IF(RR&gt;$L$3,"",OFFSET(INDIRECT("'الرئيسية'!A"&amp;$K$3),RR-1,CC))</f>
        <v/>
      </c>
      <c r="D884" s="71" t="str">
        <f ca="1">IF(RR&gt;$L$3,"",OFFSET(INDIRECT("'الرئيسية'!A"&amp;$K$3),RR-1,CC))</f>
        <v/>
      </c>
      <c r="E884" s="71"/>
      <c r="F884" s="49" t="str">
        <f ca="1">IF(IF(RR&gt;$L$3,"",OFFSET(INDIRECT("'الرئيسية'!A"&amp;$K$3),RR-1,CC))=0,"",IF(RR&gt;$L$3,"",OFFSET(INDIRECT("'الرئيسية'!A"&amp;$K$3),RR-1,CC)))</f>
        <v/>
      </c>
      <c r="G884" s="50" t="str">
        <f ca="1">IF(RR&gt;$L$3,"",OFFSET(INDIRECT("'الرئيسية'!A"&amp;$K$3),RR-1,CC))</f>
        <v/>
      </c>
      <c r="H884" s="50" t="str">
        <f ca="1">IF(RR&gt;$L$3,"",OFFSET(INDIRECT("'الرئيسية'!A"&amp;$K$3),RR-1,CC))</f>
        <v/>
      </c>
      <c r="I884" s="51" t="str">
        <f t="shared" ca="1" si="13"/>
        <v/>
      </c>
    </row>
    <row r="885" spans="2:9" ht="21.95" customHeight="1">
      <c r="B885" s="47" t="str">
        <f ca="1">IF(C885="","",COUNTA($C$14:C885))</f>
        <v/>
      </c>
      <c r="C885" s="48" t="str">
        <f ca="1">IF(RR&gt;$L$3,"",OFFSET(INDIRECT("'الرئيسية'!A"&amp;$K$3),RR-1,CC))</f>
        <v/>
      </c>
      <c r="D885" s="71" t="str">
        <f ca="1">IF(RR&gt;$L$3,"",OFFSET(INDIRECT("'الرئيسية'!A"&amp;$K$3),RR-1,CC))</f>
        <v/>
      </c>
      <c r="E885" s="71"/>
      <c r="F885" s="49" t="str">
        <f ca="1">IF(IF(RR&gt;$L$3,"",OFFSET(INDIRECT("'الرئيسية'!A"&amp;$K$3),RR-1,CC))=0,"",IF(RR&gt;$L$3,"",OFFSET(INDIRECT("'الرئيسية'!A"&amp;$K$3),RR-1,CC)))</f>
        <v/>
      </c>
      <c r="G885" s="50" t="str">
        <f ca="1">IF(RR&gt;$L$3,"",OFFSET(INDIRECT("'الرئيسية'!A"&amp;$K$3),RR-1,CC))</f>
        <v/>
      </c>
      <c r="H885" s="50" t="str">
        <f ca="1">IF(RR&gt;$L$3,"",OFFSET(INDIRECT("'الرئيسية'!A"&amp;$K$3),RR-1,CC))</f>
        <v/>
      </c>
      <c r="I885" s="51" t="str">
        <f t="shared" ca="1" si="13"/>
        <v/>
      </c>
    </row>
    <row r="886" spans="2:9" ht="21.95" customHeight="1">
      <c r="B886" s="47" t="str">
        <f ca="1">IF(C886="","",COUNTA($C$14:C886))</f>
        <v/>
      </c>
      <c r="C886" s="48" t="str">
        <f ca="1">IF(RR&gt;$L$3,"",OFFSET(INDIRECT("'الرئيسية'!A"&amp;$K$3),RR-1,CC))</f>
        <v/>
      </c>
      <c r="D886" s="71" t="str">
        <f ca="1">IF(RR&gt;$L$3,"",OFFSET(INDIRECT("'الرئيسية'!A"&amp;$K$3),RR-1,CC))</f>
        <v/>
      </c>
      <c r="E886" s="71"/>
      <c r="F886" s="49" t="str">
        <f ca="1">IF(IF(RR&gt;$L$3,"",OFFSET(INDIRECT("'الرئيسية'!A"&amp;$K$3),RR-1,CC))=0,"",IF(RR&gt;$L$3,"",OFFSET(INDIRECT("'الرئيسية'!A"&amp;$K$3),RR-1,CC)))</f>
        <v/>
      </c>
      <c r="G886" s="50" t="str">
        <f ca="1">IF(RR&gt;$L$3,"",OFFSET(INDIRECT("'الرئيسية'!A"&amp;$K$3),RR-1,CC))</f>
        <v/>
      </c>
      <c r="H886" s="50" t="str">
        <f ca="1">IF(RR&gt;$L$3,"",OFFSET(INDIRECT("'الرئيسية'!A"&amp;$K$3),RR-1,CC))</f>
        <v/>
      </c>
      <c r="I886" s="51" t="str">
        <f t="shared" ca="1" si="13"/>
        <v/>
      </c>
    </row>
    <row r="887" spans="2:9" ht="21.95" customHeight="1">
      <c r="B887" s="47" t="str">
        <f ca="1">IF(C887="","",COUNTA($C$14:C887))</f>
        <v/>
      </c>
      <c r="C887" s="48" t="str">
        <f ca="1">IF(RR&gt;$L$3,"",OFFSET(INDIRECT("'الرئيسية'!A"&amp;$K$3),RR-1,CC))</f>
        <v/>
      </c>
      <c r="D887" s="71" t="str">
        <f ca="1">IF(RR&gt;$L$3,"",OFFSET(INDIRECT("'الرئيسية'!A"&amp;$K$3),RR-1,CC))</f>
        <v/>
      </c>
      <c r="E887" s="71"/>
      <c r="F887" s="49" t="str">
        <f ca="1">IF(IF(RR&gt;$L$3,"",OFFSET(INDIRECT("'الرئيسية'!A"&amp;$K$3),RR-1,CC))=0,"",IF(RR&gt;$L$3,"",OFFSET(INDIRECT("'الرئيسية'!A"&amp;$K$3),RR-1,CC)))</f>
        <v/>
      </c>
      <c r="G887" s="50" t="str">
        <f ca="1">IF(RR&gt;$L$3,"",OFFSET(INDIRECT("'الرئيسية'!A"&amp;$K$3),RR-1,CC))</f>
        <v/>
      </c>
      <c r="H887" s="50" t="str">
        <f ca="1">IF(RR&gt;$L$3,"",OFFSET(INDIRECT("'الرئيسية'!A"&amp;$K$3),RR-1,CC))</f>
        <v/>
      </c>
      <c r="I887" s="51" t="str">
        <f t="shared" ca="1" si="13"/>
        <v/>
      </c>
    </row>
    <row r="888" spans="2:9" ht="21.95" customHeight="1">
      <c r="B888" s="47" t="str">
        <f ca="1">IF(C888="","",COUNTA($C$14:C888))</f>
        <v/>
      </c>
      <c r="C888" s="48" t="str">
        <f ca="1">IF(RR&gt;$L$3,"",OFFSET(INDIRECT("'الرئيسية'!A"&amp;$K$3),RR-1,CC))</f>
        <v/>
      </c>
      <c r="D888" s="71" t="str">
        <f ca="1">IF(RR&gt;$L$3,"",OFFSET(INDIRECT("'الرئيسية'!A"&amp;$K$3),RR-1,CC))</f>
        <v/>
      </c>
      <c r="E888" s="71"/>
      <c r="F888" s="49" t="str">
        <f ca="1">IF(IF(RR&gt;$L$3,"",OFFSET(INDIRECT("'الرئيسية'!A"&amp;$K$3),RR-1,CC))=0,"",IF(RR&gt;$L$3,"",OFFSET(INDIRECT("'الرئيسية'!A"&amp;$K$3),RR-1,CC)))</f>
        <v/>
      </c>
      <c r="G888" s="50" t="str">
        <f ca="1">IF(RR&gt;$L$3,"",OFFSET(INDIRECT("'الرئيسية'!A"&amp;$K$3),RR-1,CC))</f>
        <v/>
      </c>
      <c r="H888" s="50" t="str">
        <f ca="1">IF(RR&gt;$L$3,"",OFFSET(INDIRECT("'الرئيسية'!A"&amp;$K$3),RR-1,CC))</f>
        <v/>
      </c>
      <c r="I888" s="51" t="str">
        <f t="shared" ca="1" si="13"/>
        <v/>
      </c>
    </row>
    <row r="889" spans="2:9" ht="21.95" customHeight="1">
      <c r="B889" s="47" t="str">
        <f ca="1">IF(C889="","",COUNTA($C$14:C889))</f>
        <v/>
      </c>
      <c r="C889" s="48" t="str">
        <f ca="1">IF(RR&gt;$L$3,"",OFFSET(INDIRECT("'الرئيسية'!A"&amp;$K$3),RR-1,CC))</f>
        <v/>
      </c>
      <c r="D889" s="71" t="str">
        <f ca="1">IF(RR&gt;$L$3,"",OFFSET(INDIRECT("'الرئيسية'!A"&amp;$K$3),RR-1,CC))</f>
        <v/>
      </c>
      <c r="E889" s="71"/>
      <c r="F889" s="49" t="str">
        <f ca="1">IF(IF(RR&gt;$L$3,"",OFFSET(INDIRECT("'الرئيسية'!A"&amp;$K$3),RR-1,CC))=0,"",IF(RR&gt;$L$3,"",OFFSET(INDIRECT("'الرئيسية'!A"&amp;$K$3),RR-1,CC)))</f>
        <v/>
      </c>
      <c r="G889" s="50" t="str">
        <f ca="1">IF(RR&gt;$L$3,"",OFFSET(INDIRECT("'الرئيسية'!A"&amp;$K$3),RR-1,CC))</f>
        <v/>
      </c>
      <c r="H889" s="50" t="str">
        <f ca="1">IF(RR&gt;$L$3,"",OFFSET(INDIRECT("'الرئيسية'!A"&amp;$K$3),RR-1,CC))</f>
        <v/>
      </c>
      <c r="I889" s="51" t="str">
        <f t="shared" ca="1" si="13"/>
        <v/>
      </c>
    </row>
    <row r="890" spans="2:9" ht="21.95" customHeight="1">
      <c r="B890" s="47" t="str">
        <f ca="1">IF(C890="","",COUNTA($C$14:C890))</f>
        <v/>
      </c>
      <c r="C890" s="48" t="str">
        <f ca="1">IF(RR&gt;$L$3,"",OFFSET(INDIRECT("'الرئيسية'!A"&amp;$K$3),RR-1,CC))</f>
        <v/>
      </c>
      <c r="D890" s="71" t="str">
        <f ca="1">IF(RR&gt;$L$3,"",OFFSET(INDIRECT("'الرئيسية'!A"&amp;$K$3),RR-1,CC))</f>
        <v/>
      </c>
      <c r="E890" s="71"/>
      <c r="F890" s="49" t="str">
        <f ca="1">IF(IF(RR&gt;$L$3,"",OFFSET(INDIRECT("'الرئيسية'!A"&amp;$K$3),RR-1,CC))=0,"",IF(RR&gt;$L$3,"",OFFSET(INDIRECT("'الرئيسية'!A"&amp;$K$3),RR-1,CC)))</f>
        <v/>
      </c>
      <c r="G890" s="50" t="str">
        <f ca="1">IF(RR&gt;$L$3,"",OFFSET(INDIRECT("'الرئيسية'!A"&amp;$K$3),RR-1,CC))</f>
        <v/>
      </c>
      <c r="H890" s="50" t="str">
        <f ca="1">IF(RR&gt;$L$3,"",OFFSET(INDIRECT("'الرئيسية'!A"&amp;$K$3),RR-1,CC))</f>
        <v/>
      </c>
      <c r="I890" s="51" t="str">
        <f t="shared" ca="1" si="13"/>
        <v/>
      </c>
    </row>
    <row r="891" spans="2:9" ht="21.95" customHeight="1">
      <c r="B891" s="47" t="str">
        <f ca="1">IF(C891="","",COUNTA($C$14:C891))</f>
        <v/>
      </c>
      <c r="C891" s="48" t="str">
        <f ca="1">IF(RR&gt;$L$3,"",OFFSET(INDIRECT("'الرئيسية'!A"&amp;$K$3),RR-1,CC))</f>
        <v/>
      </c>
      <c r="D891" s="71" t="str">
        <f ca="1">IF(RR&gt;$L$3,"",OFFSET(INDIRECT("'الرئيسية'!A"&amp;$K$3),RR-1,CC))</f>
        <v/>
      </c>
      <c r="E891" s="71"/>
      <c r="F891" s="49" t="str">
        <f ca="1">IF(IF(RR&gt;$L$3,"",OFFSET(INDIRECT("'الرئيسية'!A"&amp;$K$3),RR-1,CC))=0,"",IF(RR&gt;$L$3,"",OFFSET(INDIRECT("'الرئيسية'!A"&amp;$K$3),RR-1,CC)))</f>
        <v/>
      </c>
      <c r="G891" s="50" t="str">
        <f ca="1">IF(RR&gt;$L$3,"",OFFSET(INDIRECT("'الرئيسية'!A"&amp;$K$3),RR-1,CC))</f>
        <v/>
      </c>
      <c r="H891" s="50" t="str">
        <f ca="1">IF(RR&gt;$L$3,"",OFFSET(INDIRECT("'الرئيسية'!A"&amp;$K$3),RR-1,CC))</f>
        <v/>
      </c>
      <c r="I891" s="51" t="str">
        <f t="shared" ca="1" si="13"/>
        <v/>
      </c>
    </row>
    <row r="892" spans="2:9" ht="21.95" customHeight="1">
      <c r="B892" s="47" t="str">
        <f ca="1">IF(C892="","",COUNTA($C$14:C892))</f>
        <v/>
      </c>
      <c r="C892" s="48" t="str">
        <f ca="1">IF(RR&gt;$L$3,"",OFFSET(INDIRECT("'الرئيسية'!A"&amp;$K$3),RR-1,CC))</f>
        <v/>
      </c>
      <c r="D892" s="71" t="str">
        <f ca="1">IF(RR&gt;$L$3,"",OFFSET(INDIRECT("'الرئيسية'!A"&amp;$K$3),RR-1,CC))</f>
        <v/>
      </c>
      <c r="E892" s="71"/>
      <c r="F892" s="49" t="str">
        <f ca="1">IF(IF(RR&gt;$L$3,"",OFFSET(INDIRECT("'الرئيسية'!A"&amp;$K$3),RR-1,CC))=0,"",IF(RR&gt;$L$3,"",OFFSET(INDIRECT("'الرئيسية'!A"&amp;$K$3),RR-1,CC)))</f>
        <v/>
      </c>
      <c r="G892" s="50" t="str">
        <f ca="1">IF(RR&gt;$L$3,"",OFFSET(INDIRECT("'الرئيسية'!A"&amp;$K$3),RR-1,CC))</f>
        <v/>
      </c>
      <c r="H892" s="50" t="str">
        <f ca="1">IF(RR&gt;$L$3,"",OFFSET(INDIRECT("'الرئيسية'!A"&amp;$K$3),RR-1,CC))</f>
        <v/>
      </c>
      <c r="I892" s="51" t="str">
        <f t="shared" ca="1" si="13"/>
        <v/>
      </c>
    </row>
    <row r="893" spans="2:9" ht="21.95" customHeight="1">
      <c r="B893" s="47" t="str">
        <f ca="1">IF(C893="","",COUNTA($C$14:C893))</f>
        <v/>
      </c>
      <c r="C893" s="48" t="str">
        <f ca="1">IF(RR&gt;$L$3,"",OFFSET(INDIRECT("'الرئيسية'!A"&amp;$K$3),RR-1,CC))</f>
        <v/>
      </c>
      <c r="D893" s="71" t="str">
        <f ca="1">IF(RR&gt;$L$3,"",OFFSET(INDIRECT("'الرئيسية'!A"&amp;$K$3),RR-1,CC))</f>
        <v/>
      </c>
      <c r="E893" s="71"/>
      <c r="F893" s="49" t="str">
        <f ca="1">IF(IF(RR&gt;$L$3,"",OFFSET(INDIRECT("'الرئيسية'!A"&amp;$K$3),RR-1,CC))=0,"",IF(RR&gt;$L$3,"",OFFSET(INDIRECT("'الرئيسية'!A"&amp;$K$3),RR-1,CC)))</f>
        <v/>
      </c>
      <c r="G893" s="50" t="str">
        <f ca="1">IF(RR&gt;$L$3,"",OFFSET(INDIRECT("'الرئيسية'!A"&amp;$K$3),RR-1,CC))</f>
        <v/>
      </c>
      <c r="H893" s="50" t="str">
        <f ca="1">IF(RR&gt;$L$3,"",OFFSET(INDIRECT("'الرئيسية'!A"&amp;$K$3),RR-1,CC))</f>
        <v/>
      </c>
      <c r="I893" s="51" t="str">
        <f t="shared" ca="1" si="13"/>
        <v/>
      </c>
    </row>
    <row r="894" spans="2:9" ht="21.95" customHeight="1">
      <c r="B894" s="47" t="str">
        <f ca="1">IF(C894="","",COUNTA($C$14:C894))</f>
        <v/>
      </c>
      <c r="C894" s="48" t="str">
        <f ca="1">IF(RR&gt;$L$3,"",OFFSET(INDIRECT("'الرئيسية'!A"&amp;$K$3),RR-1,CC))</f>
        <v/>
      </c>
      <c r="D894" s="71" t="str">
        <f ca="1">IF(RR&gt;$L$3,"",OFFSET(INDIRECT("'الرئيسية'!A"&amp;$K$3),RR-1,CC))</f>
        <v/>
      </c>
      <c r="E894" s="71"/>
      <c r="F894" s="49" t="str">
        <f ca="1">IF(IF(RR&gt;$L$3,"",OFFSET(INDIRECT("'الرئيسية'!A"&amp;$K$3),RR-1,CC))=0,"",IF(RR&gt;$L$3,"",OFFSET(INDIRECT("'الرئيسية'!A"&amp;$K$3),RR-1,CC)))</f>
        <v/>
      </c>
      <c r="G894" s="50" t="str">
        <f ca="1">IF(RR&gt;$L$3,"",OFFSET(INDIRECT("'الرئيسية'!A"&amp;$K$3),RR-1,CC))</f>
        <v/>
      </c>
      <c r="H894" s="50" t="str">
        <f ca="1">IF(RR&gt;$L$3,"",OFFSET(INDIRECT("'الرئيسية'!A"&amp;$K$3),RR-1,CC))</f>
        <v/>
      </c>
      <c r="I894" s="51" t="str">
        <f t="shared" ca="1" si="13"/>
        <v/>
      </c>
    </row>
    <row r="895" spans="2:9" ht="21.95" customHeight="1">
      <c r="B895" s="47" t="str">
        <f ca="1">IF(C895="","",COUNTA($C$14:C895))</f>
        <v/>
      </c>
      <c r="C895" s="48" t="str">
        <f ca="1">IF(RR&gt;$L$3,"",OFFSET(INDIRECT("'الرئيسية'!A"&amp;$K$3),RR-1,CC))</f>
        <v/>
      </c>
      <c r="D895" s="71" t="str">
        <f ca="1">IF(RR&gt;$L$3,"",OFFSET(INDIRECT("'الرئيسية'!A"&amp;$K$3),RR-1,CC))</f>
        <v/>
      </c>
      <c r="E895" s="71"/>
      <c r="F895" s="49" t="str">
        <f ca="1">IF(IF(RR&gt;$L$3,"",OFFSET(INDIRECT("'الرئيسية'!A"&amp;$K$3),RR-1,CC))=0,"",IF(RR&gt;$L$3,"",OFFSET(INDIRECT("'الرئيسية'!A"&amp;$K$3),RR-1,CC)))</f>
        <v/>
      </c>
      <c r="G895" s="50" t="str">
        <f ca="1">IF(RR&gt;$L$3,"",OFFSET(INDIRECT("'الرئيسية'!A"&amp;$K$3),RR-1,CC))</f>
        <v/>
      </c>
      <c r="H895" s="50" t="str">
        <f ca="1">IF(RR&gt;$L$3,"",OFFSET(INDIRECT("'الرئيسية'!A"&amp;$K$3),RR-1,CC))</f>
        <v/>
      </c>
      <c r="I895" s="51" t="str">
        <f t="shared" ca="1" si="13"/>
        <v/>
      </c>
    </row>
    <row r="896" spans="2:9" ht="21.95" customHeight="1">
      <c r="B896" s="47" t="str">
        <f ca="1">IF(C896="","",COUNTA($C$14:C896))</f>
        <v/>
      </c>
      <c r="C896" s="48" t="str">
        <f ca="1">IF(RR&gt;$L$3,"",OFFSET(INDIRECT("'الرئيسية'!A"&amp;$K$3),RR-1,CC))</f>
        <v/>
      </c>
      <c r="D896" s="71" t="str">
        <f ca="1">IF(RR&gt;$L$3,"",OFFSET(INDIRECT("'الرئيسية'!A"&amp;$K$3),RR-1,CC))</f>
        <v/>
      </c>
      <c r="E896" s="71"/>
      <c r="F896" s="49" t="str">
        <f ca="1">IF(IF(RR&gt;$L$3,"",OFFSET(INDIRECT("'الرئيسية'!A"&amp;$K$3),RR-1,CC))=0,"",IF(RR&gt;$L$3,"",OFFSET(INDIRECT("'الرئيسية'!A"&amp;$K$3),RR-1,CC)))</f>
        <v/>
      </c>
      <c r="G896" s="50" t="str">
        <f ca="1">IF(RR&gt;$L$3,"",OFFSET(INDIRECT("'الرئيسية'!A"&amp;$K$3),RR-1,CC))</f>
        <v/>
      </c>
      <c r="H896" s="50" t="str">
        <f ca="1">IF(RR&gt;$L$3,"",OFFSET(INDIRECT("'الرئيسية'!A"&amp;$K$3),RR-1,CC))</f>
        <v/>
      </c>
      <c r="I896" s="51" t="str">
        <f t="shared" ca="1" si="13"/>
        <v/>
      </c>
    </row>
    <row r="897" spans="2:9" ht="21.95" customHeight="1">
      <c r="B897" s="47" t="str">
        <f ca="1">IF(C897="","",COUNTA($C$14:C897))</f>
        <v/>
      </c>
      <c r="C897" s="48" t="str">
        <f ca="1">IF(RR&gt;$L$3,"",OFFSET(INDIRECT("'الرئيسية'!A"&amp;$K$3),RR-1,CC))</f>
        <v/>
      </c>
      <c r="D897" s="71" t="str">
        <f ca="1">IF(RR&gt;$L$3,"",OFFSET(INDIRECT("'الرئيسية'!A"&amp;$K$3),RR-1,CC))</f>
        <v/>
      </c>
      <c r="E897" s="71"/>
      <c r="F897" s="49" t="str">
        <f ca="1">IF(IF(RR&gt;$L$3,"",OFFSET(INDIRECT("'الرئيسية'!A"&amp;$K$3),RR-1,CC))=0,"",IF(RR&gt;$L$3,"",OFFSET(INDIRECT("'الرئيسية'!A"&amp;$K$3),RR-1,CC)))</f>
        <v/>
      </c>
      <c r="G897" s="50" t="str">
        <f ca="1">IF(RR&gt;$L$3,"",OFFSET(INDIRECT("'الرئيسية'!A"&amp;$K$3),RR-1,CC))</f>
        <v/>
      </c>
      <c r="H897" s="50" t="str">
        <f ca="1">IF(RR&gt;$L$3,"",OFFSET(INDIRECT("'الرئيسية'!A"&amp;$K$3),RR-1,CC))</f>
        <v/>
      </c>
      <c r="I897" s="51" t="str">
        <f t="shared" ca="1" si="13"/>
        <v/>
      </c>
    </row>
    <row r="898" spans="2:9" ht="21.95" customHeight="1">
      <c r="B898" s="47" t="str">
        <f ca="1">IF(C898="","",COUNTA($C$14:C898))</f>
        <v/>
      </c>
      <c r="C898" s="48" t="str">
        <f ca="1">IF(RR&gt;$L$3,"",OFFSET(INDIRECT("'الرئيسية'!A"&amp;$K$3),RR-1,CC))</f>
        <v/>
      </c>
      <c r="D898" s="71" t="str">
        <f ca="1">IF(RR&gt;$L$3,"",OFFSET(INDIRECT("'الرئيسية'!A"&amp;$K$3),RR-1,CC))</f>
        <v/>
      </c>
      <c r="E898" s="71"/>
      <c r="F898" s="49" t="str">
        <f ca="1">IF(IF(RR&gt;$L$3,"",OFFSET(INDIRECT("'الرئيسية'!A"&amp;$K$3),RR-1,CC))=0,"",IF(RR&gt;$L$3,"",OFFSET(INDIRECT("'الرئيسية'!A"&amp;$K$3),RR-1,CC)))</f>
        <v/>
      </c>
      <c r="G898" s="50" t="str">
        <f ca="1">IF(RR&gt;$L$3,"",OFFSET(INDIRECT("'الرئيسية'!A"&amp;$K$3),RR-1,CC))</f>
        <v/>
      </c>
      <c r="H898" s="50" t="str">
        <f ca="1">IF(RR&gt;$L$3,"",OFFSET(INDIRECT("'الرئيسية'!A"&amp;$K$3),RR-1,CC))</f>
        <v/>
      </c>
      <c r="I898" s="51" t="str">
        <f t="shared" ca="1" si="13"/>
        <v/>
      </c>
    </row>
    <row r="899" spans="2:9" ht="21.95" customHeight="1">
      <c r="B899" s="47" t="str">
        <f ca="1">IF(C899="","",COUNTA($C$14:C899))</f>
        <v/>
      </c>
      <c r="C899" s="48" t="str">
        <f ca="1">IF(RR&gt;$L$3,"",OFFSET(INDIRECT("'الرئيسية'!A"&amp;$K$3),RR-1,CC))</f>
        <v/>
      </c>
      <c r="D899" s="71" t="str">
        <f ca="1">IF(RR&gt;$L$3,"",OFFSET(INDIRECT("'الرئيسية'!A"&amp;$K$3),RR-1,CC))</f>
        <v/>
      </c>
      <c r="E899" s="71"/>
      <c r="F899" s="49" t="str">
        <f ca="1">IF(IF(RR&gt;$L$3,"",OFFSET(INDIRECT("'الرئيسية'!A"&amp;$K$3),RR-1,CC))=0,"",IF(RR&gt;$L$3,"",OFFSET(INDIRECT("'الرئيسية'!A"&amp;$K$3),RR-1,CC)))</f>
        <v/>
      </c>
      <c r="G899" s="50" t="str">
        <f ca="1">IF(RR&gt;$L$3,"",OFFSET(INDIRECT("'الرئيسية'!A"&amp;$K$3),RR-1,CC))</f>
        <v/>
      </c>
      <c r="H899" s="50" t="str">
        <f ca="1">IF(RR&gt;$L$3,"",OFFSET(INDIRECT("'الرئيسية'!A"&amp;$K$3),RR-1,CC))</f>
        <v/>
      </c>
      <c r="I899" s="51" t="str">
        <f t="shared" ca="1" si="13"/>
        <v/>
      </c>
    </row>
    <row r="900" spans="2:9" ht="21.95" customHeight="1">
      <c r="B900" s="47" t="str">
        <f ca="1">IF(C900="","",COUNTA($C$14:C900))</f>
        <v/>
      </c>
      <c r="C900" s="48" t="str">
        <f ca="1">IF(RR&gt;$L$3,"",OFFSET(INDIRECT("'الرئيسية'!A"&amp;$K$3),RR-1,CC))</f>
        <v/>
      </c>
      <c r="D900" s="71" t="str">
        <f ca="1">IF(RR&gt;$L$3,"",OFFSET(INDIRECT("'الرئيسية'!A"&amp;$K$3),RR-1,CC))</f>
        <v/>
      </c>
      <c r="E900" s="71"/>
      <c r="F900" s="49" t="str">
        <f ca="1">IF(IF(RR&gt;$L$3,"",OFFSET(INDIRECT("'الرئيسية'!A"&amp;$K$3),RR-1,CC))=0,"",IF(RR&gt;$L$3,"",OFFSET(INDIRECT("'الرئيسية'!A"&amp;$K$3),RR-1,CC)))</f>
        <v/>
      </c>
      <c r="G900" s="50" t="str">
        <f ca="1">IF(RR&gt;$L$3,"",OFFSET(INDIRECT("'الرئيسية'!A"&amp;$K$3),RR-1,CC))</f>
        <v/>
      </c>
      <c r="H900" s="50" t="str">
        <f ca="1">IF(RR&gt;$L$3,"",OFFSET(INDIRECT("'الرئيسية'!A"&amp;$K$3),RR-1,CC))</f>
        <v/>
      </c>
      <c r="I900" s="51" t="str">
        <f t="shared" ca="1" si="13"/>
        <v/>
      </c>
    </row>
    <row r="901" spans="2:9" ht="21.95" customHeight="1">
      <c r="B901" s="47" t="str">
        <f ca="1">IF(C901="","",COUNTA($C$14:C901))</f>
        <v/>
      </c>
      <c r="C901" s="48" t="str">
        <f ca="1">IF(RR&gt;$L$3,"",OFFSET(INDIRECT("'الرئيسية'!A"&amp;$K$3),RR-1,CC))</f>
        <v/>
      </c>
      <c r="D901" s="71" t="str">
        <f ca="1">IF(RR&gt;$L$3,"",OFFSET(INDIRECT("'الرئيسية'!A"&amp;$K$3),RR-1,CC))</f>
        <v/>
      </c>
      <c r="E901" s="71"/>
      <c r="F901" s="49" t="str">
        <f ca="1">IF(IF(RR&gt;$L$3,"",OFFSET(INDIRECT("'الرئيسية'!A"&amp;$K$3),RR-1,CC))=0,"",IF(RR&gt;$L$3,"",OFFSET(INDIRECT("'الرئيسية'!A"&amp;$K$3),RR-1,CC)))</f>
        <v/>
      </c>
      <c r="G901" s="50" t="str">
        <f ca="1">IF(RR&gt;$L$3,"",OFFSET(INDIRECT("'الرئيسية'!A"&amp;$K$3),RR-1,CC))</f>
        <v/>
      </c>
      <c r="H901" s="50" t="str">
        <f ca="1">IF(RR&gt;$L$3,"",OFFSET(INDIRECT("'الرئيسية'!A"&amp;$K$3),RR-1,CC))</f>
        <v/>
      </c>
      <c r="I901" s="51" t="str">
        <f t="shared" ca="1" si="13"/>
        <v/>
      </c>
    </row>
    <row r="902" spans="2:9" ht="21.95" customHeight="1">
      <c r="B902" s="47" t="str">
        <f ca="1">IF(C902="","",COUNTA($C$14:C902))</f>
        <v/>
      </c>
      <c r="C902" s="48" t="str">
        <f ca="1">IF(RR&gt;$L$3,"",OFFSET(INDIRECT("'الرئيسية'!A"&amp;$K$3),RR-1,CC))</f>
        <v/>
      </c>
      <c r="D902" s="71" t="str">
        <f ca="1">IF(RR&gt;$L$3,"",OFFSET(INDIRECT("'الرئيسية'!A"&amp;$K$3),RR-1,CC))</f>
        <v/>
      </c>
      <c r="E902" s="71"/>
      <c r="F902" s="49" t="str">
        <f ca="1">IF(IF(RR&gt;$L$3,"",OFFSET(INDIRECT("'الرئيسية'!A"&amp;$K$3),RR-1,CC))=0,"",IF(RR&gt;$L$3,"",OFFSET(INDIRECT("'الرئيسية'!A"&amp;$K$3),RR-1,CC)))</f>
        <v/>
      </c>
      <c r="G902" s="50" t="str">
        <f ca="1">IF(RR&gt;$L$3,"",OFFSET(INDIRECT("'الرئيسية'!A"&amp;$K$3),RR-1,CC))</f>
        <v/>
      </c>
      <c r="H902" s="50" t="str">
        <f ca="1">IF(RR&gt;$L$3,"",OFFSET(INDIRECT("'الرئيسية'!A"&amp;$K$3),RR-1,CC))</f>
        <v/>
      </c>
      <c r="I902" s="51" t="str">
        <f t="shared" ca="1" si="13"/>
        <v/>
      </c>
    </row>
    <row r="903" spans="2:9" ht="21.95" customHeight="1">
      <c r="B903" s="47" t="str">
        <f ca="1">IF(C903="","",COUNTA($C$14:C903))</f>
        <v/>
      </c>
      <c r="C903" s="48" t="str">
        <f ca="1">IF(RR&gt;$L$3,"",OFFSET(INDIRECT("'الرئيسية'!A"&amp;$K$3),RR-1,CC))</f>
        <v/>
      </c>
      <c r="D903" s="71" t="str">
        <f ca="1">IF(RR&gt;$L$3,"",OFFSET(INDIRECT("'الرئيسية'!A"&amp;$K$3),RR-1,CC))</f>
        <v/>
      </c>
      <c r="E903" s="71"/>
      <c r="F903" s="49" t="str">
        <f ca="1">IF(IF(RR&gt;$L$3,"",OFFSET(INDIRECT("'الرئيسية'!A"&amp;$K$3),RR-1,CC))=0,"",IF(RR&gt;$L$3,"",OFFSET(INDIRECT("'الرئيسية'!A"&amp;$K$3),RR-1,CC)))</f>
        <v/>
      </c>
      <c r="G903" s="50" t="str">
        <f ca="1">IF(RR&gt;$L$3,"",OFFSET(INDIRECT("'الرئيسية'!A"&amp;$K$3),RR-1,CC))</f>
        <v/>
      </c>
      <c r="H903" s="50" t="str">
        <f ca="1">IF(RR&gt;$L$3,"",OFFSET(INDIRECT("'الرئيسية'!A"&amp;$K$3),RR-1,CC))</f>
        <v/>
      </c>
      <c r="I903" s="51" t="str">
        <f t="shared" ca="1" si="13"/>
        <v/>
      </c>
    </row>
    <row r="904" spans="2:9" ht="21.95" customHeight="1">
      <c r="B904" s="47" t="str">
        <f ca="1">IF(C904="","",COUNTA($C$14:C904))</f>
        <v/>
      </c>
      <c r="C904" s="48" t="str">
        <f ca="1">IF(RR&gt;$L$3,"",OFFSET(INDIRECT("'الرئيسية'!A"&amp;$K$3),RR-1,CC))</f>
        <v/>
      </c>
      <c r="D904" s="71" t="str">
        <f ca="1">IF(RR&gt;$L$3,"",OFFSET(INDIRECT("'الرئيسية'!A"&amp;$K$3),RR-1,CC))</f>
        <v/>
      </c>
      <c r="E904" s="71"/>
      <c r="F904" s="49" t="str">
        <f ca="1">IF(IF(RR&gt;$L$3,"",OFFSET(INDIRECT("'الرئيسية'!A"&amp;$K$3),RR-1,CC))=0,"",IF(RR&gt;$L$3,"",OFFSET(INDIRECT("'الرئيسية'!A"&amp;$K$3),RR-1,CC)))</f>
        <v/>
      </c>
      <c r="G904" s="50" t="str">
        <f ca="1">IF(RR&gt;$L$3,"",OFFSET(INDIRECT("'الرئيسية'!A"&amp;$K$3),RR-1,CC))</f>
        <v/>
      </c>
      <c r="H904" s="50" t="str">
        <f ca="1">IF(RR&gt;$L$3,"",OFFSET(INDIRECT("'الرئيسية'!A"&amp;$K$3),RR-1,CC))</f>
        <v/>
      </c>
      <c r="I904" s="51" t="str">
        <f t="shared" ca="1" si="13"/>
        <v/>
      </c>
    </row>
    <row r="905" spans="2:9" ht="21.95" customHeight="1">
      <c r="B905" s="47" t="str">
        <f ca="1">IF(C905="","",COUNTA($C$14:C905))</f>
        <v/>
      </c>
      <c r="C905" s="48" t="str">
        <f ca="1">IF(RR&gt;$L$3,"",OFFSET(INDIRECT("'الرئيسية'!A"&amp;$K$3),RR-1,CC))</f>
        <v/>
      </c>
      <c r="D905" s="71" t="str">
        <f ca="1">IF(RR&gt;$L$3,"",OFFSET(INDIRECT("'الرئيسية'!A"&amp;$K$3),RR-1,CC))</f>
        <v/>
      </c>
      <c r="E905" s="71"/>
      <c r="F905" s="49" t="str">
        <f ca="1">IF(IF(RR&gt;$L$3,"",OFFSET(INDIRECT("'الرئيسية'!A"&amp;$K$3),RR-1,CC))=0,"",IF(RR&gt;$L$3,"",OFFSET(INDIRECT("'الرئيسية'!A"&amp;$K$3),RR-1,CC)))</f>
        <v/>
      </c>
      <c r="G905" s="50" t="str">
        <f ca="1">IF(RR&gt;$L$3,"",OFFSET(INDIRECT("'الرئيسية'!A"&amp;$K$3),RR-1,CC))</f>
        <v/>
      </c>
      <c r="H905" s="50" t="str">
        <f ca="1">IF(RR&gt;$L$3,"",OFFSET(INDIRECT("'الرئيسية'!A"&amp;$K$3),RR-1,CC))</f>
        <v/>
      </c>
      <c r="I905" s="51" t="str">
        <f t="shared" ca="1" si="13"/>
        <v/>
      </c>
    </row>
    <row r="906" spans="2:9" ht="21.95" customHeight="1">
      <c r="B906" s="47" t="str">
        <f ca="1">IF(C906="","",COUNTA($C$14:C906))</f>
        <v/>
      </c>
      <c r="C906" s="48" t="str">
        <f ca="1">IF(RR&gt;$L$3,"",OFFSET(INDIRECT("'الرئيسية'!A"&amp;$K$3),RR-1,CC))</f>
        <v/>
      </c>
      <c r="D906" s="71" t="str">
        <f ca="1">IF(RR&gt;$L$3,"",OFFSET(INDIRECT("'الرئيسية'!A"&amp;$K$3),RR-1,CC))</f>
        <v/>
      </c>
      <c r="E906" s="71"/>
      <c r="F906" s="49" t="str">
        <f ca="1">IF(IF(RR&gt;$L$3,"",OFFSET(INDIRECT("'الرئيسية'!A"&amp;$K$3),RR-1,CC))=0,"",IF(RR&gt;$L$3,"",OFFSET(INDIRECT("'الرئيسية'!A"&amp;$K$3),RR-1,CC)))</f>
        <v/>
      </c>
      <c r="G906" s="50" t="str">
        <f ca="1">IF(RR&gt;$L$3,"",OFFSET(INDIRECT("'الرئيسية'!A"&amp;$K$3),RR-1,CC))</f>
        <v/>
      </c>
      <c r="H906" s="50" t="str">
        <f ca="1">IF(RR&gt;$L$3,"",OFFSET(INDIRECT("'الرئيسية'!A"&amp;$K$3),RR-1,CC))</f>
        <v/>
      </c>
      <c r="I906" s="51" t="str">
        <f t="shared" ca="1" si="13"/>
        <v/>
      </c>
    </row>
    <row r="907" spans="2:9" ht="21.95" customHeight="1">
      <c r="B907" s="47" t="str">
        <f ca="1">IF(C907="","",COUNTA($C$14:C907))</f>
        <v/>
      </c>
      <c r="C907" s="48" t="str">
        <f ca="1">IF(RR&gt;$L$3,"",OFFSET(INDIRECT("'الرئيسية'!A"&amp;$K$3),RR-1,CC))</f>
        <v/>
      </c>
      <c r="D907" s="71" t="str">
        <f ca="1">IF(RR&gt;$L$3,"",OFFSET(INDIRECT("'الرئيسية'!A"&amp;$K$3),RR-1,CC))</f>
        <v/>
      </c>
      <c r="E907" s="71"/>
      <c r="F907" s="49" t="str">
        <f ca="1">IF(IF(RR&gt;$L$3,"",OFFSET(INDIRECT("'الرئيسية'!A"&amp;$K$3),RR-1,CC))=0,"",IF(RR&gt;$L$3,"",OFFSET(INDIRECT("'الرئيسية'!A"&amp;$K$3),RR-1,CC)))</f>
        <v/>
      </c>
      <c r="G907" s="50" t="str">
        <f ca="1">IF(RR&gt;$L$3,"",OFFSET(INDIRECT("'الرئيسية'!A"&amp;$K$3),RR-1,CC))</f>
        <v/>
      </c>
      <c r="H907" s="50" t="str">
        <f ca="1">IF(RR&gt;$L$3,"",OFFSET(INDIRECT("'الرئيسية'!A"&amp;$K$3),RR-1,CC))</f>
        <v/>
      </c>
      <c r="I907" s="51" t="str">
        <f t="shared" ca="1" si="13"/>
        <v/>
      </c>
    </row>
    <row r="908" spans="2:9" ht="21.95" customHeight="1">
      <c r="B908" s="47" t="str">
        <f ca="1">IF(C908="","",COUNTA($C$14:C908))</f>
        <v/>
      </c>
      <c r="C908" s="48" t="str">
        <f ca="1">IF(RR&gt;$L$3,"",OFFSET(INDIRECT("'الرئيسية'!A"&amp;$K$3),RR-1,CC))</f>
        <v/>
      </c>
      <c r="D908" s="71" t="str">
        <f ca="1">IF(RR&gt;$L$3,"",OFFSET(INDIRECT("'الرئيسية'!A"&amp;$K$3),RR-1,CC))</f>
        <v/>
      </c>
      <c r="E908" s="71"/>
      <c r="F908" s="49" t="str">
        <f ca="1">IF(IF(RR&gt;$L$3,"",OFFSET(INDIRECT("'الرئيسية'!A"&amp;$K$3),RR-1,CC))=0,"",IF(RR&gt;$L$3,"",OFFSET(INDIRECT("'الرئيسية'!A"&amp;$K$3),RR-1,CC)))</f>
        <v/>
      </c>
      <c r="G908" s="50" t="str">
        <f ca="1">IF(RR&gt;$L$3,"",OFFSET(INDIRECT("'الرئيسية'!A"&amp;$K$3),RR-1,CC))</f>
        <v/>
      </c>
      <c r="H908" s="50" t="str">
        <f ca="1">IF(RR&gt;$L$3,"",OFFSET(INDIRECT("'الرئيسية'!A"&amp;$K$3),RR-1,CC))</f>
        <v/>
      </c>
      <c r="I908" s="51" t="str">
        <f t="shared" ca="1" si="13"/>
        <v/>
      </c>
    </row>
    <row r="909" spans="2:9" ht="21.95" customHeight="1">
      <c r="B909" s="47" t="str">
        <f ca="1">IF(C909="","",COUNTA($C$14:C909))</f>
        <v/>
      </c>
      <c r="C909" s="48" t="str">
        <f ca="1">IF(RR&gt;$L$3,"",OFFSET(INDIRECT("'الرئيسية'!A"&amp;$K$3),RR-1,CC))</f>
        <v/>
      </c>
      <c r="D909" s="71" t="str">
        <f ca="1">IF(RR&gt;$L$3,"",OFFSET(INDIRECT("'الرئيسية'!A"&amp;$K$3),RR-1,CC))</f>
        <v/>
      </c>
      <c r="E909" s="71"/>
      <c r="F909" s="49" t="str">
        <f ca="1">IF(IF(RR&gt;$L$3,"",OFFSET(INDIRECT("'الرئيسية'!A"&amp;$K$3),RR-1,CC))=0,"",IF(RR&gt;$L$3,"",OFFSET(INDIRECT("'الرئيسية'!A"&amp;$K$3),RR-1,CC)))</f>
        <v/>
      </c>
      <c r="G909" s="50" t="str">
        <f ca="1">IF(RR&gt;$L$3,"",OFFSET(INDIRECT("'الرئيسية'!A"&amp;$K$3),RR-1,CC))</f>
        <v/>
      </c>
      <c r="H909" s="50" t="str">
        <f ca="1">IF(RR&gt;$L$3,"",OFFSET(INDIRECT("'الرئيسية'!A"&amp;$K$3),RR-1,CC))</f>
        <v/>
      </c>
      <c r="I909" s="51" t="str">
        <f t="shared" ca="1" si="13"/>
        <v/>
      </c>
    </row>
    <row r="910" spans="2:9" ht="21.95" customHeight="1">
      <c r="B910" s="47" t="str">
        <f ca="1">IF(C910="","",COUNTA($C$14:C910))</f>
        <v/>
      </c>
      <c r="C910" s="48" t="str">
        <f ca="1">IF(RR&gt;$L$3,"",OFFSET(INDIRECT("'الرئيسية'!A"&amp;$K$3),RR-1,CC))</f>
        <v/>
      </c>
      <c r="D910" s="71" t="str">
        <f ca="1">IF(RR&gt;$L$3,"",OFFSET(INDIRECT("'الرئيسية'!A"&amp;$K$3),RR-1,CC))</f>
        <v/>
      </c>
      <c r="E910" s="71"/>
      <c r="F910" s="49" t="str">
        <f ca="1">IF(IF(RR&gt;$L$3,"",OFFSET(INDIRECT("'الرئيسية'!A"&amp;$K$3),RR-1,CC))=0,"",IF(RR&gt;$L$3,"",OFFSET(INDIRECT("'الرئيسية'!A"&amp;$K$3),RR-1,CC)))</f>
        <v/>
      </c>
      <c r="G910" s="50" t="str">
        <f ca="1">IF(RR&gt;$L$3,"",OFFSET(INDIRECT("'الرئيسية'!A"&amp;$K$3),RR-1,CC))</f>
        <v/>
      </c>
      <c r="H910" s="50" t="str">
        <f ca="1">IF(RR&gt;$L$3,"",OFFSET(INDIRECT("'الرئيسية'!A"&amp;$K$3),RR-1,CC))</f>
        <v/>
      </c>
      <c r="I910" s="51" t="str">
        <f t="shared" ca="1" si="13"/>
        <v/>
      </c>
    </row>
    <row r="911" spans="2:9" ht="21.95" customHeight="1">
      <c r="B911" s="47" t="str">
        <f ca="1">IF(C911="","",COUNTA($C$14:C911))</f>
        <v/>
      </c>
      <c r="C911" s="48" t="str">
        <f ca="1">IF(RR&gt;$L$3,"",OFFSET(INDIRECT("'الرئيسية'!A"&amp;$K$3),RR-1,CC))</f>
        <v/>
      </c>
      <c r="D911" s="71" t="str">
        <f ca="1">IF(RR&gt;$L$3,"",OFFSET(INDIRECT("'الرئيسية'!A"&amp;$K$3),RR-1,CC))</f>
        <v/>
      </c>
      <c r="E911" s="71"/>
      <c r="F911" s="49" t="str">
        <f ca="1">IF(IF(RR&gt;$L$3,"",OFFSET(INDIRECT("'الرئيسية'!A"&amp;$K$3),RR-1,CC))=0,"",IF(RR&gt;$L$3,"",OFFSET(INDIRECT("'الرئيسية'!A"&amp;$K$3),RR-1,CC)))</f>
        <v/>
      </c>
      <c r="G911" s="50" t="str">
        <f ca="1">IF(RR&gt;$L$3,"",OFFSET(INDIRECT("'الرئيسية'!A"&amp;$K$3),RR-1,CC))</f>
        <v/>
      </c>
      <c r="H911" s="50" t="str">
        <f ca="1">IF(RR&gt;$L$3,"",OFFSET(INDIRECT("'الرئيسية'!A"&amp;$K$3),RR-1,CC))</f>
        <v/>
      </c>
      <c r="I911" s="51" t="str">
        <f t="shared" ca="1" si="13"/>
        <v/>
      </c>
    </row>
    <row r="912" spans="2:9" ht="21.95" customHeight="1">
      <c r="B912" s="47" t="str">
        <f ca="1">IF(C912="","",COUNTA($C$14:C912))</f>
        <v/>
      </c>
      <c r="C912" s="48" t="str">
        <f ca="1">IF(RR&gt;$L$3,"",OFFSET(INDIRECT("'الرئيسية'!A"&amp;$K$3),RR-1,CC))</f>
        <v/>
      </c>
      <c r="D912" s="71" t="str">
        <f ca="1">IF(RR&gt;$L$3,"",OFFSET(INDIRECT("'الرئيسية'!A"&amp;$K$3),RR-1,CC))</f>
        <v/>
      </c>
      <c r="E912" s="71"/>
      <c r="F912" s="49" t="str">
        <f ca="1">IF(IF(RR&gt;$L$3,"",OFFSET(INDIRECT("'الرئيسية'!A"&amp;$K$3),RR-1,CC))=0,"",IF(RR&gt;$L$3,"",OFFSET(INDIRECT("'الرئيسية'!A"&amp;$K$3),RR-1,CC)))</f>
        <v/>
      </c>
      <c r="G912" s="50" t="str">
        <f ca="1">IF(RR&gt;$L$3,"",OFFSET(INDIRECT("'الرئيسية'!A"&amp;$K$3),RR-1,CC))</f>
        <v/>
      </c>
      <c r="H912" s="50" t="str">
        <f ca="1">IF(RR&gt;$L$3,"",OFFSET(INDIRECT("'الرئيسية'!A"&amp;$K$3),RR-1,CC))</f>
        <v/>
      </c>
      <c r="I912" s="51" t="str">
        <f t="shared" ref="I912:I975" ca="1" si="14">IF(AND(G912="",H912=""),"",I911+G912-H912)</f>
        <v/>
      </c>
    </row>
    <row r="913" spans="2:9" ht="21.95" customHeight="1">
      <c r="B913" s="47" t="str">
        <f ca="1">IF(C913="","",COUNTA($C$14:C913))</f>
        <v/>
      </c>
      <c r="C913" s="48" t="str">
        <f ca="1">IF(RR&gt;$L$3,"",OFFSET(INDIRECT("'الرئيسية'!A"&amp;$K$3),RR-1,CC))</f>
        <v/>
      </c>
      <c r="D913" s="71" t="str">
        <f ca="1">IF(RR&gt;$L$3,"",OFFSET(INDIRECT("'الرئيسية'!A"&amp;$K$3),RR-1,CC))</f>
        <v/>
      </c>
      <c r="E913" s="71"/>
      <c r="F913" s="49" t="str">
        <f ca="1">IF(IF(RR&gt;$L$3,"",OFFSET(INDIRECT("'الرئيسية'!A"&amp;$K$3),RR-1,CC))=0,"",IF(RR&gt;$L$3,"",OFFSET(INDIRECT("'الرئيسية'!A"&amp;$K$3),RR-1,CC)))</f>
        <v/>
      </c>
      <c r="G913" s="50" t="str">
        <f ca="1">IF(RR&gt;$L$3,"",OFFSET(INDIRECT("'الرئيسية'!A"&amp;$K$3),RR-1,CC))</f>
        <v/>
      </c>
      <c r="H913" s="50" t="str">
        <f ca="1">IF(RR&gt;$L$3,"",OFFSET(INDIRECT("'الرئيسية'!A"&amp;$K$3),RR-1,CC))</f>
        <v/>
      </c>
      <c r="I913" s="51" t="str">
        <f t="shared" ca="1" si="14"/>
        <v/>
      </c>
    </row>
    <row r="914" spans="2:9" ht="21.95" customHeight="1">
      <c r="B914" s="47" t="str">
        <f ca="1">IF(C914="","",COUNTA($C$14:C914))</f>
        <v/>
      </c>
      <c r="C914" s="48" t="str">
        <f ca="1">IF(RR&gt;$L$3,"",OFFSET(INDIRECT("'الرئيسية'!A"&amp;$K$3),RR-1,CC))</f>
        <v/>
      </c>
      <c r="D914" s="71" t="str">
        <f ca="1">IF(RR&gt;$L$3,"",OFFSET(INDIRECT("'الرئيسية'!A"&amp;$K$3),RR-1,CC))</f>
        <v/>
      </c>
      <c r="E914" s="71"/>
      <c r="F914" s="49" t="str">
        <f ca="1">IF(IF(RR&gt;$L$3,"",OFFSET(INDIRECT("'الرئيسية'!A"&amp;$K$3),RR-1,CC))=0,"",IF(RR&gt;$L$3,"",OFFSET(INDIRECT("'الرئيسية'!A"&amp;$K$3),RR-1,CC)))</f>
        <v/>
      </c>
      <c r="G914" s="50" t="str">
        <f ca="1">IF(RR&gt;$L$3,"",OFFSET(INDIRECT("'الرئيسية'!A"&amp;$K$3),RR-1,CC))</f>
        <v/>
      </c>
      <c r="H914" s="50" t="str">
        <f ca="1">IF(RR&gt;$L$3,"",OFFSET(INDIRECT("'الرئيسية'!A"&amp;$K$3),RR-1,CC))</f>
        <v/>
      </c>
      <c r="I914" s="51" t="str">
        <f t="shared" ca="1" si="14"/>
        <v/>
      </c>
    </row>
    <row r="915" spans="2:9" ht="21.95" customHeight="1">
      <c r="B915" s="47" t="str">
        <f ca="1">IF(C915="","",COUNTA($C$14:C915))</f>
        <v/>
      </c>
      <c r="C915" s="48" t="str">
        <f ca="1">IF(RR&gt;$L$3,"",OFFSET(INDIRECT("'الرئيسية'!A"&amp;$K$3),RR-1,CC))</f>
        <v/>
      </c>
      <c r="D915" s="71" t="str">
        <f ca="1">IF(RR&gt;$L$3,"",OFFSET(INDIRECT("'الرئيسية'!A"&amp;$K$3),RR-1,CC))</f>
        <v/>
      </c>
      <c r="E915" s="71"/>
      <c r="F915" s="49" t="str">
        <f ca="1">IF(IF(RR&gt;$L$3,"",OFFSET(INDIRECT("'الرئيسية'!A"&amp;$K$3),RR-1,CC))=0,"",IF(RR&gt;$L$3,"",OFFSET(INDIRECT("'الرئيسية'!A"&amp;$K$3),RR-1,CC)))</f>
        <v/>
      </c>
      <c r="G915" s="50" t="str">
        <f ca="1">IF(RR&gt;$L$3,"",OFFSET(INDIRECT("'الرئيسية'!A"&amp;$K$3),RR-1,CC))</f>
        <v/>
      </c>
      <c r="H915" s="50" t="str">
        <f ca="1">IF(RR&gt;$L$3,"",OFFSET(INDIRECT("'الرئيسية'!A"&amp;$K$3),RR-1,CC))</f>
        <v/>
      </c>
      <c r="I915" s="51" t="str">
        <f t="shared" ca="1" si="14"/>
        <v/>
      </c>
    </row>
    <row r="916" spans="2:9" ht="21.95" customHeight="1">
      <c r="B916" s="47" t="str">
        <f ca="1">IF(C916="","",COUNTA($C$14:C916))</f>
        <v/>
      </c>
      <c r="C916" s="48" t="str">
        <f ca="1">IF(RR&gt;$L$3,"",OFFSET(INDIRECT("'الرئيسية'!A"&amp;$K$3),RR-1,CC))</f>
        <v/>
      </c>
      <c r="D916" s="71" t="str">
        <f ca="1">IF(RR&gt;$L$3,"",OFFSET(INDIRECT("'الرئيسية'!A"&amp;$K$3),RR-1,CC))</f>
        <v/>
      </c>
      <c r="E916" s="71"/>
      <c r="F916" s="49" t="str">
        <f ca="1">IF(IF(RR&gt;$L$3,"",OFFSET(INDIRECT("'الرئيسية'!A"&amp;$K$3),RR-1,CC))=0,"",IF(RR&gt;$L$3,"",OFFSET(INDIRECT("'الرئيسية'!A"&amp;$K$3),RR-1,CC)))</f>
        <v/>
      </c>
      <c r="G916" s="50" t="str">
        <f ca="1">IF(RR&gt;$L$3,"",OFFSET(INDIRECT("'الرئيسية'!A"&amp;$K$3),RR-1,CC))</f>
        <v/>
      </c>
      <c r="H916" s="50" t="str">
        <f ca="1">IF(RR&gt;$L$3,"",OFFSET(INDIRECT("'الرئيسية'!A"&amp;$K$3),RR-1,CC))</f>
        <v/>
      </c>
      <c r="I916" s="51" t="str">
        <f t="shared" ca="1" si="14"/>
        <v/>
      </c>
    </row>
    <row r="917" spans="2:9" ht="21.95" customHeight="1">
      <c r="B917" s="47" t="str">
        <f ca="1">IF(C917="","",COUNTA($C$14:C917))</f>
        <v/>
      </c>
      <c r="C917" s="48" t="str">
        <f ca="1">IF(RR&gt;$L$3,"",OFFSET(INDIRECT("'الرئيسية'!A"&amp;$K$3),RR-1,CC))</f>
        <v/>
      </c>
      <c r="D917" s="71" t="str">
        <f ca="1">IF(RR&gt;$L$3,"",OFFSET(INDIRECT("'الرئيسية'!A"&amp;$K$3),RR-1,CC))</f>
        <v/>
      </c>
      <c r="E917" s="71"/>
      <c r="F917" s="49" t="str">
        <f ca="1">IF(IF(RR&gt;$L$3,"",OFFSET(INDIRECT("'الرئيسية'!A"&amp;$K$3),RR-1,CC))=0,"",IF(RR&gt;$L$3,"",OFFSET(INDIRECT("'الرئيسية'!A"&amp;$K$3),RR-1,CC)))</f>
        <v/>
      </c>
      <c r="G917" s="50" t="str">
        <f ca="1">IF(RR&gt;$L$3,"",OFFSET(INDIRECT("'الرئيسية'!A"&amp;$K$3),RR-1,CC))</f>
        <v/>
      </c>
      <c r="H917" s="50" t="str">
        <f ca="1">IF(RR&gt;$L$3,"",OFFSET(INDIRECT("'الرئيسية'!A"&amp;$K$3),RR-1,CC))</f>
        <v/>
      </c>
      <c r="I917" s="51" t="str">
        <f t="shared" ca="1" si="14"/>
        <v/>
      </c>
    </row>
    <row r="918" spans="2:9" ht="21.95" customHeight="1">
      <c r="B918" s="47" t="str">
        <f ca="1">IF(C918="","",COUNTA($C$14:C918))</f>
        <v/>
      </c>
      <c r="C918" s="48" t="str">
        <f ca="1">IF(RR&gt;$L$3,"",OFFSET(INDIRECT("'الرئيسية'!A"&amp;$K$3),RR-1,CC))</f>
        <v/>
      </c>
      <c r="D918" s="71" t="str">
        <f ca="1">IF(RR&gt;$L$3,"",OFFSET(INDIRECT("'الرئيسية'!A"&amp;$K$3),RR-1,CC))</f>
        <v/>
      </c>
      <c r="E918" s="71"/>
      <c r="F918" s="49" t="str">
        <f ca="1">IF(IF(RR&gt;$L$3,"",OFFSET(INDIRECT("'الرئيسية'!A"&amp;$K$3),RR-1,CC))=0,"",IF(RR&gt;$L$3,"",OFFSET(INDIRECT("'الرئيسية'!A"&amp;$K$3),RR-1,CC)))</f>
        <v/>
      </c>
      <c r="G918" s="50" t="str">
        <f ca="1">IF(RR&gt;$L$3,"",OFFSET(INDIRECT("'الرئيسية'!A"&amp;$K$3),RR-1,CC))</f>
        <v/>
      </c>
      <c r="H918" s="50" t="str">
        <f ca="1">IF(RR&gt;$L$3,"",OFFSET(INDIRECT("'الرئيسية'!A"&amp;$K$3),RR-1,CC))</f>
        <v/>
      </c>
      <c r="I918" s="51" t="str">
        <f t="shared" ca="1" si="14"/>
        <v/>
      </c>
    </row>
    <row r="919" spans="2:9" ht="21.95" customHeight="1">
      <c r="B919" s="47" t="str">
        <f ca="1">IF(C919="","",COUNTA($C$14:C919))</f>
        <v/>
      </c>
      <c r="C919" s="48" t="str">
        <f ca="1">IF(RR&gt;$L$3,"",OFFSET(INDIRECT("'الرئيسية'!A"&amp;$K$3),RR-1,CC))</f>
        <v/>
      </c>
      <c r="D919" s="71" t="str">
        <f ca="1">IF(RR&gt;$L$3,"",OFFSET(INDIRECT("'الرئيسية'!A"&amp;$K$3),RR-1,CC))</f>
        <v/>
      </c>
      <c r="E919" s="71"/>
      <c r="F919" s="49" t="str">
        <f ca="1">IF(IF(RR&gt;$L$3,"",OFFSET(INDIRECT("'الرئيسية'!A"&amp;$K$3),RR-1,CC))=0,"",IF(RR&gt;$L$3,"",OFFSET(INDIRECT("'الرئيسية'!A"&amp;$K$3),RR-1,CC)))</f>
        <v/>
      </c>
      <c r="G919" s="50" t="str">
        <f ca="1">IF(RR&gt;$L$3,"",OFFSET(INDIRECT("'الرئيسية'!A"&amp;$K$3),RR-1,CC))</f>
        <v/>
      </c>
      <c r="H919" s="50" t="str">
        <f ca="1">IF(RR&gt;$L$3,"",OFFSET(INDIRECT("'الرئيسية'!A"&amp;$K$3),RR-1,CC))</f>
        <v/>
      </c>
      <c r="I919" s="51" t="str">
        <f t="shared" ca="1" si="14"/>
        <v/>
      </c>
    </row>
    <row r="920" spans="2:9" ht="21.95" customHeight="1">
      <c r="B920" s="47" t="str">
        <f ca="1">IF(C920="","",COUNTA($C$14:C920))</f>
        <v/>
      </c>
      <c r="C920" s="48" t="str">
        <f ca="1">IF(RR&gt;$L$3,"",OFFSET(INDIRECT("'الرئيسية'!A"&amp;$K$3),RR-1,CC))</f>
        <v/>
      </c>
      <c r="D920" s="71" t="str">
        <f ca="1">IF(RR&gt;$L$3,"",OFFSET(INDIRECT("'الرئيسية'!A"&amp;$K$3),RR-1,CC))</f>
        <v/>
      </c>
      <c r="E920" s="71"/>
      <c r="F920" s="49" t="str">
        <f ca="1">IF(IF(RR&gt;$L$3,"",OFFSET(INDIRECT("'الرئيسية'!A"&amp;$K$3),RR-1,CC))=0,"",IF(RR&gt;$L$3,"",OFFSET(INDIRECT("'الرئيسية'!A"&amp;$K$3),RR-1,CC)))</f>
        <v/>
      </c>
      <c r="G920" s="50" t="str">
        <f ca="1">IF(RR&gt;$L$3,"",OFFSET(INDIRECT("'الرئيسية'!A"&amp;$K$3),RR-1,CC))</f>
        <v/>
      </c>
      <c r="H920" s="50" t="str">
        <f ca="1">IF(RR&gt;$L$3,"",OFFSET(INDIRECT("'الرئيسية'!A"&amp;$K$3),RR-1,CC))</f>
        <v/>
      </c>
      <c r="I920" s="51" t="str">
        <f t="shared" ca="1" si="14"/>
        <v/>
      </c>
    </row>
    <row r="921" spans="2:9" ht="21.95" customHeight="1">
      <c r="B921" s="47" t="str">
        <f ca="1">IF(C921="","",COUNTA($C$14:C921))</f>
        <v/>
      </c>
      <c r="C921" s="48" t="str">
        <f ca="1">IF(RR&gt;$L$3,"",OFFSET(INDIRECT("'الرئيسية'!A"&amp;$K$3),RR-1,CC))</f>
        <v/>
      </c>
      <c r="D921" s="71" t="str">
        <f ca="1">IF(RR&gt;$L$3,"",OFFSET(INDIRECT("'الرئيسية'!A"&amp;$K$3),RR-1,CC))</f>
        <v/>
      </c>
      <c r="E921" s="71"/>
      <c r="F921" s="49" t="str">
        <f ca="1">IF(IF(RR&gt;$L$3,"",OFFSET(INDIRECT("'الرئيسية'!A"&amp;$K$3),RR-1,CC))=0,"",IF(RR&gt;$L$3,"",OFFSET(INDIRECT("'الرئيسية'!A"&amp;$K$3),RR-1,CC)))</f>
        <v/>
      </c>
      <c r="G921" s="50" t="str">
        <f ca="1">IF(RR&gt;$L$3,"",OFFSET(INDIRECT("'الرئيسية'!A"&amp;$K$3),RR-1,CC))</f>
        <v/>
      </c>
      <c r="H921" s="50" t="str">
        <f ca="1">IF(RR&gt;$L$3,"",OFFSET(INDIRECT("'الرئيسية'!A"&amp;$K$3),RR-1,CC))</f>
        <v/>
      </c>
      <c r="I921" s="51" t="str">
        <f t="shared" ca="1" si="14"/>
        <v/>
      </c>
    </row>
    <row r="922" spans="2:9" ht="21.95" customHeight="1">
      <c r="B922" s="47" t="str">
        <f ca="1">IF(C922="","",COUNTA($C$14:C922))</f>
        <v/>
      </c>
      <c r="C922" s="48" t="str">
        <f ca="1">IF(RR&gt;$L$3,"",OFFSET(INDIRECT("'الرئيسية'!A"&amp;$K$3),RR-1,CC))</f>
        <v/>
      </c>
      <c r="D922" s="71" t="str">
        <f ca="1">IF(RR&gt;$L$3,"",OFFSET(INDIRECT("'الرئيسية'!A"&amp;$K$3),RR-1,CC))</f>
        <v/>
      </c>
      <c r="E922" s="71"/>
      <c r="F922" s="49" t="str">
        <f ca="1">IF(IF(RR&gt;$L$3,"",OFFSET(INDIRECT("'الرئيسية'!A"&amp;$K$3),RR-1,CC))=0,"",IF(RR&gt;$L$3,"",OFFSET(INDIRECT("'الرئيسية'!A"&amp;$K$3),RR-1,CC)))</f>
        <v/>
      </c>
      <c r="G922" s="50" t="str">
        <f ca="1">IF(RR&gt;$L$3,"",OFFSET(INDIRECT("'الرئيسية'!A"&amp;$K$3),RR-1,CC))</f>
        <v/>
      </c>
      <c r="H922" s="50" t="str">
        <f ca="1">IF(RR&gt;$L$3,"",OFFSET(INDIRECT("'الرئيسية'!A"&amp;$K$3),RR-1,CC))</f>
        <v/>
      </c>
      <c r="I922" s="51" t="str">
        <f t="shared" ca="1" si="14"/>
        <v/>
      </c>
    </row>
    <row r="923" spans="2:9" ht="21.95" customHeight="1">
      <c r="B923" s="47" t="str">
        <f ca="1">IF(C923="","",COUNTA($C$14:C923))</f>
        <v/>
      </c>
      <c r="C923" s="48" t="str">
        <f ca="1">IF(RR&gt;$L$3,"",OFFSET(INDIRECT("'الرئيسية'!A"&amp;$K$3),RR-1,CC))</f>
        <v/>
      </c>
      <c r="D923" s="71" t="str">
        <f ca="1">IF(RR&gt;$L$3,"",OFFSET(INDIRECT("'الرئيسية'!A"&amp;$K$3),RR-1,CC))</f>
        <v/>
      </c>
      <c r="E923" s="71"/>
      <c r="F923" s="49" t="str">
        <f ca="1">IF(IF(RR&gt;$L$3,"",OFFSET(INDIRECT("'الرئيسية'!A"&amp;$K$3),RR-1,CC))=0,"",IF(RR&gt;$L$3,"",OFFSET(INDIRECT("'الرئيسية'!A"&amp;$K$3),RR-1,CC)))</f>
        <v/>
      </c>
      <c r="G923" s="50" t="str">
        <f ca="1">IF(RR&gt;$L$3,"",OFFSET(INDIRECT("'الرئيسية'!A"&amp;$K$3),RR-1,CC))</f>
        <v/>
      </c>
      <c r="H923" s="50" t="str">
        <f ca="1">IF(RR&gt;$L$3,"",OFFSET(INDIRECT("'الرئيسية'!A"&amp;$K$3),RR-1,CC))</f>
        <v/>
      </c>
      <c r="I923" s="51" t="str">
        <f t="shared" ca="1" si="14"/>
        <v/>
      </c>
    </row>
    <row r="924" spans="2:9" ht="21.95" customHeight="1">
      <c r="B924" s="47" t="str">
        <f ca="1">IF(C924="","",COUNTA($C$14:C924))</f>
        <v/>
      </c>
      <c r="C924" s="48" t="str">
        <f ca="1">IF(RR&gt;$L$3,"",OFFSET(INDIRECT("'الرئيسية'!A"&amp;$K$3),RR-1,CC))</f>
        <v/>
      </c>
      <c r="D924" s="71" t="str">
        <f ca="1">IF(RR&gt;$L$3,"",OFFSET(INDIRECT("'الرئيسية'!A"&amp;$K$3),RR-1,CC))</f>
        <v/>
      </c>
      <c r="E924" s="71"/>
      <c r="F924" s="49" t="str">
        <f ca="1">IF(IF(RR&gt;$L$3,"",OFFSET(INDIRECT("'الرئيسية'!A"&amp;$K$3),RR-1,CC))=0,"",IF(RR&gt;$L$3,"",OFFSET(INDIRECT("'الرئيسية'!A"&amp;$K$3),RR-1,CC)))</f>
        <v/>
      </c>
      <c r="G924" s="50" t="str">
        <f ca="1">IF(RR&gt;$L$3,"",OFFSET(INDIRECT("'الرئيسية'!A"&amp;$K$3),RR-1,CC))</f>
        <v/>
      </c>
      <c r="H924" s="50" t="str">
        <f ca="1">IF(RR&gt;$L$3,"",OFFSET(INDIRECT("'الرئيسية'!A"&amp;$K$3),RR-1,CC))</f>
        <v/>
      </c>
      <c r="I924" s="51" t="str">
        <f t="shared" ca="1" si="14"/>
        <v/>
      </c>
    </row>
    <row r="925" spans="2:9" ht="21.95" customHeight="1">
      <c r="B925" s="47" t="str">
        <f ca="1">IF(C925="","",COUNTA($C$14:C925))</f>
        <v/>
      </c>
      <c r="C925" s="48" t="str">
        <f ca="1">IF(RR&gt;$L$3,"",OFFSET(INDIRECT("'الرئيسية'!A"&amp;$K$3),RR-1,CC))</f>
        <v/>
      </c>
      <c r="D925" s="71" t="str">
        <f ca="1">IF(RR&gt;$L$3,"",OFFSET(INDIRECT("'الرئيسية'!A"&amp;$K$3),RR-1,CC))</f>
        <v/>
      </c>
      <c r="E925" s="71"/>
      <c r="F925" s="49" t="str">
        <f ca="1">IF(IF(RR&gt;$L$3,"",OFFSET(INDIRECT("'الرئيسية'!A"&amp;$K$3),RR-1,CC))=0,"",IF(RR&gt;$L$3,"",OFFSET(INDIRECT("'الرئيسية'!A"&amp;$K$3),RR-1,CC)))</f>
        <v/>
      </c>
      <c r="G925" s="50" t="str">
        <f ca="1">IF(RR&gt;$L$3,"",OFFSET(INDIRECT("'الرئيسية'!A"&amp;$K$3),RR-1,CC))</f>
        <v/>
      </c>
      <c r="H925" s="50" t="str">
        <f ca="1">IF(RR&gt;$L$3,"",OFFSET(INDIRECT("'الرئيسية'!A"&amp;$K$3),RR-1,CC))</f>
        <v/>
      </c>
      <c r="I925" s="51" t="str">
        <f t="shared" ca="1" si="14"/>
        <v/>
      </c>
    </row>
    <row r="926" spans="2:9" ht="21.95" customHeight="1">
      <c r="B926" s="47" t="str">
        <f ca="1">IF(C926="","",COUNTA($C$14:C926))</f>
        <v/>
      </c>
      <c r="C926" s="48" t="str">
        <f ca="1">IF(RR&gt;$L$3,"",OFFSET(INDIRECT("'الرئيسية'!A"&amp;$K$3),RR-1,CC))</f>
        <v/>
      </c>
      <c r="D926" s="71" t="str">
        <f ca="1">IF(RR&gt;$L$3,"",OFFSET(INDIRECT("'الرئيسية'!A"&amp;$K$3),RR-1,CC))</f>
        <v/>
      </c>
      <c r="E926" s="71"/>
      <c r="F926" s="49" t="str">
        <f ca="1">IF(IF(RR&gt;$L$3,"",OFFSET(INDIRECT("'الرئيسية'!A"&amp;$K$3),RR-1,CC))=0,"",IF(RR&gt;$L$3,"",OFFSET(INDIRECT("'الرئيسية'!A"&amp;$K$3),RR-1,CC)))</f>
        <v/>
      </c>
      <c r="G926" s="50" t="str">
        <f ca="1">IF(RR&gt;$L$3,"",OFFSET(INDIRECT("'الرئيسية'!A"&amp;$K$3),RR-1,CC))</f>
        <v/>
      </c>
      <c r="H926" s="50" t="str">
        <f ca="1">IF(RR&gt;$L$3,"",OFFSET(INDIRECT("'الرئيسية'!A"&amp;$K$3),RR-1,CC))</f>
        <v/>
      </c>
      <c r="I926" s="51" t="str">
        <f t="shared" ca="1" si="14"/>
        <v/>
      </c>
    </row>
    <row r="927" spans="2:9" ht="21.95" customHeight="1">
      <c r="B927" s="47" t="str">
        <f ca="1">IF(C927="","",COUNTA($C$14:C927))</f>
        <v/>
      </c>
      <c r="C927" s="48" t="str">
        <f ca="1">IF(RR&gt;$L$3,"",OFFSET(INDIRECT("'الرئيسية'!A"&amp;$K$3),RR-1,CC))</f>
        <v/>
      </c>
      <c r="D927" s="71" t="str">
        <f ca="1">IF(RR&gt;$L$3,"",OFFSET(INDIRECT("'الرئيسية'!A"&amp;$K$3),RR-1,CC))</f>
        <v/>
      </c>
      <c r="E927" s="71"/>
      <c r="F927" s="49" t="str">
        <f ca="1">IF(IF(RR&gt;$L$3,"",OFFSET(INDIRECT("'الرئيسية'!A"&amp;$K$3),RR-1,CC))=0,"",IF(RR&gt;$L$3,"",OFFSET(INDIRECT("'الرئيسية'!A"&amp;$K$3),RR-1,CC)))</f>
        <v/>
      </c>
      <c r="G927" s="50" t="str">
        <f ca="1">IF(RR&gt;$L$3,"",OFFSET(INDIRECT("'الرئيسية'!A"&amp;$K$3),RR-1,CC))</f>
        <v/>
      </c>
      <c r="H927" s="50" t="str">
        <f ca="1">IF(RR&gt;$L$3,"",OFFSET(INDIRECT("'الرئيسية'!A"&amp;$K$3),RR-1,CC))</f>
        <v/>
      </c>
      <c r="I927" s="51" t="str">
        <f t="shared" ca="1" si="14"/>
        <v/>
      </c>
    </row>
    <row r="928" spans="2:9" ht="21.95" customHeight="1">
      <c r="B928" s="47" t="str">
        <f ca="1">IF(C928="","",COUNTA($C$14:C928))</f>
        <v/>
      </c>
      <c r="C928" s="48" t="str">
        <f ca="1">IF(RR&gt;$L$3,"",OFFSET(INDIRECT("'الرئيسية'!A"&amp;$K$3),RR-1,CC))</f>
        <v/>
      </c>
      <c r="D928" s="71" t="str">
        <f ca="1">IF(RR&gt;$L$3,"",OFFSET(INDIRECT("'الرئيسية'!A"&amp;$K$3),RR-1,CC))</f>
        <v/>
      </c>
      <c r="E928" s="71"/>
      <c r="F928" s="49" t="str">
        <f ca="1">IF(IF(RR&gt;$L$3,"",OFFSET(INDIRECT("'الرئيسية'!A"&amp;$K$3),RR-1,CC))=0,"",IF(RR&gt;$L$3,"",OFFSET(INDIRECT("'الرئيسية'!A"&amp;$K$3),RR-1,CC)))</f>
        <v/>
      </c>
      <c r="G928" s="50" t="str">
        <f ca="1">IF(RR&gt;$L$3,"",OFFSET(INDIRECT("'الرئيسية'!A"&amp;$K$3),RR-1,CC))</f>
        <v/>
      </c>
      <c r="H928" s="50" t="str">
        <f ca="1">IF(RR&gt;$L$3,"",OFFSET(INDIRECT("'الرئيسية'!A"&amp;$K$3),RR-1,CC))</f>
        <v/>
      </c>
      <c r="I928" s="51" t="str">
        <f t="shared" ca="1" si="14"/>
        <v/>
      </c>
    </row>
    <row r="929" spans="2:9" ht="21.95" customHeight="1">
      <c r="B929" s="47" t="str">
        <f ca="1">IF(C929="","",COUNTA($C$14:C929))</f>
        <v/>
      </c>
      <c r="C929" s="48" t="str">
        <f ca="1">IF(RR&gt;$L$3,"",OFFSET(INDIRECT("'الرئيسية'!A"&amp;$K$3),RR-1,CC))</f>
        <v/>
      </c>
      <c r="D929" s="71" t="str">
        <f ca="1">IF(RR&gt;$L$3,"",OFFSET(INDIRECT("'الرئيسية'!A"&amp;$K$3),RR-1,CC))</f>
        <v/>
      </c>
      <c r="E929" s="71"/>
      <c r="F929" s="49" t="str">
        <f ca="1">IF(IF(RR&gt;$L$3,"",OFFSET(INDIRECT("'الرئيسية'!A"&amp;$K$3),RR-1,CC))=0,"",IF(RR&gt;$L$3,"",OFFSET(INDIRECT("'الرئيسية'!A"&amp;$K$3),RR-1,CC)))</f>
        <v/>
      </c>
      <c r="G929" s="50" t="str">
        <f ca="1">IF(RR&gt;$L$3,"",OFFSET(INDIRECT("'الرئيسية'!A"&amp;$K$3),RR-1,CC))</f>
        <v/>
      </c>
      <c r="H929" s="50" t="str">
        <f ca="1">IF(RR&gt;$L$3,"",OFFSET(INDIRECT("'الرئيسية'!A"&amp;$K$3),RR-1,CC))</f>
        <v/>
      </c>
      <c r="I929" s="51" t="str">
        <f t="shared" ca="1" si="14"/>
        <v/>
      </c>
    </row>
    <row r="930" spans="2:9" ht="21.95" customHeight="1">
      <c r="B930" s="47" t="str">
        <f ca="1">IF(C930="","",COUNTA($C$14:C930))</f>
        <v/>
      </c>
      <c r="C930" s="48" t="str">
        <f ca="1">IF(RR&gt;$L$3,"",OFFSET(INDIRECT("'الرئيسية'!A"&amp;$K$3),RR-1,CC))</f>
        <v/>
      </c>
      <c r="D930" s="71" t="str">
        <f ca="1">IF(RR&gt;$L$3,"",OFFSET(INDIRECT("'الرئيسية'!A"&amp;$K$3),RR-1,CC))</f>
        <v/>
      </c>
      <c r="E930" s="71"/>
      <c r="F930" s="49" t="str">
        <f ca="1">IF(IF(RR&gt;$L$3,"",OFFSET(INDIRECT("'الرئيسية'!A"&amp;$K$3),RR-1,CC))=0,"",IF(RR&gt;$L$3,"",OFFSET(INDIRECT("'الرئيسية'!A"&amp;$K$3),RR-1,CC)))</f>
        <v/>
      </c>
      <c r="G930" s="50" t="str">
        <f ca="1">IF(RR&gt;$L$3,"",OFFSET(INDIRECT("'الرئيسية'!A"&amp;$K$3),RR-1,CC))</f>
        <v/>
      </c>
      <c r="H930" s="50" t="str">
        <f ca="1">IF(RR&gt;$L$3,"",OFFSET(INDIRECT("'الرئيسية'!A"&amp;$K$3),RR-1,CC))</f>
        <v/>
      </c>
      <c r="I930" s="51" t="str">
        <f t="shared" ca="1" si="14"/>
        <v/>
      </c>
    </row>
    <row r="931" spans="2:9" ht="21.95" customHeight="1">
      <c r="B931" s="47" t="str">
        <f ca="1">IF(C931="","",COUNTA($C$14:C931))</f>
        <v/>
      </c>
      <c r="C931" s="48" t="str">
        <f ca="1">IF(RR&gt;$L$3,"",OFFSET(INDIRECT("'الرئيسية'!A"&amp;$K$3),RR-1,CC))</f>
        <v/>
      </c>
      <c r="D931" s="71" t="str">
        <f ca="1">IF(RR&gt;$L$3,"",OFFSET(INDIRECT("'الرئيسية'!A"&amp;$K$3),RR-1,CC))</f>
        <v/>
      </c>
      <c r="E931" s="71"/>
      <c r="F931" s="49" t="str">
        <f ca="1">IF(IF(RR&gt;$L$3,"",OFFSET(INDIRECT("'الرئيسية'!A"&amp;$K$3),RR-1,CC))=0,"",IF(RR&gt;$L$3,"",OFFSET(INDIRECT("'الرئيسية'!A"&amp;$K$3),RR-1,CC)))</f>
        <v/>
      </c>
      <c r="G931" s="50" t="str">
        <f ca="1">IF(RR&gt;$L$3,"",OFFSET(INDIRECT("'الرئيسية'!A"&amp;$K$3),RR-1,CC))</f>
        <v/>
      </c>
      <c r="H931" s="50" t="str">
        <f ca="1">IF(RR&gt;$L$3,"",OFFSET(INDIRECT("'الرئيسية'!A"&amp;$K$3),RR-1,CC))</f>
        <v/>
      </c>
      <c r="I931" s="51" t="str">
        <f t="shared" ca="1" si="14"/>
        <v/>
      </c>
    </row>
    <row r="932" spans="2:9" ht="21.95" customHeight="1">
      <c r="B932" s="47" t="str">
        <f ca="1">IF(C932="","",COUNTA($C$14:C932))</f>
        <v/>
      </c>
      <c r="C932" s="48" t="str">
        <f ca="1">IF(RR&gt;$L$3,"",OFFSET(INDIRECT("'الرئيسية'!A"&amp;$K$3),RR-1,CC))</f>
        <v/>
      </c>
      <c r="D932" s="71" t="str">
        <f ca="1">IF(RR&gt;$L$3,"",OFFSET(INDIRECT("'الرئيسية'!A"&amp;$K$3),RR-1,CC))</f>
        <v/>
      </c>
      <c r="E932" s="71"/>
      <c r="F932" s="49" t="str">
        <f ca="1">IF(IF(RR&gt;$L$3,"",OFFSET(INDIRECT("'الرئيسية'!A"&amp;$K$3),RR-1,CC))=0,"",IF(RR&gt;$L$3,"",OFFSET(INDIRECT("'الرئيسية'!A"&amp;$K$3),RR-1,CC)))</f>
        <v/>
      </c>
      <c r="G932" s="50" t="str">
        <f ca="1">IF(RR&gt;$L$3,"",OFFSET(INDIRECT("'الرئيسية'!A"&amp;$K$3),RR-1,CC))</f>
        <v/>
      </c>
      <c r="H932" s="50" t="str">
        <f ca="1">IF(RR&gt;$L$3,"",OFFSET(INDIRECT("'الرئيسية'!A"&amp;$K$3),RR-1,CC))</f>
        <v/>
      </c>
      <c r="I932" s="51" t="str">
        <f t="shared" ca="1" si="14"/>
        <v/>
      </c>
    </row>
    <row r="933" spans="2:9" ht="21.95" customHeight="1">
      <c r="B933" s="47" t="str">
        <f ca="1">IF(C933="","",COUNTA($C$14:C933))</f>
        <v/>
      </c>
      <c r="C933" s="48" t="str">
        <f ca="1">IF(RR&gt;$L$3,"",OFFSET(INDIRECT("'الرئيسية'!A"&amp;$K$3),RR-1,CC))</f>
        <v/>
      </c>
      <c r="D933" s="71" t="str">
        <f ca="1">IF(RR&gt;$L$3,"",OFFSET(INDIRECT("'الرئيسية'!A"&amp;$K$3),RR-1,CC))</f>
        <v/>
      </c>
      <c r="E933" s="71"/>
      <c r="F933" s="49" t="str">
        <f ca="1">IF(IF(RR&gt;$L$3,"",OFFSET(INDIRECT("'الرئيسية'!A"&amp;$K$3),RR-1,CC))=0,"",IF(RR&gt;$L$3,"",OFFSET(INDIRECT("'الرئيسية'!A"&amp;$K$3),RR-1,CC)))</f>
        <v/>
      </c>
      <c r="G933" s="50" t="str">
        <f ca="1">IF(RR&gt;$L$3,"",OFFSET(INDIRECT("'الرئيسية'!A"&amp;$K$3),RR-1,CC))</f>
        <v/>
      </c>
      <c r="H933" s="50" t="str">
        <f ca="1">IF(RR&gt;$L$3,"",OFFSET(INDIRECT("'الرئيسية'!A"&amp;$K$3),RR-1,CC))</f>
        <v/>
      </c>
      <c r="I933" s="51" t="str">
        <f t="shared" ca="1" si="14"/>
        <v/>
      </c>
    </row>
    <row r="934" spans="2:9" ht="21.95" customHeight="1">
      <c r="B934" s="47" t="str">
        <f ca="1">IF(C934="","",COUNTA($C$14:C934))</f>
        <v/>
      </c>
      <c r="C934" s="48" t="str">
        <f ca="1">IF(RR&gt;$L$3,"",OFFSET(INDIRECT("'الرئيسية'!A"&amp;$K$3),RR-1,CC))</f>
        <v/>
      </c>
      <c r="D934" s="71" t="str">
        <f ca="1">IF(RR&gt;$L$3,"",OFFSET(INDIRECT("'الرئيسية'!A"&amp;$K$3),RR-1,CC))</f>
        <v/>
      </c>
      <c r="E934" s="71"/>
      <c r="F934" s="49" t="str">
        <f ca="1">IF(IF(RR&gt;$L$3,"",OFFSET(INDIRECT("'الرئيسية'!A"&amp;$K$3),RR-1,CC))=0,"",IF(RR&gt;$L$3,"",OFFSET(INDIRECT("'الرئيسية'!A"&amp;$K$3),RR-1,CC)))</f>
        <v/>
      </c>
      <c r="G934" s="50" t="str">
        <f ca="1">IF(RR&gt;$L$3,"",OFFSET(INDIRECT("'الرئيسية'!A"&amp;$K$3),RR-1,CC))</f>
        <v/>
      </c>
      <c r="H934" s="50" t="str">
        <f ca="1">IF(RR&gt;$L$3,"",OFFSET(INDIRECT("'الرئيسية'!A"&amp;$K$3),RR-1,CC))</f>
        <v/>
      </c>
      <c r="I934" s="51" t="str">
        <f t="shared" ca="1" si="14"/>
        <v/>
      </c>
    </row>
    <row r="935" spans="2:9" ht="21.95" customHeight="1">
      <c r="B935" s="47" t="str">
        <f ca="1">IF(C935="","",COUNTA($C$14:C935))</f>
        <v/>
      </c>
      <c r="C935" s="48" t="str">
        <f ca="1">IF(RR&gt;$L$3,"",OFFSET(INDIRECT("'الرئيسية'!A"&amp;$K$3),RR-1,CC))</f>
        <v/>
      </c>
      <c r="D935" s="71" t="str">
        <f ca="1">IF(RR&gt;$L$3,"",OFFSET(INDIRECT("'الرئيسية'!A"&amp;$K$3),RR-1,CC))</f>
        <v/>
      </c>
      <c r="E935" s="71"/>
      <c r="F935" s="49" t="str">
        <f ca="1">IF(IF(RR&gt;$L$3,"",OFFSET(INDIRECT("'الرئيسية'!A"&amp;$K$3),RR-1,CC))=0,"",IF(RR&gt;$L$3,"",OFFSET(INDIRECT("'الرئيسية'!A"&amp;$K$3),RR-1,CC)))</f>
        <v/>
      </c>
      <c r="G935" s="50" t="str">
        <f ca="1">IF(RR&gt;$L$3,"",OFFSET(INDIRECT("'الرئيسية'!A"&amp;$K$3),RR-1,CC))</f>
        <v/>
      </c>
      <c r="H935" s="50" t="str">
        <f ca="1">IF(RR&gt;$L$3,"",OFFSET(INDIRECT("'الرئيسية'!A"&amp;$K$3),RR-1,CC))</f>
        <v/>
      </c>
      <c r="I935" s="51" t="str">
        <f t="shared" ca="1" si="14"/>
        <v/>
      </c>
    </row>
    <row r="936" spans="2:9" ht="21.95" customHeight="1">
      <c r="B936" s="47" t="str">
        <f ca="1">IF(C936="","",COUNTA($C$14:C936))</f>
        <v/>
      </c>
      <c r="C936" s="48" t="str">
        <f ca="1">IF(RR&gt;$L$3,"",OFFSET(INDIRECT("'الرئيسية'!A"&amp;$K$3),RR-1,CC))</f>
        <v/>
      </c>
      <c r="D936" s="71" t="str">
        <f ca="1">IF(RR&gt;$L$3,"",OFFSET(INDIRECT("'الرئيسية'!A"&amp;$K$3),RR-1,CC))</f>
        <v/>
      </c>
      <c r="E936" s="71"/>
      <c r="F936" s="49" t="str">
        <f ca="1">IF(IF(RR&gt;$L$3,"",OFFSET(INDIRECT("'الرئيسية'!A"&amp;$K$3),RR-1,CC))=0,"",IF(RR&gt;$L$3,"",OFFSET(INDIRECT("'الرئيسية'!A"&amp;$K$3),RR-1,CC)))</f>
        <v/>
      </c>
      <c r="G936" s="50" t="str">
        <f ca="1">IF(RR&gt;$L$3,"",OFFSET(INDIRECT("'الرئيسية'!A"&amp;$K$3),RR-1,CC))</f>
        <v/>
      </c>
      <c r="H936" s="50" t="str">
        <f ca="1">IF(RR&gt;$L$3,"",OFFSET(INDIRECT("'الرئيسية'!A"&amp;$K$3),RR-1,CC))</f>
        <v/>
      </c>
      <c r="I936" s="51" t="str">
        <f t="shared" ca="1" si="14"/>
        <v/>
      </c>
    </row>
    <row r="937" spans="2:9" ht="21.95" customHeight="1">
      <c r="B937" s="47" t="str">
        <f ca="1">IF(C937="","",COUNTA($C$14:C937))</f>
        <v/>
      </c>
      <c r="C937" s="48" t="str">
        <f ca="1">IF(RR&gt;$L$3,"",OFFSET(INDIRECT("'الرئيسية'!A"&amp;$K$3),RR-1,CC))</f>
        <v/>
      </c>
      <c r="D937" s="71" t="str">
        <f ca="1">IF(RR&gt;$L$3,"",OFFSET(INDIRECT("'الرئيسية'!A"&amp;$K$3),RR-1,CC))</f>
        <v/>
      </c>
      <c r="E937" s="71"/>
      <c r="F937" s="49" t="str">
        <f ca="1">IF(IF(RR&gt;$L$3,"",OFFSET(INDIRECT("'الرئيسية'!A"&amp;$K$3),RR-1,CC))=0,"",IF(RR&gt;$L$3,"",OFFSET(INDIRECT("'الرئيسية'!A"&amp;$K$3),RR-1,CC)))</f>
        <v/>
      </c>
      <c r="G937" s="50" t="str">
        <f ca="1">IF(RR&gt;$L$3,"",OFFSET(INDIRECT("'الرئيسية'!A"&amp;$K$3),RR-1,CC))</f>
        <v/>
      </c>
      <c r="H937" s="50" t="str">
        <f ca="1">IF(RR&gt;$L$3,"",OFFSET(INDIRECT("'الرئيسية'!A"&amp;$K$3),RR-1,CC))</f>
        <v/>
      </c>
      <c r="I937" s="51" t="str">
        <f t="shared" ca="1" si="14"/>
        <v/>
      </c>
    </row>
    <row r="938" spans="2:9" ht="21.95" customHeight="1">
      <c r="B938" s="47" t="str">
        <f ca="1">IF(C938="","",COUNTA($C$14:C938))</f>
        <v/>
      </c>
      <c r="C938" s="48" t="str">
        <f ca="1">IF(RR&gt;$L$3,"",OFFSET(INDIRECT("'الرئيسية'!A"&amp;$K$3),RR-1,CC))</f>
        <v/>
      </c>
      <c r="D938" s="71" t="str">
        <f ca="1">IF(RR&gt;$L$3,"",OFFSET(INDIRECT("'الرئيسية'!A"&amp;$K$3),RR-1,CC))</f>
        <v/>
      </c>
      <c r="E938" s="71"/>
      <c r="F938" s="49" t="str">
        <f ca="1">IF(IF(RR&gt;$L$3,"",OFFSET(INDIRECT("'الرئيسية'!A"&amp;$K$3),RR-1,CC))=0,"",IF(RR&gt;$L$3,"",OFFSET(INDIRECT("'الرئيسية'!A"&amp;$K$3),RR-1,CC)))</f>
        <v/>
      </c>
      <c r="G938" s="50" t="str">
        <f ca="1">IF(RR&gt;$L$3,"",OFFSET(INDIRECT("'الرئيسية'!A"&amp;$K$3),RR-1,CC))</f>
        <v/>
      </c>
      <c r="H938" s="50" t="str">
        <f ca="1">IF(RR&gt;$L$3,"",OFFSET(INDIRECT("'الرئيسية'!A"&amp;$K$3),RR-1,CC))</f>
        <v/>
      </c>
      <c r="I938" s="51" t="str">
        <f t="shared" ca="1" si="14"/>
        <v/>
      </c>
    </row>
    <row r="939" spans="2:9" ht="21.95" customHeight="1">
      <c r="B939" s="47" t="str">
        <f ca="1">IF(C939="","",COUNTA($C$14:C939))</f>
        <v/>
      </c>
      <c r="C939" s="48" t="str">
        <f ca="1">IF(RR&gt;$L$3,"",OFFSET(INDIRECT("'الرئيسية'!A"&amp;$K$3),RR-1,CC))</f>
        <v/>
      </c>
      <c r="D939" s="71" t="str">
        <f ca="1">IF(RR&gt;$L$3,"",OFFSET(INDIRECT("'الرئيسية'!A"&amp;$K$3),RR-1,CC))</f>
        <v/>
      </c>
      <c r="E939" s="71"/>
      <c r="F939" s="49" t="str">
        <f ca="1">IF(IF(RR&gt;$L$3,"",OFFSET(INDIRECT("'الرئيسية'!A"&amp;$K$3),RR-1,CC))=0,"",IF(RR&gt;$L$3,"",OFFSET(INDIRECT("'الرئيسية'!A"&amp;$K$3),RR-1,CC)))</f>
        <v/>
      </c>
      <c r="G939" s="50" t="str">
        <f ca="1">IF(RR&gt;$L$3,"",OFFSET(INDIRECT("'الرئيسية'!A"&amp;$K$3),RR-1,CC))</f>
        <v/>
      </c>
      <c r="H939" s="50" t="str">
        <f ca="1">IF(RR&gt;$L$3,"",OFFSET(INDIRECT("'الرئيسية'!A"&amp;$K$3),RR-1,CC))</f>
        <v/>
      </c>
      <c r="I939" s="51" t="str">
        <f t="shared" ca="1" si="14"/>
        <v/>
      </c>
    </row>
    <row r="940" spans="2:9" ht="21.95" customHeight="1">
      <c r="B940" s="47" t="str">
        <f ca="1">IF(C940="","",COUNTA($C$14:C940))</f>
        <v/>
      </c>
      <c r="C940" s="48" t="str">
        <f ca="1">IF(RR&gt;$L$3,"",OFFSET(INDIRECT("'الرئيسية'!A"&amp;$K$3),RR-1,CC))</f>
        <v/>
      </c>
      <c r="D940" s="71" t="str">
        <f ca="1">IF(RR&gt;$L$3,"",OFFSET(INDIRECT("'الرئيسية'!A"&amp;$K$3),RR-1,CC))</f>
        <v/>
      </c>
      <c r="E940" s="71"/>
      <c r="F940" s="49" t="str">
        <f ca="1">IF(IF(RR&gt;$L$3,"",OFFSET(INDIRECT("'الرئيسية'!A"&amp;$K$3),RR-1,CC))=0,"",IF(RR&gt;$L$3,"",OFFSET(INDIRECT("'الرئيسية'!A"&amp;$K$3),RR-1,CC)))</f>
        <v/>
      </c>
      <c r="G940" s="50" t="str">
        <f ca="1">IF(RR&gt;$L$3,"",OFFSET(INDIRECT("'الرئيسية'!A"&amp;$K$3),RR-1,CC))</f>
        <v/>
      </c>
      <c r="H940" s="50" t="str">
        <f ca="1">IF(RR&gt;$L$3,"",OFFSET(INDIRECT("'الرئيسية'!A"&amp;$K$3),RR-1,CC))</f>
        <v/>
      </c>
      <c r="I940" s="51" t="str">
        <f t="shared" ca="1" si="14"/>
        <v/>
      </c>
    </row>
    <row r="941" spans="2:9" ht="21.95" customHeight="1">
      <c r="B941" s="47" t="str">
        <f ca="1">IF(C941="","",COUNTA($C$14:C941))</f>
        <v/>
      </c>
      <c r="C941" s="48" t="str">
        <f ca="1">IF(RR&gt;$L$3,"",OFFSET(INDIRECT("'الرئيسية'!A"&amp;$K$3),RR-1,CC))</f>
        <v/>
      </c>
      <c r="D941" s="71" t="str">
        <f ca="1">IF(RR&gt;$L$3,"",OFFSET(INDIRECT("'الرئيسية'!A"&amp;$K$3),RR-1,CC))</f>
        <v/>
      </c>
      <c r="E941" s="71"/>
      <c r="F941" s="49" t="str">
        <f ca="1">IF(IF(RR&gt;$L$3,"",OFFSET(INDIRECT("'الرئيسية'!A"&amp;$K$3),RR-1,CC))=0,"",IF(RR&gt;$L$3,"",OFFSET(INDIRECT("'الرئيسية'!A"&amp;$K$3),RR-1,CC)))</f>
        <v/>
      </c>
      <c r="G941" s="50" t="str">
        <f ca="1">IF(RR&gt;$L$3,"",OFFSET(INDIRECT("'الرئيسية'!A"&amp;$K$3),RR-1,CC))</f>
        <v/>
      </c>
      <c r="H941" s="50" t="str">
        <f ca="1">IF(RR&gt;$L$3,"",OFFSET(INDIRECT("'الرئيسية'!A"&amp;$K$3),RR-1,CC))</f>
        <v/>
      </c>
      <c r="I941" s="51" t="str">
        <f t="shared" ca="1" si="14"/>
        <v/>
      </c>
    </row>
    <row r="942" spans="2:9" ht="21.95" customHeight="1">
      <c r="B942" s="47" t="str">
        <f ca="1">IF(C942="","",COUNTA($C$14:C942))</f>
        <v/>
      </c>
      <c r="C942" s="48" t="str">
        <f ca="1">IF(RR&gt;$L$3,"",OFFSET(INDIRECT("'الرئيسية'!A"&amp;$K$3),RR-1,CC))</f>
        <v/>
      </c>
      <c r="D942" s="71" t="str">
        <f ca="1">IF(RR&gt;$L$3,"",OFFSET(INDIRECT("'الرئيسية'!A"&amp;$K$3),RR-1,CC))</f>
        <v/>
      </c>
      <c r="E942" s="71"/>
      <c r="F942" s="49" t="str">
        <f ca="1">IF(IF(RR&gt;$L$3,"",OFFSET(INDIRECT("'الرئيسية'!A"&amp;$K$3),RR-1,CC))=0,"",IF(RR&gt;$L$3,"",OFFSET(INDIRECT("'الرئيسية'!A"&amp;$K$3),RR-1,CC)))</f>
        <v/>
      </c>
      <c r="G942" s="50" t="str">
        <f ca="1">IF(RR&gt;$L$3,"",OFFSET(INDIRECT("'الرئيسية'!A"&amp;$K$3),RR-1,CC))</f>
        <v/>
      </c>
      <c r="H942" s="50" t="str">
        <f ca="1">IF(RR&gt;$L$3,"",OFFSET(INDIRECT("'الرئيسية'!A"&amp;$K$3),RR-1,CC))</f>
        <v/>
      </c>
      <c r="I942" s="51" t="str">
        <f t="shared" ca="1" si="14"/>
        <v/>
      </c>
    </row>
    <row r="943" spans="2:9" ht="21.95" customHeight="1">
      <c r="B943" s="47" t="str">
        <f ca="1">IF(C943="","",COUNTA($C$14:C943))</f>
        <v/>
      </c>
      <c r="C943" s="48" t="str">
        <f ca="1">IF(RR&gt;$L$3,"",OFFSET(INDIRECT("'الرئيسية'!A"&amp;$K$3),RR-1,CC))</f>
        <v/>
      </c>
      <c r="D943" s="71" t="str">
        <f ca="1">IF(RR&gt;$L$3,"",OFFSET(INDIRECT("'الرئيسية'!A"&amp;$K$3),RR-1,CC))</f>
        <v/>
      </c>
      <c r="E943" s="71"/>
      <c r="F943" s="49" t="str">
        <f ca="1">IF(IF(RR&gt;$L$3,"",OFFSET(INDIRECT("'الرئيسية'!A"&amp;$K$3),RR-1,CC))=0,"",IF(RR&gt;$L$3,"",OFFSET(INDIRECT("'الرئيسية'!A"&amp;$K$3),RR-1,CC)))</f>
        <v/>
      </c>
      <c r="G943" s="50" t="str">
        <f ca="1">IF(RR&gt;$L$3,"",OFFSET(INDIRECT("'الرئيسية'!A"&amp;$K$3),RR-1,CC))</f>
        <v/>
      </c>
      <c r="H943" s="50" t="str">
        <f ca="1">IF(RR&gt;$L$3,"",OFFSET(INDIRECT("'الرئيسية'!A"&amp;$K$3),RR-1,CC))</f>
        <v/>
      </c>
      <c r="I943" s="51" t="str">
        <f t="shared" ca="1" si="14"/>
        <v/>
      </c>
    </row>
    <row r="944" spans="2:9" ht="21.95" customHeight="1">
      <c r="B944" s="47" t="str">
        <f ca="1">IF(C944="","",COUNTA($C$14:C944))</f>
        <v/>
      </c>
      <c r="C944" s="48" t="str">
        <f ca="1">IF(RR&gt;$L$3,"",OFFSET(INDIRECT("'الرئيسية'!A"&amp;$K$3),RR-1,CC))</f>
        <v/>
      </c>
      <c r="D944" s="71" t="str">
        <f ca="1">IF(RR&gt;$L$3,"",OFFSET(INDIRECT("'الرئيسية'!A"&amp;$K$3),RR-1,CC))</f>
        <v/>
      </c>
      <c r="E944" s="71"/>
      <c r="F944" s="49" t="str">
        <f ca="1">IF(IF(RR&gt;$L$3,"",OFFSET(INDIRECT("'الرئيسية'!A"&amp;$K$3),RR-1,CC))=0,"",IF(RR&gt;$L$3,"",OFFSET(INDIRECT("'الرئيسية'!A"&amp;$K$3),RR-1,CC)))</f>
        <v/>
      </c>
      <c r="G944" s="50" t="str">
        <f ca="1">IF(RR&gt;$L$3,"",OFFSET(INDIRECT("'الرئيسية'!A"&amp;$K$3),RR-1,CC))</f>
        <v/>
      </c>
      <c r="H944" s="50" t="str">
        <f ca="1">IF(RR&gt;$L$3,"",OFFSET(INDIRECT("'الرئيسية'!A"&amp;$K$3),RR-1,CC))</f>
        <v/>
      </c>
      <c r="I944" s="51" t="str">
        <f t="shared" ca="1" si="14"/>
        <v/>
      </c>
    </row>
    <row r="945" spans="2:9" ht="21.95" customHeight="1">
      <c r="B945" s="47" t="str">
        <f ca="1">IF(C945="","",COUNTA($C$14:C945))</f>
        <v/>
      </c>
      <c r="C945" s="48" t="str">
        <f ca="1">IF(RR&gt;$L$3,"",OFFSET(INDIRECT("'الرئيسية'!A"&amp;$K$3),RR-1,CC))</f>
        <v/>
      </c>
      <c r="D945" s="71" t="str">
        <f ca="1">IF(RR&gt;$L$3,"",OFFSET(INDIRECT("'الرئيسية'!A"&amp;$K$3),RR-1,CC))</f>
        <v/>
      </c>
      <c r="E945" s="71"/>
      <c r="F945" s="49" t="str">
        <f ca="1">IF(IF(RR&gt;$L$3,"",OFFSET(INDIRECT("'الرئيسية'!A"&amp;$K$3),RR-1,CC))=0,"",IF(RR&gt;$L$3,"",OFFSET(INDIRECT("'الرئيسية'!A"&amp;$K$3),RR-1,CC)))</f>
        <v/>
      </c>
      <c r="G945" s="50" t="str">
        <f ca="1">IF(RR&gt;$L$3,"",OFFSET(INDIRECT("'الرئيسية'!A"&amp;$K$3),RR-1,CC))</f>
        <v/>
      </c>
      <c r="H945" s="50" t="str">
        <f ca="1">IF(RR&gt;$L$3,"",OFFSET(INDIRECT("'الرئيسية'!A"&amp;$K$3),RR-1,CC))</f>
        <v/>
      </c>
      <c r="I945" s="51" t="str">
        <f t="shared" ca="1" si="14"/>
        <v/>
      </c>
    </row>
    <row r="946" spans="2:9" ht="21.95" customHeight="1">
      <c r="B946" s="47" t="str">
        <f ca="1">IF(C946="","",COUNTA($C$14:C946))</f>
        <v/>
      </c>
      <c r="C946" s="48" t="str">
        <f ca="1">IF(RR&gt;$L$3,"",OFFSET(INDIRECT("'الرئيسية'!A"&amp;$K$3),RR-1,CC))</f>
        <v/>
      </c>
      <c r="D946" s="71" t="str">
        <f ca="1">IF(RR&gt;$L$3,"",OFFSET(INDIRECT("'الرئيسية'!A"&amp;$K$3),RR-1,CC))</f>
        <v/>
      </c>
      <c r="E946" s="71"/>
      <c r="F946" s="49" t="str">
        <f ca="1">IF(IF(RR&gt;$L$3,"",OFFSET(INDIRECT("'الرئيسية'!A"&amp;$K$3),RR-1,CC))=0,"",IF(RR&gt;$L$3,"",OFFSET(INDIRECT("'الرئيسية'!A"&amp;$K$3),RR-1,CC)))</f>
        <v/>
      </c>
      <c r="G946" s="50" t="str">
        <f ca="1">IF(RR&gt;$L$3,"",OFFSET(INDIRECT("'الرئيسية'!A"&amp;$K$3),RR-1,CC))</f>
        <v/>
      </c>
      <c r="H946" s="50" t="str">
        <f ca="1">IF(RR&gt;$L$3,"",OFFSET(INDIRECT("'الرئيسية'!A"&amp;$K$3),RR-1,CC))</f>
        <v/>
      </c>
      <c r="I946" s="51" t="str">
        <f t="shared" ca="1" si="14"/>
        <v/>
      </c>
    </row>
    <row r="947" spans="2:9" ht="21.95" customHeight="1">
      <c r="B947" s="47" t="str">
        <f ca="1">IF(C947="","",COUNTA($C$14:C947))</f>
        <v/>
      </c>
      <c r="C947" s="48" t="str">
        <f ca="1">IF(RR&gt;$L$3,"",OFFSET(INDIRECT("'الرئيسية'!A"&amp;$K$3),RR-1,CC))</f>
        <v/>
      </c>
      <c r="D947" s="71" t="str">
        <f ca="1">IF(RR&gt;$L$3,"",OFFSET(INDIRECT("'الرئيسية'!A"&amp;$K$3),RR-1,CC))</f>
        <v/>
      </c>
      <c r="E947" s="71"/>
      <c r="F947" s="49" t="str">
        <f ca="1">IF(IF(RR&gt;$L$3,"",OFFSET(INDIRECT("'الرئيسية'!A"&amp;$K$3),RR-1,CC))=0,"",IF(RR&gt;$L$3,"",OFFSET(INDIRECT("'الرئيسية'!A"&amp;$K$3),RR-1,CC)))</f>
        <v/>
      </c>
      <c r="G947" s="50" t="str">
        <f ca="1">IF(RR&gt;$L$3,"",OFFSET(INDIRECT("'الرئيسية'!A"&amp;$K$3),RR-1,CC))</f>
        <v/>
      </c>
      <c r="H947" s="50" t="str">
        <f ca="1">IF(RR&gt;$L$3,"",OFFSET(INDIRECT("'الرئيسية'!A"&amp;$K$3),RR-1,CC))</f>
        <v/>
      </c>
      <c r="I947" s="51" t="str">
        <f t="shared" ca="1" si="14"/>
        <v/>
      </c>
    </row>
    <row r="948" spans="2:9" ht="21.95" customHeight="1">
      <c r="B948" s="47" t="str">
        <f ca="1">IF(C948="","",COUNTA($C$14:C948))</f>
        <v/>
      </c>
      <c r="C948" s="48" t="str">
        <f ca="1">IF(RR&gt;$L$3,"",OFFSET(INDIRECT("'الرئيسية'!A"&amp;$K$3),RR-1,CC))</f>
        <v/>
      </c>
      <c r="D948" s="71" t="str">
        <f ca="1">IF(RR&gt;$L$3,"",OFFSET(INDIRECT("'الرئيسية'!A"&amp;$K$3),RR-1,CC))</f>
        <v/>
      </c>
      <c r="E948" s="71"/>
      <c r="F948" s="49" t="str">
        <f ca="1">IF(IF(RR&gt;$L$3,"",OFFSET(INDIRECT("'الرئيسية'!A"&amp;$K$3),RR-1,CC))=0,"",IF(RR&gt;$L$3,"",OFFSET(INDIRECT("'الرئيسية'!A"&amp;$K$3),RR-1,CC)))</f>
        <v/>
      </c>
      <c r="G948" s="50" t="str">
        <f ca="1">IF(RR&gt;$L$3,"",OFFSET(INDIRECT("'الرئيسية'!A"&amp;$K$3),RR-1,CC))</f>
        <v/>
      </c>
      <c r="H948" s="50" t="str">
        <f ca="1">IF(RR&gt;$L$3,"",OFFSET(INDIRECT("'الرئيسية'!A"&amp;$K$3),RR-1,CC))</f>
        <v/>
      </c>
      <c r="I948" s="51" t="str">
        <f t="shared" ca="1" si="14"/>
        <v/>
      </c>
    </row>
    <row r="949" spans="2:9" ht="21.95" customHeight="1">
      <c r="B949" s="47" t="str">
        <f ca="1">IF(C949="","",COUNTA($C$14:C949))</f>
        <v/>
      </c>
      <c r="C949" s="48" t="str">
        <f ca="1">IF(RR&gt;$L$3,"",OFFSET(INDIRECT("'الرئيسية'!A"&amp;$K$3),RR-1,CC))</f>
        <v/>
      </c>
      <c r="D949" s="71" t="str">
        <f ca="1">IF(RR&gt;$L$3,"",OFFSET(INDIRECT("'الرئيسية'!A"&amp;$K$3),RR-1,CC))</f>
        <v/>
      </c>
      <c r="E949" s="71"/>
      <c r="F949" s="49" t="str">
        <f ca="1">IF(IF(RR&gt;$L$3,"",OFFSET(INDIRECT("'الرئيسية'!A"&amp;$K$3),RR-1,CC))=0,"",IF(RR&gt;$L$3,"",OFFSET(INDIRECT("'الرئيسية'!A"&amp;$K$3),RR-1,CC)))</f>
        <v/>
      </c>
      <c r="G949" s="50" t="str">
        <f ca="1">IF(RR&gt;$L$3,"",OFFSET(INDIRECT("'الرئيسية'!A"&amp;$K$3),RR-1,CC))</f>
        <v/>
      </c>
      <c r="H949" s="50" t="str">
        <f ca="1">IF(RR&gt;$L$3,"",OFFSET(INDIRECT("'الرئيسية'!A"&amp;$K$3),RR-1,CC))</f>
        <v/>
      </c>
      <c r="I949" s="51" t="str">
        <f t="shared" ca="1" si="14"/>
        <v/>
      </c>
    </row>
    <row r="950" spans="2:9" ht="21.95" customHeight="1">
      <c r="B950" s="47" t="str">
        <f ca="1">IF(C950="","",COUNTA($C$14:C950))</f>
        <v/>
      </c>
      <c r="C950" s="48" t="str">
        <f ca="1">IF(RR&gt;$L$3,"",OFFSET(INDIRECT("'الرئيسية'!A"&amp;$K$3),RR-1,CC))</f>
        <v/>
      </c>
      <c r="D950" s="71" t="str">
        <f ca="1">IF(RR&gt;$L$3,"",OFFSET(INDIRECT("'الرئيسية'!A"&amp;$K$3),RR-1,CC))</f>
        <v/>
      </c>
      <c r="E950" s="71"/>
      <c r="F950" s="49" t="str">
        <f ca="1">IF(IF(RR&gt;$L$3,"",OFFSET(INDIRECT("'الرئيسية'!A"&amp;$K$3),RR-1,CC))=0,"",IF(RR&gt;$L$3,"",OFFSET(INDIRECT("'الرئيسية'!A"&amp;$K$3),RR-1,CC)))</f>
        <v/>
      </c>
      <c r="G950" s="50" t="str">
        <f ca="1">IF(RR&gt;$L$3,"",OFFSET(INDIRECT("'الرئيسية'!A"&amp;$K$3),RR-1,CC))</f>
        <v/>
      </c>
      <c r="H950" s="50" t="str">
        <f ca="1">IF(RR&gt;$L$3,"",OFFSET(INDIRECT("'الرئيسية'!A"&amp;$K$3),RR-1,CC))</f>
        <v/>
      </c>
      <c r="I950" s="51" t="str">
        <f t="shared" ca="1" si="14"/>
        <v/>
      </c>
    </row>
    <row r="951" spans="2:9" ht="21.95" customHeight="1">
      <c r="B951" s="47" t="str">
        <f ca="1">IF(C951="","",COUNTA($C$14:C951))</f>
        <v/>
      </c>
      <c r="C951" s="48" t="str">
        <f ca="1">IF(RR&gt;$L$3,"",OFFSET(INDIRECT("'الرئيسية'!A"&amp;$K$3),RR-1,CC))</f>
        <v/>
      </c>
      <c r="D951" s="71" t="str">
        <f ca="1">IF(RR&gt;$L$3,"",OFFSET(INDIRECT("'الرئيسية'!A"&amp;$K$3),RR-1,CC))</f>
        <v/>
      </c>
      <c r="E951" s="71"/>
      <c r="F951" s="49" t="str">
        <f ca="1">IF(IF(RR&gt;$L$3,"",OFFSET(INDIRECT("'الرئيسية'!A"&amp;$K$3),RR-1,CC))=0,"",IF(RR&gt;$L$3,"",OFFSET(INDIRECT("'الرئيسية'!A"&amp;$K$3),RR-1,CC)))</f>
        <v/>
      </c>
      <c r="G951" s="50" t="str">
        <f ca="1">IF(RR&gt;$L$3,"",OFFSET(INDIRECT("'الرئيسية'!A"&amp;$K$3),RR-1,CC))</f>
        <v/>
      </c>
      <c r="H951" s="50" t="str">
        <f ca="1">IF(RR&gt;$L$3,"",OFFSET(INDIRECT("'الرئيسية'!A"&amp;$K$3),RR-1,CC))</f>
        <v/>
      </c>
      <c r="I951" s="51" t="str">
        <f t="shared" ca="1" si="14"/>
        <v/>
      </c>
    </row>
    <row r="952" spans="2:9" ht="21.95" customHeight="1">
      <c r="B952" s="47" t="str">
        <f ca="1">IF(C952="","",COUNTA($C$14:C952))</f>
        <v/>
      </c>
      <c r="C952" s="48" t="str">
        <f ca="1">IF(RR&gt;$L$3,"",OFFSET(INDIRECT("'الرئيسية'!A"&amp;$K$3),RR-1,CC))</f>
        <v/>
      </c>
      <c r="D952" s="71" t="str">
        <f ca="1">IF(RR&gt;$L$3,"",OFFSET(INDIRECT("'الرئيسية'!A"&amp;$K$3),RR-1,CC))</f>
        <v/>
      </c>
      <c r="E952" s="71"/>
      <c r="F952" s="49" t="str">
        <f ca="1">IF(IF(RR&gt;$L$3,"",OFFSET(INDIRECT("'الرئيسية'!A"&amp;$K$3),RR-1,CC))=0,"",IF(RR&gt;$L$3,"",OFFSET(INDIRECT("'الرئيسية'!A"&amp;$K$3),RR-1,CC)))</f>
        <v/>
      </c>
      <c r="G952" s="50" t="str">
        <f ca="1">IF(RR&gt;$L$3,"",OFFSET(INDIRECT("'الرئيسية'!A"&amp;$K$3),RR-1,CC))</f>
        <v/>
      </c>
      <c r="H952" s="50" t="str">
        <f ca="1">IF(RR&gt;$L$3,"",OFFSET(INDIRECT("'الرئيسية'!A"&amp;$K$3),RR-1,CC))</f>
        <v/>
      </c>
      <c r="I952" s="51" t="str">
        <f t="shared" ca="1" si="14"/>
        <v/>
      </c>
    </row>
    <row r="953" spans="2:9" ht="21.95" customHeight="1">
      <c r="B953" s="47" t="str">
        <f ca="1">IF(C953="","",COUNTA($C$14:C953))</f>
        <v/>
      </c>
      <c r="C953" s="48" t="str">
        <f ca="1">IF(RR&gt;$L$3,"",OFFSET(INDIRECT("'الرئيسية'!A"&amp;$K$3),RR-1,CC))</f>
        <v/>
      </c>
      <c r="D953" s="71" t="str">
        <f ca="1">IF(RR&gt;$L$3,"",OFFSET(INDIRECT("'الرئيسية'!A"&amp;$K$3),RR-1,CC))</f>
        <v/>
      </c>
      <c r="E953" s="71"/>
      <c r="F953" s="49" t="str">
        <f ca="1">IF(IF(RR&gt;$L$3,"",OFFSET(INDIRECT("'الرئيسية'!A"&amp;$K$3),RR-1,CC))=0,"",IF(RR&gt;$L$3,"",OFFSET(INDIRECT("'الرئيسية'!A"&amp;$K$3),RR-1,CC)))</f>
        <v/>
      </c>
      <c r="G953" s="50" t="str">
        <f ca="1">IF(RR&gt;$L$3,"",OFFSET(INDIRECT("'الرئيسية'!A"&amp;$K$3),RR-1,CC))</f>
        <v/>
      </c>
      <c r="H953" s="50" t="str">
        <f ca="1">IF(RR&gt;$L$3,"",OFFSET(INDIRECT("'الرئيسية'!A"&amp;$K$3),RR-1,CC))</f>
        <v/>
      </c>
      <c r="I953" s="51" t="str">
        <f t="shared" ca="1" si="14"/>
        <v/>
      </c>
    </row>
    <row r="954" spans="2:9" ht="21.95" customHeight="1">
      <c r="B954" s="47" t="str">
        <f ca="1">IF(C954="","",COUNTA($C$14:C954))</f>
        <v/>
      </c>
      <c r="C954" s="48" t="str">
        <f ca="1">IF(RR&gt;$L$3,"",OFFSET(INDIRECT("'الرئيسية'!A"&amp;$K$3),RR-1,CC))</f>
        <v/>
      </c>
      <c r="D954" s="71" t="str">
        <f ca="1">IF(RR&gt;$L$3,"",OFFSET(INDIRECT("'الرئيسية'!A"&amp;$K$3),RR-1,CC))</f>
        <v/>
      </c>
      <c r="E954" s="71"/>
      <c r="F954" s="49" t="str">
        <f ca="1">IF(IF(RR&gt;$L$3,"",OFFSET(INDIRECT("'الرئيسية'!A"&amp;$K$3),RR-1,CC))=0,"",IF(RR&gt;$L$3,"",OFFSET(INDIRECT("'الرئيسية'!A"&amp;$K$3),RR-1,CC)))</f>
        <v/>
      </c>
      <c r="G954" s="50" t="str">
        <f ca="1">IF(RR&gt;$L$3,"",OFFSET(INDIRECT("'الرئيسية'!A"&amp;$K$3),RR-1,CC))</f>
        <v/>
      </c>
      <c r="H954" s="50" t="str">
        <f ca="1">IF(RR&gt;$L$3,"",OFFSET(INDIRECT("'الرئيسية'!A"&amp;$K$3),RR-1,CC))</f>
        <v/>
      </c>
      <c r="I954" s="51" t="str">
        <f t="shared" ca="1" si="14"/>
        <v/>
      </c>
    </row>
    <row r="955" spans="2:9" ht="21.95" customHeight="1">
      <c r="B955" s="47" t="str">
        <f ca="1">IF(C955="","",COUNTA($C$14:C955))</f>
        <v/>
      </c>
      <c r="C955" s="48" t="str">
        <f ca="1">IF(RR&gt;$L$3,"",OFFSET(INDIRECT("'الرئيسية'!A"&amp;$K$3),RR-1,CC))</f>
        <v/>
      </c>
      <c r="D955" s="71" t="str">
        <f ca="1">IF(RR&gt;$L$3,"",OFFSET(INDIRECT("'الرئيسية'!A"&amp;$K$3),RR-1,CC))</f>
        <v/>
      </c>
      <c r="E955" s="71"/>
      <c r="F955" s="49" t="str">
        <f ca="1">IF(IF(RR&gt;$L$3,"",OFFSET(INDIRECT("'الرئيسية'!A"&amp;$K$3),RR-1,CC))=0,"",IF(RR&gt;$L$3,"",OFFSET(INDIRECT("'الرئيسية'!A"&amp;$K$3),RR-1,CC)))</f>
        <v/>
      </c>
      <c r="G955" s="50" t="str">
        <f ca="1">IF(RR&gt;$L$3,"",OFFSET(INDIRECT("'الرئيسية'!A"&amp;$K$3),RR-1,CC))</f>
        <v/>
      </c>
      <c r="H955" s="50" t="str">
        <f ca="1">IF(RR&gt;$L$3,"",OFFSET(INDIRECT("'الرئيسية'!A"&amp;$K$3),RR-1,CC))</f>
        <v/>
      </c>
      <c r="I955" s="51" t="str">
        <f t="shared" ca="1" si="14"/>
        <v/>
      </c>
    </row>
    <row r="956" spans="2:9" ht="21.95" customHeight="1">
      <c r="B956" s="47" t="str">
        <f ca="1">IF(C956="","",COUNTA($C$14:C956))</f>
        <v/>
      </c>
      <c r="C956" s="48" t="str">
        <f ca="1">IF(RR&gt;$L$3,"",OFFSET(INDIRECT("'الرئيسية'!A"&amp;$K$3),RR-1,CC))</f>
        <v/>
      </c>
      <c r="D956" s="71" t="str">
        <f ca="1">IF(RR&gt;$L$3,"",OFFSET(INDIRECT("'الرئيسية'!A"&amp;$K$3),RR-1,CC))</f>
        <v/>
      </c>
      <c r="E956" s="71"/>
      <c r="F956" s="49" t="str">
        <f ca="1">IF(IF(RR&gt;$L$3,"",OFFSET(INDIRECT("'الرئيسية'!A"&amp;$K$3),RR-1,CC))=0,"",IF(RR&gt;$L$3,"",OFFSET(INDIRECT("'الرئيسية'!A"&amp;$K$3),RR-1,CC)))</f>
        <v/>
      </c>
      <c r="G956" s="50" t="str">
        <f ca="1">IF(RR&gt;$L$3,"",OFFSET(INDIRECT("'الرئيسية'!A"&amp;$K$3),RR-1,CC))</f>
        <v/>
      </c>
      <c r="H956" s="50" t="str">
        <f ca="1">IF(RR&gt;$L$3,"",OFFSET(INDIRECT("'الرئيسية'!A"&amp;$K$3),RR-1,CC))</f>
        <v/>
      </c>
      <c r="I956" s="51" t="str">
        <f t="shared" ca="1" si="14"/>
        <v/>
      </c>
    </row>
    <row r="957" spans="2:9" ht="21.95" customHeight="1">
      <c r="B957" s="47" t="str">
        <f ca="1">IF(C957="","",COUNTA($C$14:C957))</f>
        <v/>
      </c>
      <c r="C957" s="48" t="str">
        <f ca="1">IF(RR&gt;$L$3,"",OFFSET(INDIRECT("'الرئيسية'!A"&amp;$K$3),RR-1,CC))</f>
        <v/>
      </c>
      <c r="D957" s="71" t="str">
        <f ca="1">IF(RR&gt;$L$3,"",OFFSET(INDIRECT("'الرئيسية'!A"&amp;$K$3),RR-1,CC))</f>
        <v/>
      </c>
      <c r="E957" s="71"/>
      <c r="F957" s="49" t="str">
        <f ca="1">IF(IF(RR&gt;$L$3,"",OFFSET(INDIRECT("'الرئيسية'!A"&amp;$K$3),RR-1,CC))=0,"",IF(RR&gt;$L$3,"",OFFSET(INDIRECT("'الرئيسية'!A"&amp;$K$3),RR-1,CC)))</f>
        <v/>
      </c>
      <c r="G957" s="50" t="str">
        <f ca="1">IF(RR&gt;$L$3,"",OFFSET(INDIRECT("'الرئيسية'!A"&amp;$K$3),RR-1,CC))</f>
        <v/>
      </c>
      <c r="H957" s="50" t="str">
        <f ca="1">IF(RR&gt;$L$3,"",OFFSET(INDIRECT("'الرئيسية'!A"&amp;$K$3),RR-1,CC))</f>
        <v/>
      </c>
      <c r="I957" s="51" t="str">
        <f t="shared" ca="1" si="14"/>
        <v/>
      </c>
    </row>
    <row r="958" spans="2:9" ht="21.95" customHeight="1">
      <c r="B958" s="47" t="str">
        <f ca="1">IF(C958="","",COUNTA($C$14:C958))</f>
        <v/>
      </c>
      <c r="C958" s="48" t="str">
        <f ca="1">IF(RR&gt;$L$3,"",OFFSET(INDIRECT("'الرئيسية'!A"&amp;$K$3),RR-1,CC))</f>
        <v/>
      </c>
      <c r="D958" s="71" t="str">
        <f ca="1">IF(RR&gt;$L$3,"",OFFSET(INDIRECT("'الرئيسية'!A"&amp;$K$3),RR-1,CC))</f>
        <v/>
      </c>
      <c r="E958" s="71"/>
      <c r="F958" s="49" t="str">
        <f ca="1">IF(IF(RR&gt;$L$3,"",OFFSET(INDIRECT("'الرئيسية'!A"&amp;$K$3),RR-1,CC))=0,"",IF(RR&gt;$L$3,"",OFFSET(INDIRECT("'الرئيسية'!A"&amp;$K$3),RR-1,CC)))</f>
        <v/>
      </c>
      <c r="G958" s="50" t="str">
        <f ca="1">IF(RR&gt;$L$3,"",OFFSET(INDIRECT("'الرئيسية'!A"&amp;$K$3),RR-1,CC))</f>
        <v/>
      </c>
      <c r="H958" s="50" t="str">
        <f ca="1">IF(RR&gt;$L$3,"",OFFSET(INDIRECT("'الرئيسية'!A"&amp;$K$3),RR-1,CC))</f>
        <v/>
      </c>
      <c r="I958" s="51" t="str">
        <f t="shared" ca="1" si="14"/>
        <v/>
      </c>
    </row>
    <row r="959" spans="2:9" ht="21.95" customHeight="1">
      <c r="B959" s="47" t="str">
        <f ca="1">IF(C959="","",COUNTA($C$14:C959))</f>
        <v/>
      </c>
      <c r="C959" s="48" t="str">
        <f ca="1">IF(RR&gt;$L$3,"",OFFSET(INDIRECT("'الرئيسية'!A"&amp;$K$3),RR-1,CC))</f>
        <v/>
      </c>
      <c r="D959" s="71" t="str">
        <f ca="1">IF(RR&gt;$L$3,"",OFFSET(INDIRECT("'الرئيسية'!A"&amp;$K$3),RR-1,CC))</f>
        <v/>
      </c>
      <c r="E959" s="71"/>
      <c r="F959" s="49" t="str">
        <f ca="1">IF(IF(RR&gt;$L$3,"",OFFSET(INDIRECT("'الرئيسية'!A"&amp;$K$3),RR-1,CC))=0,"",IF(RR&gt;$L$3,"",OFFSET(INDIRECT("'الرئيسية'!A"&amp;$K$3),RR-1,CC)))</f>
        <v/>
      </c>
      <c r="G959" s="50" t="str">
        <f ca="1">IF(RR&gt;$L$3,"",OFFSET(INDIRECT("'الرئيسية'!A"&amp;$K$3),RR-1,CC))</f>
        <v/>
      </c>
      <c r="H959" s="50" t="str">
        <f ca="1">IF(RR&gt;$L$3,"",OFFSET(INDIRECT("'الرئيسية'!A"&amp;$K$3),RR-1,CC))</f>
        <v/>
      </c>
      <c r="I959" s="51" t="str">
        <f t="shared" ca="1" si="14"/>
        <v/>
      </c>
    </row>
    <row r="960" spans="2:9" ht="21.95" customHeight="1">
      <c r="B960" s="47" t="str">
        <f ca="1">IF(C960="","",COUNTA($C$14:C960))</f>
        <v/>
      </c>
      <c r="C960" s="48" t="str">
        <f ca="1">IF(RR&gt;$L$3,"",OFFSET(INDIRECT("'الرئيسية'!A"&amp;$K$3),RR-1,CC))</f>
        <v/>
      </c>
      <c r="D960" s="71" t="str">
        <f ca="1">IF(RR&gt;$L$3,"",OFFSET(INDIRECT("'الرئيسية'!A"&amp;$K$3),RR-1,CC))</f>
        <v/>
      </c>
      <c r="E960" s="71"/>
      <c r="F960" s="49" t="str">
        <f ca="1">IF(IF(RR&gt;$L$3,"",OFFSET(INDIRECT("'الرئيسية'!A"&amp;$K$3),RR-1,CC))=0,"",IF(RR&gt;$L$3,"",OFFSET(INDIRECT("'الرئيسية'!A"&amp;$K$3),RR-1,CC)))</f>
        <v/>
      </c>
      <c r="G960" s="50" t="str">
        <f ca="1">IF(RR&gt;$L$3,"",OFFSET(INDIRECT("'الرئيسية'!A"&amp;$K$3),RR-1,CC))</f>
        <v/>
      </c>
      <c r="H960" s="50" t="str">
        <f ca="1">IF(RR&gt;$L$3,"",OFFSET(INDIRECT("'الرئيسية'!A"&amp;$K$3),RR-1,CC))</f>
        <v/>
      </c>
      <c r="I960" s="51" t="str">
        <f t="shared" ca="1" si="14"/>
        <v/>
      </c>
    </row>
    <row r="961" spans="2:9" ht="21.95" customHeight="1">
      <c r="B961" s="47" t="str">
        <f ca="1">IF(C961="","",COUNTA($C$14:C961))</f>
        <v/>
      </c>
      <c r="C961" s="48" t="str">
        <f ca="1">IF(RR&gt;$L$3,"",OFFSET(INDIRECT("'الرئيسية'!A"&amp;$K$3),RR-1,CC))</f>
        <v/>
      </c>
      <c r="D961" s="71" t="str">
        <f ca="1">IF(RR&gt;$L$3,"",OFFSET(INDIRECT("'الرئيسية'!A"&amp;$K$3),RR-1,CC))</f>
        <v/>
      </c>
      <c r="E961" s="71"/>
      <c r="F961" s="49" t="str">
        <f ca="1">IF(IF(RR&gt;$L$3,"",OFFSET(INDIRECT("'الرئيسية'!A"&amp;$K$3),RR-1,CC))=0,"",IF(RR&gt;$L$3,"",OFFSET(INDIRECT("'الرئيسية'!A"&amp;$K$3),RR-1,CC)))</f>
        <v/>
      </c>
      <c r="G961" s="50" t="str">
        <f ca="1">IF(RR&gt;$L$3,"",OFFSET(INDIRECT("'الرئيسية'!A"&amp;$K$3),RR-1,CC))</f>
        <v/>
      </c>
      <c r="H961" s="50" t="str">
        <f ca="1">IF(RR&gt;$L$3,"",OFFSET(INDIRECT("'الرئيسية'!A"&amp;$K$3),RR-1,CC))</f>
        <v/>
      </c>
      <c r="I961" s="51" t="str">
        <f t="shared" ca="1" si="14"/>
        <v/>
      </c>
    </row>
    <row r="962" spans="2:9" ht="21.95" customHeight="1">
      <c r="B962" s="47" t="str">
        <f ca="1">IF(C962="","",COUNTA($C$14:C962))</f>
        <v/>
      </c>
      <c r="C962" s="48" t="str">
        <f ca="1">IF(RR&gt;$L$3,"",OFFSET(INDIRECT("'الرئيسية'!A"&amp;$K$3),RR-1,CC))</f>
        <v/>
      </c>
      <c r="D962" s="71" t="str">
        <f ca="1">IF(RR&gt;$L$3,"",OFFSET(INDIRECT("'الرئيسية'!A"&amp;$K$3),RR-1,CC))</f>
        <v/>
      </c>
      <c r="E962" s="71"/>
      <c r="F962" s="49" t="str">
        <f ca="1">IF(IF(RR&gt;$L$3,"",OFFSET(INDIRECT("'الرئيسية'!A"&amp;$K$3),RR-1,CC))=0,"",IF(RR&gt;$L$3,"",OFFSET(INDIRECT("'الرئيسية'!A"&amp;$K$3),RR-1,CC)))</f>
        <v/>
      </c>
      <c r="G962" s="50" t="str">
        <f ca="1">IF(RR&gt;$L$3,"",OFFSET(INDIRECT("'الرئيسية'!A"&amp;$K$3),RR-1,CC))</f>
        <v/>
      </c>
      <c r="H962" s="50" t="str">
        <f ca="1">IF(RR&gt;$L$3,"",OFFSET(INDIRECT("'الرئيسية'!A"&amp;$K$3),RR-1,CC))</f>
        <v/>
      </c>
      <c r="I962" s="51" t="str">
        <f t="shared" ca="1" si="14"/>
        <v/>
      </c>
    </row>
    <row r="963" spans="2:9" ht="21.95" customHeight="1">
      <c r="B963" s="47" t="str">
        <f ca="1">IF(C963="","",COUNTA($C$14:C963))</f>
        <v/>
      </c>
      <c r="C963" s="48" t="str">
        <f ca="1">IF(RR&gt;$L$3,"",OFFSET(INDIRECT("'الرئيسية'!A"&amp;$K$3),RR-1,CC))</f>
        <v/>
      </c>
      <c r="D963" s="71" t="str">
        <f ca="1">IF(RR&gt;$L$3,"",OFFSET(INDIRECT("'الرئيسية'!A"&amp;$K$3),RR-1,CC))</f>
        <v/>
      </c>
      <c r="E963" s="71"/>
      <c r="F963" s="49" t="str">
        <f ca="1">IF(IF(RR&gt;$L$3,"",OFFSET(INDIRECT("'الرئيسية'!A"&amp;$K$3),RR-1,CC))=0,"",IF(RR&gt;$L$3,"",OFFSET(INDIRECT("'الرئيسية'!A"&amp;$K$3),RR-1,CC)))</f>
        <v/>
      </c>
      <c r="G963" s="50" t="str">
        <f ca="1">IF(RR&gt;$L$3,"",OFFSET(INDIRECT("'الرئيسية'!A"&amp;$K$3),RR-1,CC))</f>
        <v/>
      </c>
      <c r="H963" s="50" t="str">
        <f ca="1">IF(RR&gt;$L$3,"",OFFSET(INDIRECT("'الرئيسية'!A"&amp;$K$3),RR-1,CC))</f>
        <v/>
      </c>
      <c r="I963" s="51" t="str">
        <f t="shared" ca="1" si="14"/>
        <v/>
      </c>
    </row>
    <row r="964" spans="2:9" ht="21.95" customHeight="1">
      <c r="B964" s="47" t="str">
        <f ca="1">IF(C964="","",COUNTA($C$14:C964))</f>
        <v/>
      </c>
      <c r="C964" s="48" t="str">
        <f ca="1">IF(RR&gt;$L$3,"",OFFSET(INDIRECT("'الرئيسية'!A"&amp;$K$3),RR-1,CC))</f>
        <v/>
      </c>
      <c r="D964" s="71" t="str">
        <f ca="1">IF(RR&gt;$L$3,"",OFFSET(INDIRECT("'الرئيسية'!A"&amp;$K$3),RR-1,CC))</f>
        <v/>
      </c>
      <c r="E964" s="71"/>
      <c r="F964" s="49" t="str">
        <f ca="1">IF(IF(RR&gt;$L$3,"",OFFSET(INDIRECT("'الرئيسية'!A"&amp;$K$3),RR-1,CC))=0,"",IF(RR&gt;$L$3,"",OFFSET(INDIRECT("'الرئيسية'!A"&amp;$K$3),RR-1,CC)))</f>
        <v/>
      </c>
      <c r="G964" s="50" t="str">
        <f ca="1">IF(RR&gt;$L$3,"",OFFSET(INDIRECT("'الرئيسية'!A"&amp;$K$3),RR-1,CC))</f>
        <v/>
      </c>
      <c r="H964" s="50" t="str">
        <f ca="1">IF(RR&gt;$L$3,"",OFFSET(INDIRECT("'الرئيسية'!A"&amp;$K$3),RR-1,CC))</f>
        <v/>
      </c>
      <c r="I964" s="51" t="str">
        <f t="shared" ca="1" si="14"/>
        <v/>
      </c>
    </row>
    <row r="965" spans="2:9" ht="21.95" customHeight="1">
      <c r="B965" s="47" t="str">
        <f ca="1">IF(C965="","",COUNTA($C$14:C965))</f>
        <v/>
      </c>
      <c r="C965" s="48" t="str">
        <f ca="1">IF(RR&gt;$L$3,"",OFFSET(INDIRECT("'الرئيسية'!A"&amp;$K$3),RR-1,CC))</f>
        <v/>
      </c>
      <c r="D965" s="71" t="str">
        <f ca="1">IF(RR&gt;$L$3,"",OFFSET(INDIRECT("'الرئيسية'!A"&amp;$K$3),RR-1,CC))</f>
        <v/>
      </c>
      <c r="E965" s="71"/>
      <c r="F965" s="49" t="str">
        <f ca="1">IF(IF(RR&gt;$L$3,"",OFFSET(INDIRECT("'الرئيسية'!A"&amp;$K$3),RR-1,CC))=0,"",IF(RR&gt;$L$3,"",OFFSET(INDIRECT("'الرئيسية'!A"&amp;$K$3),RR-1,CC)))</f>
        <v/>
      </c>
      <c r="G965" s="50" t="str">
        <f ca="1">IF(RR&gt;$L$3,"",OFFSET(INDIRECT("'الرئيسية'!A"&amp;$K$3),RR-1,CC))</f>
        <v/>
      </c>
      <c r="H965" s="50" t="str">
        <f ca="1">IF(RR&gt;$L$3,"",OFFSET(INDIRECT("'الرئيسية'!A"&amp;$K$3),RR-1,CC))</f>
        <v/>
      </c>
      <c r="I965" s="51" t="str">
        <f t="shared" ca="1" si="14"/>
        <v/>
      </c>
    </row>
    <row r="966" spans="2:9" ht="21.95" customHeight="1">
      <c r="B966" s="47" t="str">
        <f ca="1">IF(C966="","",COUNTA($C$14:C966))</f>
        <v/>
      </c>
      <c r="C966" s="48" t="str">
        <f ca="1">IF(RR&gt;$L$3,"",OFFSET(INDIRECT("'الرئيسية'!A"&amp;$K$3),RR-1,CC))</f>
        <v/>
      </c>
      <c r="D966" s="71" t="str">
        <f ca="1">IF(RR&gt;$L$3,"",OFFSET(INDIRECT("'الرئيسية'!A"&amp;$K$3),RR-1,CC))</f>
        <v/>
      </c>
      <c r="E966" s="71"/>
      <c r="F966" s="49" t="str">
        <f ca="1">IF(IF(RR&gt;$L$3,"",OFFSET(INDIRECT("'الرئيسية'!A"&amp;$K$3),RR-1,CC))=0,"",IF(RR&gt;$L$3,"",OFFSET(INDIRECT("'الرئيسية'!A"&amp;$K$3),RR-1,CC)))</f>
        <v/>
      </c>
      <c r="G966" s="50" t="str">
        <f ca="1">IF(RR&gt;$L$3,"",OFFSET(INDIRECT("'الرئيسية'!A"&amp;$K$3),RR-1,CC))</f>
        <v/>
      </c>
      <c r="H966" s="50" t="str">
        <f ca="1">IF(RR&gt;$L$3,"",OFFSET(INDIRECT("'الرئيسية'!A"&amp;$K$3),RR-1,CC))</f>
        <v/>
      </c>
      <c r="I966" s="51" t="str">
        <f t="shared" ca="1" si="14"/>
        <v/>
      </c>
    </row>
    <row r="967" spans="2:9" ht="21.95" customHeight="1">
      <c r="B967" s="47" t="str">
        <f ca="1">IF(C967="","",COUNTA($C$14:C967))</f>
        <v/>
      </c>
      <c r="C967" s="48" t="str">
        <f ca="1">IF(RR&gt;$L$3,"",OFFSET(INDIRECT("'الرئيسية'!A"&amp;$K$3),RR-1,CC))</f>
        <v/>
      </c>
      <c r="D967" s="71" t="str">
        <f ca="1">IF(RR&gt;$L$3,"",OFFSET(INDIRECT("'الرئيسية'!A"&amp;$K$3),RR-1,CC))</f>
        <v/>
      </c>
      <c r="E967" s="71"/>
      <c r="F967" s="49" t="str">
        <f ca="1">IF(IF(RR&gt;$L$3,"",OFFSET(INDIRECT("'الرئيسية'!A"&amp;$K$3),RR-1,CC))=0,"",IF(RR&gt;$L$3,"",OFFSET(INDIRECT("'الرئيسية'!A"&amp;$K$3),RR-1,CC)))</f>
        <v/>
      </c>
      <c r="G967" s="50" t="str">
        <f ca="1">IF(RR&gt;$L$3,"",OFFSET(INDIRECT("'الرئيسية'!A"&amp;$K$3),RR-1,CC))</f>
        <v/>
      </c>
      <c r="H967" s="50" t="str">
        <f ca="1">IF(RR&gt;$L$3,"",OFFSET(INDIRECT("'الرئيسية'!A"&amp;$K$3),RR-1,CC))</f>
        <v/>
      </c>
      <c r="I967" s="51" t="str">
        <f t="shared" ca="1" si="14"/>
        <v/>
      </c>
    </row>
    <row r="968" spans="2:9" ht="21.95" customHeight="1">
      <c r="B968" s="47" t="str">
        <f ca="1">IF(C968="","",COUNTA($C$14:C968))</f>
        <v/>
      </c>
      <c r="C968" s="48" t="str">
        <f ca="1">IF(RR&gt;$L$3,"",OFFSET(INDIRECT("'الرئيسية'!A"&amp;$K$3),RR-1,CC))</f>
        <v/>
      </c>
      <c r="D968" s="71" t="str">
        <f ca="1">IF(RR&gt;$L$3,"",OFFSET(INDIRECT("'الرئيسية'!A"&amp;$K$3),RR-1,CC))</f>
        <v/>
      </c>
      <c r="E968" s="71"/>
      <c r="F968" s="49" t="str">
        <f ca="1">IF(IF(RR&gt;$L$3,"",OFFSET(INDIRECT("'الرئيسية'!A"&amp;$K$3),RR-1,CC))=0,"",IF(RR&gt;$L$3,"",OFFSET(INDIRECT("'الرئيسية'!A"&amp;$K$3),RR-1,CC)))</f>
        <v/>
      </c>
      <c r="G968" s="50" t="str">
        <f ca="1">IF(RR&gt;$L$3,"",OFFSET(INDIRECT("'الرئيسية'!A"&amp;$K$3),RR-1,CC))</f>
        <v/>
      </c>
      <c r="H968" s="50" t="str">
        <f ca="1">IF(RR&gt;$L$3,"",OFFSET(INDIRECT("'الرئيسية'!A"&amp;$K$3),RR-1,CC))</f>
        <v/>
      </c>
      <c r="I968" s="51" t="str">
        <f t="shared" ca="1" si="14"/>
        <v/>
      </c>
    </row>
    <row r="969" spans="2:9" ht="21.95" customHeight="1">
      <c r="B969" s="47" t="str">
        <f ca="1">IF(C969="","",COUNTA($C$14:C969))</f>
        <v/>
      </c>
      <c r="C969" s="48" t="str">
        <f ca="1">IF(RR&gt;$L$3,"",OFFSET(INDIRECT("'الرئيسية'!A"&amp;$K$3),RR-1,CC))</f>
        <v/>
      </c>
      <c r="D969" s="71" t="str">
        <f ca="1">IF(RR&gt;$L$3,"",OFFSET(INDIRECT("'الرئيسية'!A"&amp;$K$3),RR-1,CC))</f>
        <v/>
      </c>
      <c r="E969" s="71"/>
      <c r="F969" s="49" t="str">
        <f ca="1">IF(IF(RR&gt;$L$3,"",OFFSET(INDIRECT("'الرئيسية'!A"&amp;$K$3),RR-1,CC))=0,"",IF(RR&gt;$L$3,"",OFFSET(INDIRECT("'الرئيسية'!A"&amp;$K$3),RR-1,CC)))</f>
        <v/>
      </c>
      <c r="G969" s="50" t="str">
        <f ca="1">IF(RR&gt;$L$3,"",OFFSET(INDIRECT("'الرئيسية'!A"&amp;$K$3),RR-1,CC))</f>
        <v/>
      </c>
      <c r="H969" s="50" t="str">
        <f ca="1">IF(RR&gt;$L$3,"",OFFSET(INDIRECT("'الرئيسية'!A"&amp;$K$3),RR-1,CC))</f>
        <v/>
      </c>
      <c r="I969" s="51" t="str">
        <f t="shared" ca="1" si="14"/>
        <v/>
      </c>
    </row>
    <row r="970" spans="2:9" ht="21.95" customHeight="1">
      <c r="B970" s="47" t="str">
        <f ca="1">IF(C970="","",COUNTA($C$14:C970))</f>
        <v/>
      </c>
      <c r="C970" s="48" t="str">
        <f ca="1">IF(RR&gt;$L$3,"",OFFSET(INDIRECT("'الرئيسية'!A"&amp;$K$3),RR-1,CC))</f>
        <v/>
      </c>
      <c r="D970" s="71" t="str">
        <f ca="1">IF(RR&gt;$L$3,"",OFFSET(INDIRECT("'الرئيسية'!A"&amp;$K$3),RR-1,CC))</f>
        <v/>
      </c>
      <c r="E970" s="71"/>
      <c r="F970" s="49" t="str">
        <f ca="1">IF(IF(RR&gt;$L$3,"",OFFSET(INDIRECT("'الرئيسية'!A"&amp;$K$3),RR-1,CC))=0,"",IF(RR&gt;$L$3,"",OFFSET(INDIRECT("'الرئيسية'!A"&amp;$K$3),RR-1,CC)))</f>
        <v/>
      </c>
      <c r="G970" s="50" t="str">
        <f ca="1">IF(RR&gt;$L$3,"",OFFSET(INDIRECT("'الرئيسية'!A"&amp;$K$3),RR-1,CC))</f>
        <v/>
      </c>
      <c r="H970" s="50" t="str">
        <f ca="1">IF(RR&gt;$L$3,"",OFFSET(INDIRECT("'الرئيسية'!A"&amp;$K$3),RR-1,CC))</f>
        <v/>
      </c>
      <c r="I970" s="51" t="str">
        <f t="shared" ca="1" si="14"/>
        <v/>
      </c>
    </row>
    <row r="971" spans="2:9" ht="21.95" customHeight="1">
      <c r="B971" s="47" t="str">
        <f ca="1">IF(C971="","",COUNTA($C$14:C971))</f>
        <v/>
      </c>
      <c r="C971" s="48" t="str">
        <f ca="1">IF(RR&gt;$L$3,"",OFFSET(INDIRECT("'الرئيسية'!A"&amp;$K$3),RR-1,CC))</f>
        <v/>
      </c>
      <c r="D971" s="71" t="str">
        <f ca="1">IF(RR&gt;$L$3,"",OFFSET(INDIRECT("'الرئيسية'!A"&amp;$K$3),RR-1,CC))</f>
        <v/>
      </c>
      <c r="E971" s="71"/>
      <c r="F971" s="49" t="str">
        <f ca="1">IF(IF(RR&gt;$L$3,"",OFFSET(INDIRECT("'الرئيسية'!A"&amp;$K$3),RR-1,CC))=0,"",IF(RR&gt;$L$3,"",OFFSET(INDIRECT("'الرئيسية'!A"&amp;$K$3),RR-1,CC)))</f>
        <v/>
      </c>
      <c r="G971" s="50" t="str">
        <f ca="1">IF(RR&gt;$L$3,"",OFFSET(INDIRECT("'الرئيسية'!A"&amp;$K$3),RR-1,CC))</f>
        <v/>
      </c>
      <c r="H971" s="50" t="str">
        <f ca="1">IF(RR&gt;$L$3,"",OFFSET(INDIRECT("'الرئيسية'!A"&amp;$K$3),RR-1,CC))</f>
        <v/>
      </c>
      <c r="I971" s="51" t="str">
        <f t="shared" ca="1" si="14"/>
        <v/>
      </c>
    </row>
    <row r="972" spans="2:9" ht="21.95" customHeight="1">
      <c r="B972" s="47" t="str">
        <f ca="1">IF(C972="","",COUNTA($C$14:C972))</f>
        <v/>
      </c>
      <c r="C972" s="48" t="str">
        <f ca="1">IF(RR&gt;$L$3,"",OFFSET(INDIRECT("'الرئيسية'!A"&amp;$K$3),RR-1,CC))</f>
        <v/>
      </c>
      <c r="D972" s="71" t="str">
        <f ca="1">IF(RR&gt;$L$3,"",OFFSET(INDIRECT("'الرئيسية'!A"&amp;$K$3),RR-1,CC))</f>
        <v/>
      </c>
      <c r="E972" s="71"/>
      <c r="F972" s="49" t="str">
        <f ca="1">IF(IF(RR&gt;$L$3,"",OFFSET(INDIRECT("'الرئيسية'!A"&amp;$K$3),RR-1,CC))=0,"",IF(RR&gt;$L$3,"",OFFSET(INDIRECT("'الرئيسية'!A"&amp;$K$3),RR-1,CC)))</f>
        <v/>
      </c>
      <c r="G972" s="50" t="str">
        <f ca="1">IF(RR&gt;$L$3,"",OFFSET(INDIRECT("'الرئيسية'!A"&amp;$K$3),RR-1,CC))</f>
        <v/>
      </c>
      <c r="H972" s="50" t="str">
        <f ca="1">IF(RR&gt;$L$3,"",OFFSET(INDIRECT("'الرئيسية'!A"&amp;$K$3),RR-1,CC))</f>
        <v/>
      </c>
      <c r="I972" s="51" t="str">
        <f t="shared" ca="1" si="14"/>
        <v/>
      </c>
    </row>
    <row r="973" spans="2:9" ht="21.95" customHeight="1">
      <c r="B973" s="47" t="str">
        <f ca="1">IF(C973="","",COUNTA($C$14:C973))</f>
        <v/>
      </c>
      <c r="C973" s="48" t="str">
        <f ca="1">IF(RR&gt;$L$3,"",OFFSET(INDIRECT("'الرئيسية'!A"&amp;$K$3),RR-1,CC))</f>
        <v/>
      </c>
      <c r="D973" s="71" t="str">
        <f ca="1">IF(RR&gt;$L$3,"",OFFSET(INDIRECT("'الرئيسية'!A"&amp;$K$3),RR-1,CC))</f>
        <v/>
      </c>
      <c r="E973" s="71"/>
      <c r="F973" s="49" t="str">
        <f ca="1">IF(IF(RR&gt;$L$3,"",OFFSET(INDIRECT("'الرئيسية'!A"&amp;$K$3),RR-1,CC))=0,"",IF(RR&gt;$L$3,"",OFFSET(INDIRECT("'الرئيسية'!A"&amp;$K$3),RR-1,CC)))</f>
        <v/>
      </c>
      <c r="G973" s="50" t="str">
        <f ca="1">IF(RR&gt;$L$3,"",OFFSET(INDIRECT("'الرئيسية'!A"&amp;$K$3),RR-1,CC))</f>
        <v/>
      </c>
      <c r="H973" s="50" t="str">
        <f ca="1">IF(RR&gt;$L$3,"",OFFSET(INDIRECT("'الرئيسية'!A"&amp;$K$3),RR-1,CC))</f>
        <v/>
      </c>
      <c r="I973" s="51" t="str">
        <f t="shared" ca="1" si="14"/>
        <v/>
      </c>
    </row>
    <row r="974" spans="2:9" ht="21.95" customHeight="1">
      <c r="B974" s="47" t="str">
        <f ca="1">IF(C974="","",COUNTA($C$14:C974))</f>
        <v/>
      </c>
      <c r="C974" s="48" t="str">
        <f ca="1">IF(RR&gt;$L$3,"",OFFSET(INDIRECT("'الرئيسية'!A"&amp;$K$3),RR-1,CC))</f>
        <v/>
      </c>
      <c r="D974" s="71" t="str">
        <f ca="1">IF(RR&gt;$L$3,"",OFFSET(INDIRECT("'الرئيسية'!A"&amp;$K$3),RR-1,CC))</f>
        <v/>
      </c>
      <c r="E974" s="71"/>
      <c r="F974" s="49" t="str">
        <f ca="1">IF(IF(RR&gt;$L$3,"",OFFSET(INDIRECT("'الرئيسية'!A"&amp;$K$3),RR-1,CC))=0,"",IF(RR&gt;$L$3,"",OFFSET(INDIRECT("'الرئيسية'!A"&amp;$K$3),RR-1,CC)))</f>
        <v/>
      </c>
      <c r="G974" s="50" t="str">
        <f ca="1">IF(RR&gt;$L$3,"",OFFSET(INDIRECT("'الرئيسية'!A"&amp;$K$3),RR-1,CC))</f>
        <v/>
      </c>
      <c r="H974" s="50" t="str">
        <f ca="1">IF(RR&gt;$L$3,"",OFFSET(INDIRECT("'الرئيسية'!A"&amp;$K$3),RR-1,CC))</f>
        <v/>
      </c>
      <c r="I974" s="51" t="str">
        <f t="shared" ca="1" si="14"/>
        <v/>
      </c>
    </row>
    <row r="975" spans="2:9" ht="21.95" customHeight="1">
      <c r="B975" s="47" t="str">
        <f ca="1">IF(C975="","",COUNTA($C$14:C975))</f>
        <v/>
      </c>
      <c r="C975" s="48" t="str">
        <f ca="1">IF(RR&gt;$L$3,"",OFFSET(INDIRECT("'الرئيسية'!A"&amp;$K$3),RR-1,CC))</f>
        <v/>
      </c>
      <c r="D975" s="71" t="str">
        <f ca="1">IF(RR&gt;$L$3,"",OFFSET(INDIRECT("'الرئيسية'!A"&amp;$K$3),RR-1,CC))</f>
        <v/>
      </c>
      <c r="E975" s="71"/>
      <c r="F975" s="49" t="str">
        <f ca="1">IF(IF(RR&gt;$L$3,"",OFFSET(INDIRECT("'الرئيسية'!A"&amp;$K$3),RR-1,CC))=0,"",IF(RR&gt;$L$3,"",OFFSET(INDIRECT("'الرئيسية'!A"&amp;$K$3),RR-1,CC)))</f>
        <v/>
      </c>
      <c r="G975" s="50" t="str">
        <f ca="1">IF(RR&gt;$L$3,"",OFFSET(INDIRECT("'الرئيسية'!A"&amp;$K$3),RR-1,CC))</f>
        <v/>
      </c>
      <c r="H975" s="50" t="str">
        <f ca="1">IF(RR&gt;$L$3,"",OFFSET(INDIRECT("'الرئيسية'!A"&amp;$K$3),RR-1,CC))</f>
        <v/>
      </c>
      <c r="I975" s="51" t="str">
        <f t="shared" ca="1" si="14"/>
        <v/>
      </c>
    </row>
    <row r="976" spans="2:9" ht="21.95" customHeight="1">
      <c r="B976" s="47" t="str">
        <f ca="1">IF(C976="","",COUNTA($C$14:C976))</f>
        <v/>
      </c>
      <c r="C976" s="48" t="str">
        <f ca="1">IF(RR&gt;$L$3,"",OFFSET(INDIRECT("'الرئيسية'!A"&amp;$K$3),RR-1,CC))</f>
        <v/>
      </c>
      <c r="D976" s="71" t="str">
        <f ca="1">IF(RR&gt;$L$3,"",OFFSET(INDIRECT("'الرئيسية'!A"&amp;$K$3),RR-1,CC))</f>
        <v/>
      </c>
      <c r="E976" s="71"/>
      <c r="F976" s="49" t="str">
        <f ca="1">IF(IF(RR&gt;$L$3,"",OFFSET(INDIRECT("'الرئيسية'!A"&amp;$K$3),RR-1,CC))=0,"",IF(RR&gt;$L$3,"",OFFSET(INDIRECT("'الرئيسية'!A"&amp;$K$3),RR-1,CC)))</f>
        <v/>
      </c>
      <c r="G976" s="50" t="str">
        <f ca="1">IF(RR&gt;$L$3,"",OFFSET(INDIRECT("'الرئيسية'!A"&amp;$K$3),RR-1,CC))</f>
        <v/>
      </c>
      <c r="H976" s="50" t="str">
        <f ca="1">IF(RR&gt;$L$3,"",OFFSET(INDIRECT("'الرئيسية'!A"&amp;$K$3),RR-1,CC))</f>
        <v/>
      </c>
      <c r="I976" s="51" t="str">
        <f t="shared" ref="I976:I1039" ca="1" si="15">IF(AND(G976="",H976=""),"",I975+G976-H976)</f>
        <v/>
      </c>
    </row>
    <row r="977" spans="2:9" ht="21.95" customHeight="1">
      <c r="B977" s="47" t="str">
        <f ca="1">IF(C977="","",COUNTA($C$14:C977))</f>
        <v/>
      </c>
      <c r="C977" s="48" t="str">
        <f ca="1">IF(RR&gt;$L$3,"",OFFSET(INDIRECT("'الرئيسية'!A"&amp;$K$3),RR-1,CC))</f>
        <v/>
      </c>
      <c r="D977" s="71" t="str">
        <f ca="1">IF(RR&gt;$L$3,"",OFFSET(INDIRECT("'الرئيسية'!A"&amp;$K$3),RR-1,CC))</f>
        <v/>
      </c>
      <c r="E977" s="71"/>
      <c r="F977" s="49" t="str">
        <f ca="1">IF(IF(RR&gt;$L$3,"",OFFSET(INDIRECT("'الرئيسية'!A"&amp;$K$3),RR-1,CC))=0,"",IF(RR&gt;$L$3,"",OFFSET(INDIRECT("'الرئيسية'!A"&amp;$K$3),RR-1,CC)))</f>
        <v/>
      </c>
      <c r="G977" s="50" t="str">
        <f ca="1">IF(RR&gt;$L$3,"",OFFSET(INDIRECT("'الرئيسية'!A"&amp;$K$3),RR-1,CC))</f>
        <v/>
      </c>
      <c r="H977" s="50" t="str">
        <f ca="1">IF(RR&gt;$L$3,"",OFFSET(INDIRECT("'الرئيسية'!A"&amp;$K$3),RR-1,CC))</f>
        <v/>
      </c>
      <c r="I977" s="51" t="str">
        <f t="shared" ca="1" si="15"/>
        <v/>
      </c>
    </row>
    <row r="978" spans="2:9" ht="21.95" customHeight="1">
      <c r="B978" s="47" t="str">
        <f ca="1">IF(C978="","",COUNTA($C$14:C978))</f>
        <v/>
      </c>
      <c r="C978" s="48" t="str">
        <f ca="1">IF(RR&gt;$L$3,"",OFFSET(INDIRECT("'الرئيسية'!A"&amp;$K$3),RR-1,CC))</f>
        <v/>
      </c>
      <c r="D978" s="71" t="str">
        <f ca="1">IF(RR&gt;$L$3,"",OFFSET(INDIRECT("'الرئيسية'!A"&amp;$K$3),RR-1,CC))</f>
        <v/>
      </c>
      <c r="E978" s="71"/>
      <c r="F978" s="49" t="str">
        <f ca="1">IF(IF(RR&gt;$L$3,"",OFFSET(INDIRECT("'الرئيسية'!A"&amp;$K$3),RR-1,CC))=0,"",IF(RR&gt;$L$3,"",OFFSET(INDIRECT("'الرئيسية'!A"&amp;$K$3),RR-1,CC)))</f>
        <v/>
      </c>
      <c r="G978" s="50" t="str">
        <f ca="1">IF(RR&gt;$L$3,"",OFFSET(INDIRECT("'الرئيسية'!A"&amp;$K$3),RR-1,CC))</f>
        <v/>
      </c>
      <c r="H978" s="50" t="str">
        <f ca="1">IF(RR&gt;$L$3,"",OFFSET(INDIRECT("'الرئيسية'!A"&amp;$K$3),RR-1,CC))</f>
        <v/>
      </c>
      <c r="I978" s="51" t="str">
        <f t="shared" ca="1" si="15"/>
        <v/>
      </c>
    </row>
    <row r="979" spans="2:9" ht="21.95" customHeight="1">
      <c r="B979" s="47" t="str">
        <f ca="1">IF(C979="","",COUNTA($C$14:C979))</f>
        <v/>
      </c>
      <c r="C979" s="48" t="str">
        <f ca="1">IF(RR&gt;$L$3,"",OFFSET(INDIRECT("'الرئيسية'!A"&amp;$K$3),RR-1,CC))</f>
        <v/>
      </c>
      <c r="D979" s="71" t="str">
        <f ca="1">IF(RR&gt;$L$3,"",OFFSET(INDIRECT("'الرئيسية'!A"&amp;$K$3),RR-1,CC))</f>
        <v/>
      </c>
      <c r="E979" s="71"/>
      <c r="F979" s="49" t="str">
        <f ca="1">IF(IF(RR&gt;$L$3,"",OFFSET(INDIRECT("'الرئيسية'!A"&amp;$K$3),RR-1,CC))=0,"",IF(RR&gt;$L$3,"",OFFSET(INDIRECT("'الرئيسية'!A"&amp;$K$3),RR-1,CC)))</f>
        <v/>
      </c>
      <c r="G979" s="50" t="str">
        <f ca="1">IF(RR&gt;$L$3,"",OFFSET(INDIRECT("'الرئيسية'!A"&amp;$K$3),RR-1,CC))</f>
        <v/>
      </c>
      <c r="H979" s="50" t="str">
        <f ca="1">IF(RR&gt;$L$3,"",OFFSET(INDIRECT("'الرئيسية'!A"&amp;$K$3),RR-1,CC))</f>
        <v/>
      </c>
      <c r="I979" s="51" t="str">
        <f t="shared" ca="1" si="15"/>
        <v/>
      </c>
    </row>
    <row r="980" spans="2:9" ht="21.95" customHeight="1">
      <c r="B980" s="47" t="str">
        <f ca="1">IF(C980="","",COUNTA($C$14:C980))</f>
        <v/>
      </c>
      <c r="C980" s="48" t="str">
        <f ca="1">IF(RR&gt;$L$3,"",OFFSET(INDIRECT("'الرئيسية'!A"&amp;$K$3),RR-1,CC))</f>
        <v/>
      </c>
      <c r="D980" s="71" t="str">
        <f ca="1">IF(RR&gt;$L$3,"",OFFSET(INDIRECT("'الرئيسية'!A"&amp;$K$3),RR-1,CC))</f>
        <v/>
      </c>
      <c r="E980" s="71"/>
      <c r="F980" s="49" t="str">
        <f ca="1">IF(IF(RR&gt;$L$3,"",OFFSET(INDIRECT("'الرئيسية'!A"&amp;$K$3),RR-1,CC))=0,"",IF(RR&gt;$L$3,"",OFFSET(INDIRECT("'الرئيسية'!A"&amp;$K$3),RR-1,CC)))</f>
        <v/>
      </c>
      <c r="G980" s="50" t="str">
        <f ca="1">IF(RR&gt;$L$3,"",OFFSET(INDIRECT("'الرئيسية'!A"&amp;$K$3),RR-1,CC))</f>
        <v/>
      </c>
      <c r="H980" s="50" t="str">
        <f ca="1">IF(RR&gt;$L$3,"",OFFSET(INDIRECT("'الرئيسية'!A"&amp;$K$3),RR-1,CC))</f>
        <v/>
      </c>
      <c r="I980" s="51" t="str">
        <f t="shared" ca="1" si="15"/>
        <v/>
      </c>
    </row>
    <row r="981" spans="2:9" ht="21.95" customHeight="1">
      <c r="B981" s="47" t="str">
        <f ca="1">IF(C981="","",COUNTA($C$14:C981))</f>
        <v/>
      </c>
      <c r="C981" s="48" t="str">
        <f ca="1">IF(RR&gt;$L$3,"",OFFSET(INDIRECT("'الرئيسية'!A"&amp;$K$3),RR-1,CC))</f>
        <v/>
      </c>
      <c r="D981" s="71" t="str">
        <f ca="1">IF(RR&gt;$L$3,"",OFFSET(INDIRECT("'الرئيسية'!A"&amp;$K$3),RR-1,CC))</f>
        <v/>
      </c>
      <c r="E981" s="71"/>
      <c r="F981" s="49" t="str">
        <f ca="1">IF(IF(RR&gt;$L$3,"",OFFSET(INDIRECT("'الرئيسية'!A"&amp;$K$3),RR-1,CC))=0,"",IF(RR&gt;$L$3,"",OFFSET(INDIRECT("'الرئيسية'!A"&amp;$K$3),RR-1,CC)))</f>
        <v/>
      </c>
      <c r="G981" s="50" t="str">
        <f ca="1">IF(RR&gt;$L$3,"",OFFSET(INDIRECT("'الرئيسية'!A"&amp;$K$3),RR-1,CC))</f>
        <v/>
      </c>
      <c r="H981" s="50" t="str">
        <f ca="1">IF(RR&gt;$L$3,"",OFFSET(INDIRECT("'الرئيسية'!A"&amp;$K$3),RR-1,CC))</f>
        <v/>
      </c>
      <c r="I981" s="51" t="str">
        <f t="shared" ca="1" si="15"/>
        <v/>
      </c>
    </row>
    <row r="982" spans="2:9" ht="21.95" customHeight="1">
      <c r="B982" s="47" t="str">
        <f ca="1">IF(C982="","",COUNTA($C$14:C982))</f>
        <v/>
      </c>
      <c r="C982" s="48" t="str">
        <f ca="1">IF(RR&gt;$L$3,"",OFFSET(INDIRECT("'الرئيسية'!A"&amp;$K$3),RR-1,CC))</f>
        <v/>
      </c>
      <c r="D982" s="71" t="str">
        <f ca="1">IF(RR&gt;$L$3,"",OFFSET(INDIRECT("'الرئيسية'!A"&amp;$K$3),RR-1,CC))</f>
        <v/>
      </c>
      <c r="E982" s="71"/>
      <c r="F982" s="49" t="str">
        <f ca="1">IF(IF(RR&gt;$L$3,"",OFFSET(INDIRECT("'الرئيسية'!A"&amp;$K$3),RR-1,CC))=0,"",IF(RR&gt;$L$3,"",OFFSET(INDIRECT("'الرئيسية'!A"&amp;$K$3),RR-1,CC)))</f>
        <v/>
      </c>
      <c r="G982" s="50" t="str">
        <f ca="1">IF(RR&gt;$L$3,"",OFFSET(INDIRECT("'الرئيسية'!A"&amp;$K$3),RR-1,CC))</f>
        <v/>
      </c>
      <c r="H982" s="50" t="str">
        <f ca="1">IF(RR&gt;$L$3,"",OFFSET(INDIRECT("'الرئيسية'!A"&amp;$K$3),RR-1,CC))</f>
        <v/>
      </c>
      <c r="I982" s="51" t="str">
        <f t="shared" ca="1" si="15"/>
        <v/>
      </c>
    </row>
    <row r="983" spans="2:9" ht="21.95" customHeight="1">
      <c r="B983" s="47" t="str">
        <f ca="1">IF(C983="","",COUNTA($C$14:C983))</f>
        <v/>
      </c>
      <c r="C983" s="48" t="str">
        <f ca="1">IF(RR&gt;$L$3,"",OFFSET(INDIRECT("'الرئيسية'!A"&amp;$K$3),RR-1,CC))</f>
        <v/>
      </c>
      <c r="D983" s="71" t="str">
        <f ca="1">IF(RR&gt;$L$3,"",OFFSET(INDIRECT("'الرئيسية'!A"&amp;$K$3),RR-1,CC))</f>
        <v/>
      </c>
      <c r="E983" s="71"/>
      <c r="F983" s="49" t="str">
        <f ca="1">IF(IF(RR&gt;$L$3,"",OFFSET(INDIRECT("'الرئيسية'!A"&amp;$K$3),RR-1,CC))=0,"",IF(RR&gt;$L$3,"",OFFSET(INDIRECT("'الرئيسية'!A"&amp;$K$3),RR-1,CC)))</f>
        <v/>
      </c>
      <c r="G983" s="50" t="str">
        <f ca="1">IF(RR&gt;$L$3,"",OFFSET(INDIRECT("'الرئيسية'!A"&amp;$K$3),RR-1,CC))</f>
        <v/>
      </c>
      <c r="H983" s="50" t="str">
        <f ca="1">IF(RR&gt;$L$3,"",OFFSET(INDIRECT("'الرئيسية'!A"&amp;$K$3),RR-1,CC))</f>
        <v/>
      </c>
      <c r="I983" s="51" t="str">
        <f t="shared" ca="1" si="15"/>
        <v/>
      </c>
    </row>
    <row r="984" spans="2:9" ht="21.95" customHeight="1">
      <c r="B984" s="47" t="str">
        <f ca="1">IF(C984="","",COUNTA($C$14:C984))</f>
        <v/>
      </c>
      <c r="C984" s="48" t="str">
        <f ca="1">IF(RR&gt;$L$3,"",OFFSET(INDIRECT("'الرئيسية'!A"&amp;$K$3),RR-1,CC))</f>
        <v/>
      </c>
      <c r="D984" s="71" t="str">
        <f ca="1">IF(RR&gt;$L$3,"",OFFSET(INDIRECT("'الرئيسية'!A"&amp;$K$3),RR-1,CC))</f>
        <v/>
      </c>
      <c r="E984" s="71"/>
      <c r="F984" s="49" t="str">
        <f ca="1">IF(IF(RR&gt;$L$3,"",OFFSET(INDIRECT("'الرئيسية'!A"&amp;$K$3),RR-1,CC))=0,"",IF(RR&gt;$L$3,"",OFFSET(INDIRECT("'الرئيسية'!A"&amp;$K$3),RR-1,CC)))</f>
        <v/>
      </c>
      <c r="G984" s="50" t="str">
        <f ca="1">IF(RR&gt;$L$3,"",OFFSET(INDIRECT("'الرئيسية'!A"&amp;$K$3),RR-1,CC))</f>
        <v/>
      </c>
      <c r="H984" s="50" t="str">
        <f ca="1">IF(RR&gt;$L$3,"",OFFSET(INDIRECT("'الرئيسية'!A"&amp;$K$3),RR-1,CC))</f>
        <v/>
      </c>
      <c r="I984" s="51" t="str">
        <f t="shared" ca="1" si="15"/>
        <v/>
      </c>
    </row>
    <row r="985" spans="2:9" ht="21.95" customHeight="1">
      <c r="B985" s="47" t="str">
        <f ca="1">IF(C985="","",COUNTA($C$14:C985))</f>
        <v/>
      </c>
      <c r="C985" s="48" t="str">
        <f ca="1">IF(RR&gt;$L$3,"",OFFSET(INDIRECT("'الرئيسية'!A"&amp;$K$3),RR-1,CC))</f>
        <v/>
      </c>
      <c r="D985" s="71" t="str">
        <f ca="1">IF(RR&gt;$L$3,"",OFFSET(INDIRECT("'الرئيسية'!A"&amp;$K$3),RR-1,CC))</f>
        <v/>
      </c>
      <c r="E985" s="71"/>
      <c r="F985" s="49" t="str">
        <f ca="1">IF(IF(RR&gt;$L$3,"",OFFSET(INDIRECT("'الرئيسية'!A"&amp;$K$3),RR-1,CC))=0,"",IF(RR&gt;$L$3,"",OFFSET(INDIRECT("'الرئيسية'!A"&amp;$K$3),RR-1,CC)))</f>
        <v/>
      </c>
      <c r="G985" s="50" t="str">
        <f ca="1">IF(RR&gt;$L$3,"",OFFSET(INDIRECT("'الرئيسية'!A"&amp;$K$3),RR-1,CC))</f>
        <v/>
      </c>
      <c r="H985" s="50" t="str">
        <f ca="1">IF(RR&gt;$L$3,"",OFFSET(INDIRECT("'الرئيسية'!A"&amp;$K$3),RR-1,CC))</f>
        <v/>
      </c>
      <c r="I985" s="51" t="str">
        <f t="shared" ca="1" si="15"/>
        <v/>
      </c>
    </row>
    <row r="986" spans="2:9" ht="21.95" customHeight="1">
      <c r="B986" s="47" t="str">
        <f ca="1">IF(C986="","",COUNTA($C$14:C986))</f>
        <v/>
      </c>
      <c r="C986" s="48" t="str">
        <f ca="1">IF(RR&gt;$L$3,"",OFFSET(INDIRECT("'الرئيسية'!A"&amp;$K$3),RR-1,CC))</f>
        <v/>
      </c>
      <c r="D986" s="71" t="str">
        <f ca="1">IF(RR&gt;$L$3,"",OFFSET(INDIRECT("'الرئيسية'!A"&amp;$K$3),RR-1,CC))</f>
        <v/>
      </c>
      <c r="E986" s="71"/>
      <c r="F986" s="49" t="str">
        <f ca="1">IF(IF(RR&gt;$L$3,"",OFFSET(INDIRECT("'الرئيسية'!A"&amp;$K$3),RR-1,CC))=0,"",IF(RR&gt;$L$3,"",OFFSET(INDIRECT("'الرئيسية'!A"&amp;$K$3),RR-1,CC)))</f>
        <v/>
      </c>
      <c r="G986" s="50" t="str">
        <f ca="1">IF(RR&gt;$L$3,"",OFFSET(INDIRECT("'الرئيسية'!A"&amp;$K$3),RR-1,CC))</f>
        <v/>
      </c>
      <c r="H986" s="50" t="str">
        <f ca="1">IF(RR&gt;$L$3,"",OFFSET(INDIRECT("'الرئيسية'!A"&amp;$K$3),RR-1,CC))</f>
        <v/>
      </c>
      <c r="I986" s="51" t="str">
        <f t="shared" ca="1" si="15"/>
        <v/>
      </c>
    </row>
    <row r="987" spans="2:9" ht="21.95" customHeight="1">
      <c r="B987" s="47" t="str">
        <f ca="1">IF(C987="","",COUNTA($C$14:C987))</f>
        <v/>
      </c>
      <c r="C987" s="48" t="str">
        <f ca="1">IF(RR&gt;$L$3,"",OFFSET(INDIRECT("'الرئيسية'!A"&amp;$K$3),RR-1,CC))</f>
        <v/>
      </c>
      <c r="D987" s="71" t="str">
        <f ca="1">IF(RR&gt;$L$3,"",OFFSET(INDIRECT("'الرئيسية'!A"&amp;$K$3),RR-1,CC))</f>
        <v/>
      </c>
      <c r="E987" s="71"/>
      <c r="F987" s="49" t="str">
        <f ca="1">IF(IF(RR&gt;$L$3,"",OFFSET(INDIRECT("'الرئيسية'!A"&amp;$K$3),RR-1,CC))=0,"",IF(RR&gt;$L$3,"",OFFSET(INDIRECT("'الرئيسية'!A"&amp;$K$3),RR-1,CC)))</f>
        <v/>
      </c>
      <c r="G987" s="50" t="str">
        <f ca="1">IF(RR&gt;$L$3,"",OFFSET(INDIRECT("'الرئيسية'!A"&amp;$K$3),RR-1,CC))</f>
        <v/>
      </c>
      <c r="H987" s="50" t="str">
        <f ca="1">IF(RR&gt;$L$3,"",OFFSET(INDIRECT("'الرئيسية'!A"&amp;$K$3),RR-1,CC))</f>
        <v/>
      </c>
      <c r="I987" s="51" t="str">
        <f t="shared" ca="1" si="15"/>
        <v/>
      </c>
    </row>
    <row r="988" spans="2:9" ht="21.95" customHeight="1">
      <c r="B988" s="47" t="str">
        <f ca="1">IF(C988="","",COUNTA($C$14:C988))</f>
        <v/>
      </c>
      <c r="C988" s="48" t="str">
        <f ca="1">IF(RR&gt;$L$3,"",OFFSET(INDIRECT("'الرئيسية'!A"&amp;$K$3),RR-1,CC))</f>
        <v/>
      </c>
      <c r="D988" s="71" t="str">
        <f ca="1">IF(RR&gt;$L$3,"",OFFSET(INDIRECT("'الرئيسية'!A"&amp;$K$3),RR-1,CC))</f>
        <v/>
      </c>
      <c r="E988" s="71"/>
      <c r="F988" s="49" t="str">
        <f ca="1">IF(IF(RR&gt;$L$3,"",OFFSET(INDIRECT("'الرئيسية'!A"&amp;$K$3),RR-1,CC))=0,"",IF(RR&gt;$L$3,"",OFFSET(INDIRECT("'الرئيسية'!A"&amp;$K$3),RR-1,CC)))</f>
        <v/>
      </c>
      <c r="G988" s="50" t="str">
        <f ca="1">IF(RR&gt;$L$3,"",OFFSET(INDIRECT("'الرئيسية'!A"&amp;$K$3),RR-1,CC))</f>
        <v/>
      </c>
      <c r="H988" s="50" t="str">
        <f ca="1">IF(RR&gt;$L$3,"",OFFSET(INDIRECT("'الرئيسية'!A"&amp;$K$3),RR-1,CC))</f>
        <v/>
      </c>
      <c r="I988" s="51" t="str">
        <f t="shared" ca="1" si="15"/>
        <v/>
      </c>
    </row>
    <row r="989" spans="2:9" ht="21.95" customHeight="1">
      <c r="B989" s="47" t="str">
        <f ca="1">IF(C989="","",COUNTA($C$14:C989))</f>
        <v/>
      </c>
      <c r="C989" s="48" t="str">
        <f ca="1">IF(RR&gt;$L$3,"",OFFSET(INDIRECT("'الرئيسية'!A"&amp;$K$3),RR-1,CC))</f>
        <v/>
      </c>
      <c r="D989" s="71" t="str">
        <f ca="1">IF(RR&gt;$L$3,"",OFFSET(INDIRECT("'الرئيسية'!A"&amp;$K$3),RR-1,CC))</f>
        <v/>
      </c>
      <c r="E989" s="71"/>
      <c r="F989" s="49" t="str">
        <f ca="1">IF(IF(RR&gt;$L$3,"",OFFSET(INDIRECT("'الرئيسية'!A"&amp;$K$3),RR-1,CC))=0,"",IF(RR&gt;$L$3,"",OFFSET(INDIRECT("'الرئيسية'!A"&amp;$K$3),RR-1,CC)))</f>
        <v/>
      </c>
      <c r="G989" s="50" t="str">
        <f ca="1">IF(RR&gt;$L$3,"",OFFSET(INDIRECT("'الرئيسية'!A"&amp;$K$3),RR-1,CC))</f>
        <v/>
      </c>
      <c r="H989" s="50" t="str">
        <f ca="1">IF(RR&gt;$L$3,"",OFFSET(INDIRECT("'الرئيسية'!A"&amp;$K$3),RR-1,CC))</f>
        <v/>
      </c>
      <c r="I989" s="51" t="str">
        <f t="shared" ca="1" si="15"/>
        <v/>
      </c>
    </row>
    <row r="990" spans="2:9" ht="21.95" customHeight="1">
      <c r="B990" s="47" t="str">
        <f ca="1">IF(C990="","",COUNTA($C$14:C990))</f>
        <v/>
      </c>
      <c r="C990" s="48" t="str">
        <f ca="1">IF(RR&gt;$L$3,"",OFFSET(INDIRECT("'الرئيسية'!A"&amp;$K$3),RR-1,CC))</f>
        <v/>
      </c>
      <c r="D990" s="71" t="str">
        <f ca="1">IF(RR&gt;$L$3,"",OFFSET(INDIRECT("'الرئيسية'!A"&amp;$K$3),RR-1,CC))</f>
        <v/>
      </c>
      <c r="E990" s="71"/>
      <c r="F990" s="49" t="str">
        <f ca="1">IF(IF(RR&gt;$L$3,"",OFFSET(INDIRECT("'الرئيسية'!A"&amp;$K$3),RR-1,CC))=0,"",IF(RR&gt;$L$3,"",OFFSET(INDIRECT("'الرئيسية'!A"&amp;$K$3),RR-1,CC)))</f>
        <v/>
      </c>
      <c r="G990" s="50" t="str">
        <f ca="1">IF(RR&gt;$L$3,"",OFFSET(INDIRECT("'الرئيسية'!A"&amp;$K$3),RR-1,CC))</f>
        <v/>
      </c>
      <c r="H990" s="50" t="str">
        <f ca="1">IF(RR&gt;$L$3,"",OFFSET(INDIRECT("'الرئيسية'!A"&amp;$K$3),RR-1,CC))</f>
        <v/>
      </c>
      <c r="I990" s="51" t="str">
        <f t="shared" ca="1" si="15"/>
        <v/>
      </c>
    </row>
    <row r="991" spans="2:9" ht="21.95" customHeight="1">
      <c r="B991" s="47" t="str">
        <f ca="1">IF(C991="","",COUNTA($C$14:C991))</f>
        <v/>
      </c>
      <c r="C991" s="48" t="str">
        <f ca="1">IF(RR&gt;$L$3,"",OFFSET(INDIRECT("'الرئيسية'!A"&amp;$K$3),RR-1,CC))</f>
        <v/>
      </c>
      <c r="D991" s="71" t="str">
        <f ca="1">IF(RR&gt;$L$3,"",OFFSET(INDIRECT("'الرئيسية'!A"&amp;$K$3),RR-1,CC))</f>
        <v/>
      </c>
      <c r="E991" s="71"/>
      <c r="F991" s="49" t="str">
        <f ca="1">IF(IF(RR&gt;$L$3,"",OFFSET(INDIRECT("'الرئيسية'!A"&amp;$K$3),RR-1,CC))=0,"",IF(RR&gt;$L$3,"",OFFSET(INDIRECT("'الرئيسية'!A"&amp;$K$3),RR-1,CC)))</f>
        <v/>
      </c>
      <c r="G991" s="50" t="str">
        <f ca="1">IF(RR&gt;$L$3,"",OFFSET(INDIRECT("'الرئيسية'!A"&amp;$K$3),RR-1,CC))</f>
        <v/>
      </c>
      <c r="H991" s="50" t="str">
        <f ca="1">IF(RR&gt;$L$3,"",OFFSET(INDIRECT("'الرئيسية'!A"&amp;$K$3),RR-1,CC))</f>
        <v/>
      </c>
      <c r="I991" s="51" t="str">
        <f t="shared" ca="1" si="15"/>
        <v/>
      </c>
    </row>
    <row r="992" spans="2:9" ht="21.95" customHeight="1">
      <c r="B992" s="47" t="str">
        <f ca="1">IF(C992="","",COUNTA($C$14:C992))</f>
        <v/>
      </c>
      <c r="C992" s="48" t="str">
        <f ca="1">IF(RR&gt;$L$3,"",OFFSET(INDIRECT("'الرئيسية'!A"&amp;$K$3),RR-1,CC))</f>
        <v/>
      </c>
      <c r="D992" s="71" t="str">
        <f ca="1">IF(RR&gt;$L$3,"",OFFSET(INDIRECT("'الرئيسية'!A"&amp;$K$3),RR-1,CC))</f>
        <v/>
      </c>
      <c r="E992" s="71"/>
      <c r="F992" s="49" t="str">
        <f ca="1">IF(IF(RR&gt;$L$3,"",OFFSET(INDIRECT("'الرئيسية'!A"&amp;$K$3),RR-1,CC))=0,"",IF(RR&gt;$L$3,"",OFFSET(INDIRECT("'الرئيسية'!A"&amp;$K$3),RR-1,CC)))</f>
        <v/>
      </c>
      <c r="G992" s="50" t="str">
        <f ca="1">IF(RR&gt;$L$3,"",OFFSET(INDIRECT("'الرئيسية'!A"&amp;$K$3),RR-1,CC))</f>
        <v/>
      </c>
      <c r="H992" s="50" t="str">
        <f ca="1">IF(RR&gt;$L$3,"",OFFSET(INDIRECT("'الرئيسية'!A"&amp;$K$3),RR-1,CC))</f>
        <v/>
      </c>
      <c r="I992" s="51" t="str">
        <f t="shared" ca="1" si="15"/>
        <v/>
      </c>
    </row>
    <row r="993" spans="2:9" ht="21.95" customHeight="1">
      <c r="B993" s="47" t="str">
        <f ca="1">IF(C993="","",COUNTA($C$14:C993))</f>
        <v/>
      </c>
      <c r="C993" s="48" t="str">
        <f ca="1">IF(RR&gt;$L$3,"",OFFSET(INDIRECT("'الرئيسية'!A"&amp;$K$3),RR-1,CC))</f>
        <v/>
      </c>
      <c r="D993" s="71" t="str">
        <f ca="1">IF(RR&gt;$L$3,"",OFFSET(INDIRECT("'الرئيسية'!A"&amp;$K$3),RR-1,CC))</f>
        <v/>
      </c>
      <c r="E993" s="71"/>
      <c r="F993" s="49" t="str">
        <f ca="1">IF(IF(RR&gt;$L$3,"",OFFSET(INDIRECT("'الرئيسية'!A"&amp;$K$3),RR-1,CC))=0,"",IF(RR&gt;$L$3,"",OFFSET(INDIRECT("'الرئيسية'!A"&amp;$K$3),RR-1,CC)))</f>
        <v/>
      </c>
      <c r="G993" s="50" t="str">
        <f ca="1">IF(RR&gt;$L$3,"",OFFSET(INDIRECT("'الرئيسية'!A"&amp;$K$3),RR-1,CC))</f>
        <v/>
      </c>
      <c r="H993" s="50" t="str">
        <f ca="1">IF(RR&gt;$L$3,"",OFFSET(INDIRECT("'الرئيسية'!A"&amp;$K$3),RR-1,CC))</f>
        <v/>
      </c>
      <c r="I993" s="51" t="str">
        <f t="shared" ca="1" si="15"/>
        <v/>
      </c>
    </row>
    <row r="994" spans="2:9" ht="21.95" customHeight="1">
      <c r="B994" s="47" t="str">
        <f ca="1">IF(C994="","",COUNTA($C$14:C994))</f>
        <v/>
      </c>
      <c r="C994" s="48" t="str">
        <f ca="1">IF(RR&gt;$L$3,"",OFFSET(INDIRECT("'الرئيسية'!A"&amp;$K$3),RR-1,CC))</f>
        <v/>
      </c>
      <c r="D994" s="71" t="str">
        <f ca="1">IF(RR&gt;$L$3,"",OFFSET(INDIRECT("'الرئيسية'!A"&amp;$K$3),RR-1,CC))</f>
        <v/>
      </c>
      <c r="E994" s="71"/>
      <c r="F994" s="49" t="str">
        <f ca="1">IF(IF(RR&gt;$L$3,"",OFFSET(INDIRECT("'الرئيسية'!A"&amp;$K$3),RR-1,CC))=0,"",IF(RR&gt;$L$3,"",OFFSET(INDIRECT("'الرئيسية'!A"&amp;$K$3),RR-1,CC)))</f>
        <v/>
      </c>
      <c r="G994" s="50" t="str">
        <f ca="1">IF(RR&gt;$L$3,"",OFFSET(INDIRECT("'الرئيسية'!A"&amp;$K$3),RR-1,CC))</f>
        <v/>
      </c>
      <c r="H994" s="50" t="str">
        <f ca="1">IF(RR&gt;$L$3,"",OFFSET(INDIRECT("'الرئيسية'!A"&amp;$K$3),RR-1,CC))</f>
        <v/>
      </c>
      <c r="I994" s="51" t="str">
        <f t="shared" ca="1" si="15"/>
        <v/>
      </c>
    </row>
    <row r="995" spans="2:9" ht="21.95" customHeight="1">
      <c r="B995" s="47" t="str">
        <f ca="1">IF(C995="","",COUNTA($C$14:C995))</f>
        <v/>
      </c>
      <c r="C995" s="48" t="str">
        <f ca="1">IF(RR&gt;$L$3,"",OFFSET(INDIRECT("'الرئيسية'!A"&amp;$K$3),RR-1,CC))</f>
        <v/>
      </c>
      <c r="D995" s="71" t="str">
        <f ca="1">IF(RR&gt;$L$3,"",OFFSET(INDIRECT("'الرئيسية'!A"&amp;$K$3),RR-1,CC))</f>
        <v/>
      </c>
      <c r="E995" s="71"/>
      <c r="F995" s="49" t="str">
        <f ca="1">IF(IF(RR&gt;$L$3,"",OFFSET(INDIRECT("'الرئيسية'!A"&amp;$K$3),RR-1,CC))=0,"",IF(RR&gt;$L$3,"",OFFSET(INDIRECT("'الرئيسية'!A"&amp;$K$3),RR-1,CC)))</f>
        <v/>
      </c>
      <c r="G995" s="50" t="str">
        <f ca="1">IF(RR&gt;$L$3,"",OFFSET(INDIRECT("'الرئيسية'!A"&amp;$K$3),RR-1,CC))</f>
        <v/>
      </c>
      <c r="H995" s="50" t="str">
        <f ca="1">IF(RR&gt;$L$3,"",OFFSET(INDIRECT("'الرئيسية'!A"&amp;$K$3),RR-1,CC))</f>
        <v/>
      </c>
      <c r="I995" s="51" t="str">
        <f t="shared" ca="1" si="15"/>
        <v/>
      </c>
    </row>
    <row r="996" spans="2:9" ht="21.95" customHeight="1">
      <c r="B996" s="47" t="str">
        <f ca="1">IF(C996="","",COUNTA($C$14:C996))</f>
        <v/>
      </c>
      <c r="C996" s="48" t="str">
        <f ca="1">IF(RR&gt;$L$3,"",OFFSET(INDIRECT("'الرئيسية'!A"&amp;$K$3),RR-1,CC))</f>
        <v/>
      </c>
      <c r="D996" s="71" t="str">
        <f ca="1">IF(RR&gt;$L$3,"",OFFSET(INDIRECT("'الرئيسية'!A"&amp;$K$3),RR-1,CC))</f>
        <v/>
      </c>
      <c r="E996" s="71"/>
      <c r="F996" s="49" t="str">
        <f ca="1">IF(IF(RR&gt;$L$3,"",OFFSET(INDIRECT("'الرئيسية'!A"&amp;$K$3),RR-1,CC))=0,"",IF(RR&gt;$L$3,"",OFFSET(INDIRECT("'الرئيسية'!A"&amp;$K$3),RR-1,CC)))</f>
        <v/>
      </c>
      <c r="G996" s="50" t="str">
        <f ca="1">IF(RR&gt;$L$3,"",OFFSET(INDIRECT("'الرئيسية'!A"&amp;$K$3),RR-1,CC))</f>
        <v/>
      </c>
      <c r="H996" s="50" t="str">
        <f ca="1">IF(RR&gt;$L$3,"",OFFSET(INDIRECT("'الرئيسية'!A"&amp;$K$3),RR-1,CC))</f>
        <v/>
      </c>
      <c r="I996" s="51" t="str">
        <f t="shared" ca="1" si="15"/>
        <v/>
      </c>
    </row>
    <row r="997" spans="2:9" ht="21.95" customHeight="1">
      <c r="B997" s="47" t="str">
        <f ca="1">IF(C997="","",COUNTA($C$14:C997))</f>
        <v/>
      </c>
      <c r="C997" s="48" t="str">
        <f ca="1">IF(RR&gt;$L$3,"",OFFSET(INDIRECT("'الرئيسية'!A"&amp;$K$3),RR-1,CC))</f>
        <v/>
      </c>
      <c r="D997" s="71" t="str">
        <f ca="1">IF(RR&gt;$L$3,"",OFFSET(INDIRECT("'الرئيسية'!A"&amp;$K$3),RR-1,CC))</f>
        <v/>
      </c>
      <c r="E997" s="71"/>
      <c r="F997" s="49" t="str">
        <f ca="1">IF(IF(RR&gt;$L$3,"",OFFSET(INDIRECT("'الرئيسية'!A"&amp;$K$3),RR-1,CC))=0,"",IF(RR&gt;$L$3,"",OFFSET(INDIRECT("'الرئيسية'!A"&amp;$K$3),RR-1,CC)))</f>
        <v/>
      </c>
      <c r="G997" s="50" t="str">
        <f ca="1">IF(RR&gt;$L$3,"",OFFSET(INDIRECT("'الرئيسية'!A"&amp;$K$3),RR-1,CC))</f>
        <v/>
      </c>
      <c r="H997" s="50" t="str">
        <f ca="1">IF(RR&gt;$L$3,"",OFFSET(INDIRECT("'الرئيسية'!A"&amp;$K$3),RR-1,CC))</f>
        <v/>
      </c>
      <c r="I997" s="51" t="str">
        <f t="shared" ca="1" si="15"/>
        <v/>
      </c>
    </row>
    <row r="998" spans="2:9" ht="21.95" customHeight="1">
      <c r="B998" s="47" t="str">
        <f ca="1">IF(C998="","",COUNTA($C$14:C998))</f>
        <v/>
      </c>
      <c r="C998" s="48" t="str">
        <f ca="1">IF(RR&gt;$L$3,"",OFFSET(INDIRECT("'الرئيسية'!A"&amp;$K$3),RR-1,CC))</f>
        <v/>
      </c>
      <c r="D998" s="71" t="str">
        <f ca="1">IF(RR&gt;$L$3,"",OFFSET(INDIRECT("'الرئيسية'!A"&amp;$K$3),RR-1,CC))</f>
        <v/>
      </c>
      <c r="E998" s="71"/>
      <c r="F998" s="49" t="str">
        <f ca="1">IF(IF(RR&gt;$L$3,"",OFFSET(INDIRECT("'الرئيسية'!A"&amp;$K$3),RR-1,CC))=0,"",IF(RR&gt;$L$3,"",OFFSET(INDIRECT("'الرئيسية'!A"&amp;$K$3),RR-1,CC)))</f>
        <v/>
      </c>
      <c r="G998" s="50" t="str">
        <f ca="1">IF(RR&gt;$L$3,"",OFFSET(INDIRECT("'الرئيسية'!A"&amp;$K$3),RR-1,CC))</f>
        <v/>
      </c>
      <c r="H998" s="50" t="str">
        <f ca="1">IF(RR&gt;$L$3,"",OFFSET(INDIRECT("'الرئيسية'!A"&amp;$K$3),RR-1,CC))</f>
        <v/>
      </c>
      <c r="I998" s="51" t="str">
        <f t="shared" ca="1" si="15"/>
        <v/>
      </c>
    </row>
    <row r="999" spans="2:9" ht="21.95" customHeight="1">
      <c r="B999" s="47" t="str">
        <f ca="1">IF(C999="","",COUNTA($C$14:C999))</f>
        <v/>
      </c>
      <c r="C999" s="48" t="str">
        <f ca="1">IF(RR&gt;$L$3,"",OFFSET(INDIRECT("'الرئيسية'!A"&amp;$K$3),RR-1,CC))</f>
        <v/>
      </c>
      <c r="D999" s="71" t="str">
        <f ca="1">IF(RR&gt;$L$3,"",OFFSET(INDIRECT("'الرئيسية'!A"&amp;$K$3),RR-1,CC))</f>
        <v/>
      </c>
      <c r="E999" s="71"/>
      <c r="F999" s="49" t="str">
        <f ca="1">IF(IF(RR&gt;$L$3,"",OFFSET(INDIRECT("'الرئيسية'!A"&amp;$K$3),RR-1,CC))=0,"",IF(RR&gt;$L$3,"",OFFSET(INDIRECT("'الرئيسية'!A"&amp;$K$3),RR-1,CC)))</f>
        <v/>
      </c>
      <c r="G999" s="50" t="str">
        <f ca="1">IF(RR&gt;$L$3,"",OFFSET(INDIRECT("'الرئيسية'!A"&amp;$K$3),RR-1,CC))</f>
        <v/>
      </c>
      <c r="H999" s="50" t="str">
        <f ca="1">IF(RR&gt;$L$3,"",OFFSET(INDIRECT("'الرئيسية'!A"&amp;$K$3),RR-1,CC))</f>
        <v/>
      </c>
      <c r="I999" s="51" t="str">
        <f t="shared" ca="1" si="15"/>
        <v/>
      </c>
    </row>
    <row r="1000" spans="2:9" ht="21.95" customHeight="1">
      <c r="B1000" s="47" t="str">
        <f ca="1">IF(C1000="","",COUNTA($C$14:C1000))</f>
        <v/>
      </c>
      <c r="C1000" s="48" t="str">
        <f ca="1">IF(RR&gt;$L$3,"",OFFSET(INDIRECT("'الرئيسية'!A"&amp;$K$3),RR-1,CC))</f>
        <v/>
      </c>
      <c r="D1000" s="71" t="str">
        <f ca="1">IF(RR&gt;$L$3,"",OFFSET(INDIRECT("'الرئيسية'!A"&amp;$K$3),RR-1,CC))</f>
        <v/>
      </c>
      <c r="E1000" s="71"/>
      <c r="F1000" s="49" t="str">
        <f ca="1">IF(IF(RR&gt;$L$3,"",OFFSET(INDIRECT("'الرئيسية'!A"&amp;$K$3),RR-1,CC))=0,"",IF(RR&gt;$L$3,"",OFFSET(INDIRECT("'الرئيسية'!A"&amp;$K$3),RR-1,CC)))</f>
        <v/>
      </c>
      <c r="G1000" s="50" t="str">
        <f ca="1">IF(RR&gt;$L$3,"",OFFSET(INDIRECT("'الرئيسية'!A"&amp;$K$3),RR-1,CC))</f>
        <v/>
      </c>
      <c r="H1000" s="50" t="str">
        <f ca="1">IF(RR&gt;$L$3,"",OFFSET(INDIRECT("'الرئيسية'!A"&amp;$K$3),RR-1,CC))</f>
        <v/>
      </c>
      <c r="I1000" s="51" t="str">
        <f t="shared" ca="1" si="15"/>
        <v/>
      </c>
    </row>
    <row r="1001" spans="2:9" ht="21.95" customHeight="1">
      <c r="B1001" s="47" t="str">
        <f ca="1">IF(C1001="","",COUNTA($C$14:C1001))</f>
        <v/>
      </c>
      <c r="C1001" s="48" t="str">
        <f ca="1">IF(RR&gt;$L$3,"",OFFSET(INDIRECT("'الرئيسية'!A"&amp;$K$3),RR-1,CC))</f>
        <v/>
      </c>
      <c r="D1001" s="71" t="str">
        <f ca="1">IF(RR&gt;$L$3,"",OFFSET(INDIRECT("'الرئيسية'!A"&amp;$K$3),RR-1,CC))</f>
        <v/>
      </c>
      <c r="E1001" s="71"/>
      <c r="F1001" s="49" t="str">
        <f ca="1">IF(IF(RR&gt;$L$3,"",OFFSET(INDIRECT("'الرئيسية'!A"&amp;$K$3),RR-1,CC))=0,"",IF(RR&gt;$L$3,"",OFFSET(INDIRECT("'الرئيسية'!A"&amp;$K$3),RR-1,CC)))</f>
        <v/>
      </c>
      <c r="G1001" s="50" t="str">
        <f ca="1">IF(RR&gt;$L$3,"",OFFSET(INDIRECT("'الرئيسية'!A"&amp;$K$3),RR-1,CC))</f>
        <v/>
      </c>
      <c r="H1001" s="50" t="str">
        <f ca="1">IF(RR&gt;$L$3,"",OFFSET(INDIRECT("'الرئيسية'!A"&amp;$K$3),RR-1,CC))</f>
        <v/>
      </c>
      <c r="I1001" s="51" t="str">
        <f t="shared" ca="1" si="15"/>
        <v/>
      </c>
    </row>
    <row r="1002" spans="2:9" ht="21.95" customHeight="1">
      <c r="B1002" s="47" t="str">
        <f ca="1">IF(C1002="","",COUNTA($C$14:C1002))</f>
        <v/>
      </c>
      <c r="C1002" s="48" t="str">
        <f ca="1">IF(RR&gt;$L$3,"",OFFSET(INDIRECT("'الرئيسية'!A"&amp;$K$3),RR-1,CC))</f>
        <v/>
      </c>
      <c r="D1002" s="71" t="str">
        <f ca="1">IF(RR&gt;$L$3,"",OFFSET(INDIRECT("'الرئيسية'!A"&amp;$K$3),RR-1,CC))</f>
        <v/>
      </c>
      <c r="E1002" s="71"/>
      <c r="F1002" s="49" t="str">
        <f ca="1">IF(IF(RR&gt;$L$3,"",OFFSET(INDIRECT("'الرئيسية'!A"&amp;$K$3),RR-1,CC))=0,"",IF(RR&gt;$L$3,"",OFFSET(INDIRECT("'الرئيسية'!A"&amp;$K$3),RR-1,CC)))</f>
        <v/>
      </c>
      <c r="G1002" s="50" t="str">
        <f ca="1">IF(RR&gt;$L$3,"",OFFSET(INDIRECT("'الرئيسية'!A"&amp;$K$3),RR-1,CC))</f>
        <v/>
      </c>
      <c r="H1002" s="50" t="str">
        <f ca="1">IF(RR&gt;$L$3,"",OFFSET(INDIRECT("'الرئيسية'!A"&amp;$K$3),RR-1,CC))</f>
        <v/>
      </c>
      <c r="I1002" s="51" t="str">
        <f t="shared" ca="1" si="15"/>
        <v/>
      </c>
    </row>
    <row r="1003" spans="2:9" ht="21.95" customHeight="1">
      <c r="B1003" s="47" t="str">
        <f ca="1">IF(C1003="","",COUNTA($C$14:C1003))</f>
        <v/>
      </c>
      <c r="C1003" s="48" t="str">
        <f ca="1">IF(RR&gt;$L$3,"",OFFSET(INDIRECT("'الرئيسية'!A"&amp;$K$3),RR-1,CC))</f>
        <v/>
      </c>
      <c r="D1003" s="71" t="str">
        <f ca="1">IF(RR&gt;$L$3,"",OFFSET(INDIRECT("'الرئيسية'!A"&amp;$K$3),RR-1,CC))</f>
        <v/>
      </c>
      <c r="E1003" s="71"/>
      <c r="F1003" s="49" t="str">
        <f ca="1">IF(IF(RR&gt;$L$3,"",OFFSET(INDIRECT("'الرئيسية'!A"&amp;$K$3),RR-1,CC))=0,"",IF(RR&gt;$L$3,"",OFFSET(INDIRECT("'الرئيسية'!A"&amp;$K$3),RR-1,CC)))</f>
        <v/>
      </c>
      <c r="G1003" s="50" t="str">
        <f ca="1">IF(RR&gt;$L$3,"",OFFSET(INDIRECT("'الرئيسية'!A"&amp;$K$3),RR-1,CC))</f>
        <v/>
      </c>
      <c r="H1003" s="50" t="str">
        <f ca="1">IF(RR&gt;$L$3,"",OFFSET(INDIRECT("'الرئيسية'!A"&amp;$K$3),RR-1,CC))</f>
        <v/>
      </c>
      <c r="I1003" s="51" t="str">
        <f t="shared" ca="1" si="15"/>
        <v/>
      </c>
    </row>
    <row r="1004" spans="2:9" ht="21.95" customHeight="1">
      <c r="B1004" s="47" t="str">
        <f ca="1">IF(C1004="","",COUNTA($C$14:C1004))</f>
        <v/>
      </c>
      <c r="C1004" s="48" t="str">
        <f ca="1">IF(RR&gt;$L$3,"",OFFSET(INDIRECT("'الرئيسية'!A"&amp;$K$3),RR-1,CC))</f>
        <v/>
      </c>
      <c r="D1004" s="71" t="str">
        <f ca="1">IF(RR&gt;$L$3,"",OFFSET(INDIRECT("'الرئيسية'!A"&amp;$K$3),RR-1,CC))</f>
        <v/>
      </c>
      <c r="E1004" s="71"/>
      <c r="F1004" s="49" t="str">
        <f ca="1">IF(IF(RR&gt;$L$3,"",OFFSET(INDIRECT("'الرئيسية'!A"&amp;$K$3),RR-1,CC))=0,"",IF(RR&gt;$L$3,"",OFFSET(INDIRECT("'الرئيسية'!A"&amp;$K$3),RR-1,CC)))</f>
        <v/>
      </c>
      <c r="G1004" s="50" t="str">
        <f ca="1">IF(RR&gt;$L$3,"",OFFSET(INDIRECT("'الرئيسية'!A"&amp;$K$3),RR-1,CC))</f>
        <v/>
      </c>
      <c r="H1004" s="50" t="str">
        <f ca="1">IF(RR&gt;$L$3,"",OFFSET(INDIRECT("'الرئيسية'!A"&amp;$K$3),RR-1,CC))</f>
        <v/>
      </c>
      <c r="I1004" s="51" t="str">
        <f t="shared" ca="1" si="15"/>
        <v/>
      </c>
    </row>
    <row r="1005" spans="2:9" ht="21.95" customHeight="1">
      <c r="B1005" s="47" t="str">
        <f ca="1">IF(C1005="","",COUNTA($C$14:C1005))</f>
        <v/>
      </c>
      <c r="C1005" s="48" t="str">
        <f ca="1">IF(RR&gt;$L$3,"",OFFSET(INDIRECT("'الرئيسية'!A"&amp;$K$3),RR-1,CC))</f>
        <v/>
      </c>
      <c r="D1005" s="71" t="str">
        <f ca="1">IF(RR&gt;$L$3,"",OFFSET(INDIRECT("'الرئيسية'!A"&amp;$K$3),RR-1,CC))</f>
        <v/>
      </c>
      <c r="E1005" s="71"/>
      <c r="F1005" s="49" t="str">
        <f ca="1">IF(IF(RR&gt;$L$3,"",OFFSET(INDIRECT("'الرئيسية'!A"&amp;$K$3),RR-1,CC))=0,"",IF(RR&gt;$L$3,"",OFFSET(INDIRECT("'الرئيسية'!A"&amp;$K$3),RR-1,CC)))</f>
        <v/>
      </c>
      <c r="G1005" s="50" t="str">
        <f ca="1">IF(RR&gt;$L$3,"",OFFSET(INDIRECT("'الرئيسية'!A"&amp;$K$3),RR-1,CC))</f>
        <v/>
      </c>
      <c r="H1005" s="50" t="str">
        <f ca="1">IF(RR&gt;$L$3,"",OFFSET(INDIRECT("'الرئيسية'!A"&amp;$K$3),RR-1,CC))</f>
        <v/>
      </c>
      <c r="I1005" s="51" t="str">
        <f t="shared" ca="1" si="15"/>
        <v/>
      </c>
    </row>
    <row r="1006" spans="2:9" ht="21.95" customHeight="1">
      <c r="B1006" s="47" t="str">
        <f ca="1">IF(C1006="","",COUNTA($C$14:C1006))</f>
        <v/>
      </c>
      <c r="C1006" s="48" t="str">
        <f ca="1">IF(RR&gt;$L$3,"",OFFSET(INDIRECT("'الرئيسية'!A"&amp;$K$3),RR-1,CC))</f>
        <v/>
      </c>
      <c r="D1006" s="71" t="str">
        <f ca="1">IF(RR&gt;$L$3,"",OFFSET(INDIRECT("'الرئيسية'!A"&amp;$K$3),RR-1,CC))</f>
        <v/>
      </c>
      <c r="E1006" s="71"/>
      <c r="F1006" s="49" t="str">
        <f ca="1">IF(IF(RR&gt;$L$3,"",OFFSET(INDIRECT("'الرئيسية'!A"&amp;$K$3),RR-1,CC))=0,"",IF(RR&gt;$L$3,"",OFFSET(INDIRECT("'الرئيسية'!A"&amp;$K$3),RR-1,CC)))</f>
        <v/>
      </c>
      <c r="G1006" s="50" t="str">
        <f ca="1">IF(RR&gt;$L$3,"",OFFSET(INDIRECT("'الرئيسية'!A"&amp;$K$3),RR-1,CC))</f>
        <v/>
      </c>
      <c r="H1006" s="50" t="str">
        <f ca="1">IF(RR&gt;$L$3,"",OFFSET(INDIRECT("'الرئيسية'!A"&amp;$K$3),RR-1,CC))</f>
        <v/>
      </c>
      <c r="I1006" s="51" t="str">
        <f t="shared" ca="1" si="15"/>
        <v/>
      </c>
    </row>
    <row r="1007" spans="2:9" ht="21.95" customHeight="1">
      <c r="B1007" s="47" t="str">
        <f ca="1">IF(C1007="","",COUNTA($C$14:C1007))</f>
        <v/>
      </c>
      <c r="C1007" s="48" t="str">
        <f ca="1">IF(RR&gt;$L$3,"",OFFSET(INDIRECT("'الرئيسية'!A"&amp;$K$3),RR-1,CC))</f>
        <v/>
      </c>
      <c r="D1007" s="71" t="str">
        <f ca="1">IF(RR&gt;$L$3,"",OFFSET(INDIRECT("'الرئيسية'!A"&amp;$K$3),RR-1,CC))</f>
        <v/>
      </c>
      <c r="E1007" s="71"/>
      <c r="F1007" s="49" t="str">
        <f ca="1">IF(IF(RR&gt;$L$3,"",OFFSET(INDIRECT("'الرئيسية'!A"&amp;$K$3),RR-1,CC))=0,"",IF(RR&gt;$L$3,"",OFFSET(INDIRECT("'الرئيسية'!A"&amp;$K$3),RR-1,CC)))</f>
        <v/>
      </c>
      <c r="G1007" s="50" t="str">
        <f ca="1">IF(RR&gt;$L$3,"",OFFSET(INDIRECT("'الرئيسية'!A"&amp;$K$3),RR-1,CC))</f>
        <v/>
      </c>
      <c r="H1007" s="50" t="str">
        <f ca="1">IF(RR&gt;$L$3,"",OFFSET(INDIRECT("'الرئيسية'!A"&amp;$K$3),RR-1,CC))</f>
        <v/>
      </c>
      <c r="I1007" s="51" t="str">
        <f t="shared" ca="1" si="15"/>
        <v/>
      </c>
    </row>
    <row r="1008" spans="2:9" ht="21.95" customHeight="1">
      <c r="B1008" s="47" t="str">
        <f ca="1">IF(C1008="","",COUNTA($C$14:C1008))</f>
        <v/>
      </c>
      <c r="C1008" s="48" t="str">
        <f ca="1">IF(RR&gt;$L$3,"",OFFSET(INDIRECT("'الرئيسية'!A"&amp;$K$3),RR-1,CC))</f>
        <v/>
      </c>
      <c r="D1008" s="71" t="str">
        <f ca="1">IF(RR&gt;$L$3,"",OFFSET(INDIRECT("'الرئيسية'!A"&amp;$K$3),RR-1,CC))</f>
        <v/>
      </c>
      <c r="E1008" s="71"/>
      <c r="F1008" s="49" t="str">
        <f ca="1">IF(IF(RR&gt;$L$3,"",OFFSET(INDIRECT("'الرئيسية'!A"&amp;$K$3),RR-1,CC))=0,"",IF(RR&gt;$L$3,"",OFFSET(INDIRECT("'الرئيسية'!A"&amp;$K$3),RR-1,CC)))</f>
        <v/>
      </c>
      <c r="G1008" s="50" t="str">
        <f ca="1">IF(RR&gt;$L$3,"",OFFSET(INDIRECT("'الرئيسية'!A"&amp;$K$3),RR-1,CC))</f>
        <v/>
      </c>
      <c r="H1008" s="50" t="str">
        <f ca="1">IF(RR&gt;$L$3,"",OFFSET(INDIRECT("'الرئيسية'!A"&amp;$K$3),RR-1,CC))</f>
        <v/>
      </c>
      <c r="I1008" s="51" t="str">
        <f t="shared" ca="1" si="15"/>
        <v/>
      </c>
    </row>
    <row r="1009" spans="2:9" ht="21.95" customHeight="1">
      <c r="B1009" s="47" t="str">
        <f ca="1">IF(C1009="","",COUNTA($C$14:C1009))</f>
        <v/>
      </c>
      <c r="C1009" s="48" t="str">
        <f ca="1">IF(RR&gt;$L$3,"",OFFSET(INDIRECT("'الرئيسية'!A"&amp;$K$3),RR-1,CC))</f>
        <v/>
      </c>
      <c r="D1009" s="71" t="str">
        <f ca="1">IF(RR&gt;$L$3,"",OFFSET(INDIRECT("'الرئيسية'!A"&amp;$K$3),RR-1,CC))</f>
        <v/>
      </c>
      <c r="E1009" s="71"/>
      <c r="F1009" s="49" t="str">
        <f ca="1">IF(IF(RR&gt;$L$3,"",OFFSET(INDIRECT("'الرئيسية'!A"&amp;$K$3),RR-1,CC))=0,"",IF(RR&gt;$L$3,"",OFFSET(INDIRECT("'الرئيسية'!A"&amp;$K$3),RR-1,CC)))</f>
        <v/>
      </c>
      <c r="G1009" s="50" t="str">
        <f ca="1">IF(RR&gt;$L$3,"",OFFSET(INDIRECT("'الرئيسية'!A"&amp;$K$3),RR-1,CC))</f>
        <v/>
      </c>
      <c r="H1009" s="50" t="str">
        <f ca="1">IF(RR&gt;$L$3,"",OFFSET(INDIRECT("'الرئيسية'!A"&amp;$K$3),RR-1,CC))</f>
        <v/>
      </c>
      <c r="I1009" s="51" t="str">
        <f t="shared" ca="1" si="15"/>
        <v/>
      </c>
    </row>
    <row r="1010" spans="2:9" ht="21.95" customHeight="1">
      <c r="B1010" s="47" t="str">
        <f ca="1">IF(C1010="","",COUNTA($C$14:C1010))</f>
        <v/>
      </c>
      <c r="C1010" s="48" t="str">
        <f ca="1">IF(RR&gt;$L$3,"",OFFSET(INDIRECT("'الرئيسية'!A"&amp;$K$3),RR-1,CC))</f>
        <v/>
      </c>
      <c r="D1010" s="71" t="str">
        <f ca="1">IF(RR&gt;$L$3,"",OFFSET(INDIRECT("'الرئيسية'!A"&amp;$K$3),RR-1,CC))</f>
        <v/>
      </c>
      <c r="E1010" s="71"/>
      <c r="F1010" s="49" t="str">
        <f ca="1">IF(IF(RR&gt;$L$3,"",OFFSET(INDIRECT("'الرئيسية'!A"&amp;$K$3),RR-1,CC))=0,"",IF(RR&gt;$L$3,"",OFFSET(INDIRECT("'الرئيسية'!A"&amp;$K$3),RR-1,CC)))</f>
        <v/>
      </c>
      <c r="G1010" s="50" t="str">
        <f ca="1">IF(RR&gt;$L$3,"",OFFSET(INDIRECT("'الرئيسية'!A"&amp;$K$3),RR-1,CC))</f>
        <v/>
      </c>
      <c r="H1010" s="50" t="str">
        <f ca="1">IF(RR&gt;$L$3,"",OFFSET(INDIRECT("'الرئيسية'!A"&amp;$K$3),RR-1,CC))</f>
        <v/>
      </c>
      <c r="I1010" s="51" t="str">
        <f t="shared" ca="1" si="15"/>
        <v/>
      </c>
    </row>
    <row r="1011" spans="2:9" ht="21.95" customHeight="1">
      <c r="B1011" s="47" t="str">
        <f ca="1">IF(C1011="","",COUNTA($C$14:C1011))</f>
        <v/>
      </c>
      <c r="C1011" s="48" t="str">
        <f ca="1">IF(RR&gt;$L$3,"",OFFSET(INDIRECT("'الرئيسية'!A"&amp;$K$3),RR-1,CC))</f>
        <v/>
      </c>
      <c r="D1011" s="71" t="str">
        <f ca="1">IF(RR&gt;$L$3,"",OFFSET(INDIRECT("'الرئيسية'!A"&amp;$K$3),RR-1,CC))</f>
        <v/>
      </c>
      <c r="E1011" s="71"/>
      <c r="F1011" s="49" t="str">
        <f ca="1">IF(IF(RR&gt;$L$3,"",OFFSET(INDIRECT("'الرئيسية'!A"&amp;$K$3),RR-1,CC))=0,"",IF(RR&gt;$L$3,"",OFFSET(INDIRECT("'الرئيسية'!A"&amp;$K$3),RR-1,CC)))</f>
        <v/>
      </c>
      <c r="G1011" s="50" t="str">
        <f ca="1">IF(RR&gt;$L$3,"",OFFSET(INDIRECT("'الرئيسية'!A"&amp;$K$3),RR-1,CC))</f>
        <v/>
      </c>
      <c r="H1011" s="50" t="str">
        <f ca="1">IF(RR&gt;$L$3,"",OFFSET(INDIRECT("'الرئيسية'!A"&amp;$K$3),RR-1,CC))</f>
        <v/>
      </c>
      <c r="I1011" s="51" t="str">
        <f t="shared" ca="1" si="15"/>
        <v/>
      </c>
    </row>
    <row r="1012" spans="2:9" ht="21.95" customHeight="1">
      <c r="B1012" s="47" t="str">
        <f ca="1">IF(C1012="","",COUNTA($C$14:C1012))</f>
        <v/>
      </c>
      <c r="C1012" s="48" t="str">
        <f ca="1">IF(RR&gt;$L$3,"",OFFSET(INDIRECT("'الرئيسية'!A"&amp;$K$3),RR-1,CC))</f>
        <v/>
      </c>
      <c r="D1012" s="71" t="str">
        <f ca="1">IF(RR&gt;$L$3,"",OFFSET(INDIRECT("'الرئيسية'!A"&amp;$K$3),RR-1,CC))</f>
        <v/>
      </c>
      <c r="E1012" s="71"/>
      <c r="F1012" s="49" t="str">
        <f ca="1">IF(IF(RR&gt;$L$3,"",OFFSET(INDIRECT("'الرئيسية'!A"&amp;$K$3),RR-1,CC))=0,"",IF(RR&gt;$L$3,"",OFFSET(INDIRECT("'الرئيسية'!A"&amp;$K$3),RR-1,CC)))</f>
        <v/>
      </c>
      <c r="G1012" s="50" t="str">
        <f ca="1">IF(RR&gt;$L$3,"",OFFSET(INDIRECT("'الرئيسية'!A"&amp;$K$3),RR-1,CC))</f>
        <v/>
      </c>
      <c r="H1012" s="50" t="str">
        <f ca="1">IF(RR&gt;$L$3,"",OFFSET(INDIRECT("'الرئيسية'!A"&amp;$K$3),RR-1,CC))</f>
        <v/>
      </c>
      <c r="I1012" s="51" t="str">
        <f t="shared" ca="1" si="15"/>
        <v/>
      </c>
    </row>
    <row r="1013" spans="2:9" ht="21.95" customHeight="1">
      <c r="B1013" s="47" t="str">
        <f ca="1">IF(C1013="","",COUNTA($C$14:C1013))</f>
        <v/>
      </c>
      <c r="C1013" s="48" t="str">
        <f ca="1">IF(RR&gt;$L$3,"",OFFSET(INDIRECT("'الرئيسية'!A"&amp;$K$3),RR-1,CC))</f>
        <v/>
      </c>
      <c r="D1013" s="71" t="str">
        <f ca="1">IF(RR&gt;$L$3,"",OFFSET(INDIRECT("'الرئيسية'!A"&amp;$K$3),RR-1,CC))</f>
        <v/>
      </c>
      <c r="E1013" s="71"/>
      <c r="F1013" s="49" t="str">
        <f ca="1">IF(IF(RR&gt;$L$3,"",OFFSET(INDIRECT("'الرئيسية'!A"&amp;$K$3),RR-1,CC))=0,"",IF(RR&gt;$L$3,"",OFFSET(INDIRECT("'الرئيسية'!A"&amp;$K$3),RR-1,CC)))</f>
        <v/>
      </c>
      <c r="G1013" s="50" t="str">
        <f ca="1">IF(RR&gt;$L$3,"",OFFSET(INDIRECT("'الرئيسية'!A"&amp;$K$3),RR-1,CC))</f>
        <v/>
      </c>
      <c r="H1013" s="50" t="str">
        <f ca="1">IF(RR&gt;$L$3,"",OFFSET(INDIRECT("'الرئيسية'!A"&amp;$K$3),RR-1,CC))</f>
        <v/>
      </c>
      <c r="I1013" s="51" t="str">
        <f t="shared" ca="1" si="15"/>
        <v/>
      </c>
    </row>
    <row r="1014" spans="2:9" ht="21.95" customHeight="1">
      <c r="B1014" s="47" t="str">
        <f ca="1">IF(C1014="","",COUNTA($C$14:C1014))</f>
        <v/>
      </c>
      <c r="C1014" s="48" t="str">
        <f ca="1">IF(RR&gt;$L$3,"",OFFSET(INDIRECT("'الرئيسية'!A"&amp;$K$3),RR-1,CC))</f>
        <v/>
      </c>
      <c r="D1014" s="71" t="str">
        <f ca="1">IF(RR&gt;$L$3,"",OFFSET(INDIRECT("'الرئيسية'!A"&amp;$K$3),RR-1,CC))</f>
        <v/>
      </c>
      <c r="E1014" s="71"/>
      <c r="F1014" s="49" t="str">
        <f ca="1">IF(IF(RR&gt;$L$3,"",OFFSET(INDIRECT("'الرئيسية'!A"&amp;$K$3),RR-1,CC))=0,"",IF(RR&gt;$L$3,"",OFFSET(INDIRECT("'الرئيسية'!A"&amp;$K$3),RR-1,CC)))</f>
        <v/>
      </c>
      <c r="G1014" s="50" t="str">
        <f ca="1">IF(RR&gt;$L$3,"",OFFSET(INDIRECT("'الرئيسية'!A"&amp;$K$3),RR-1,CC))</f>
        <v/>
      </c>
      <c r="H1014" s="50" t="str">
        <f ca="1">IF(RR&gt;$L$3,"",OFFSET(INDIRECT("'الرئيسية'!A"&amp;$K$3),RR-1,CC))</f>
        <v/>
      </c>
      <c r="I1014" s="51" t="str">
        <f t="shared" ca="1" si="15"/>
        <v/>
      </c>
    </row>
    <row r="1015" spans="2:9" ht="21.95" customHeight="1">
      <c r="B1015" s="47" t="str">
        <f ca="1">IF(C1015="","",COUNTA($C$14:C1015))</f>
        <v/>
      </c>
      <c r="C1015" s="48" t="str">
        <f ca="1">IF(RR&gt;$L$3,"",OFFSET(INDIRECT("'الرئيسية'!A"&amp;$K$3),RR-1,CC))</f>
        <v/>
      </c>
      <c r="D1015" s="71" t="str">
        <f ca="1">IF(RR&gt;$L$3,"",OFFSET(INDIRECT("'الرئيسية'!A"&amp;$K$3),RR-1,CC))</f>
        <v/>
      </c>
      <c r="E1015" s="71"/>
      <c r="F1015" s="49" t="str">
        <f ca="1">IF(IF(RR&gt;$L$3,"",OFFSET(INDIRECT("'الرئيسية'!A"&amp;$K$3),RR-1,CC))=0,"",IF(RR&gt;$L$3,"",OFFSET(INDIRECT("'الرئيسية'!A"&amp;$K$3),RR-1,CC)))</f>
        <v/>
      </c>
      <c r="G1015" s="50" t="str">
        <f ca="1">IF(RR&gt;$L$3,"",OFFSET(INDIRECT("'الرئيسية'!A"&amp;$K$3),RR-1,CC))</f>
        <v/>
      </c>
      <c r="H1015" s="50" t="str">
        <f ca="1">IF(RR&gt;$L$3,"",OFFSET(INDIRECT("'الرئيسية'!A"&amp;$K$3),RR-1,CC))</f>
        <v/>
      </c>
      <c r="I1015" s="51" t="str">
        <f t="shared" ca="1" si="15"/>
        <v/>
      </c>
    </row>
    <row r="1016" spans="2:9" ht="21.95" customHeight="1">
      <c r="B1016" s="47" t="str">
        <f ca="1">IF(C1016="","",COUNTA($C$14:C1016))</f>
        <v/>
      </c>
      <c r="C1016" s="48" t="str">
        <f ca="1">IF(RR&gt;$L$3,"",OFFSET(INDIRECT("'الرئيسية'!A"&amp;$K$3),RR-1,CC))</f>
        <v/>
      </c>
      <c r="D1016" s="71" t="str">
        <f ca="1">IF(RR&gt;$L$3,"",OFFSET(INDIRECT("'الرئيسية'!A"&amp;$K$3),RR-1,CC))</f>
        <v/>
      </c>
      <c r="E1016" s="71"/>
      <c r="F1016" s="49" t="str">
        <f ca="1">IF(IF(RR&gt;$L$3,"",OFFSET(INDIRECT("'الرئيسية'!A"&amp;$K$3),RR-1,CC))=0,"",IF(RR&gt;$L$3,"",OFFSET(INDIRECT("'الرئيسية'!A"&amp;$K$3),RR-1,CC)))</f>
        <v/>
      </c>
      <c r="G1016" s="50" t="str">
        <f ca="1">IF(RR&gt;$L$3,"",OFFSET(INDIRECT("'الرئيسية'!A"&amp;$K$3),RR-1,CC))</f>
        <v/>
      </c>
      <c r="H1016" s="50" t="str">
        <f ca="1">IF(RR&gt;$L$3,"",OFFSET(INDIRECT("'الرئيسية'!A"&amp;$K$3),RR-1,CC))</f>
        <v/>
      </c>
      <c r="I1016" s="51" t="str">
        <f t="shared" ca="1" si="15"/>
        <v/>
      </c>
    </row>
    <row r="1017" spans="2:9" ht="21.95" customHeight="1">
      <c r="B1017" s="47" t="str">
        <f ca="1">IF(C1017="","",COUNTA($C$14:C1017))</f>
        <v/>
      </c>
      <c r="C1017" s="48" t="str">
        <f ca="1">IF(RR&gt;$L$3,"",OFFSET(INDIRECT("'الرئيسية'!A"&amp;$K$3),RR-1,CC))</f>
        <v/>
      </c>
      <c r="D1017" s="71" t="str">
        <f ca="1">IF(RR&gt;$L$3,"",OFFSET(INDIRECT("'الرئيسية'!A"&amp;$K$3),RR-1,CC))</f>
        <v/>
      </c>
      <c r="E1017" s="71"/>
      <c r="F1017" s="49" t="str">
        <f ca="1">IF(IF(RR&gt;$L$3,"",OFFSET(INDIRECT("'الرئيسية'!A"&amp;$K$3),RR-1,CC))=0,"",IF(RR&gt;$L$3,"",OFFSET(INDIRECT("'الرئيسية'!A"&amp;$K$3),RR-1,CC)))</f>
        <v/>
      </c>
      <c r="G1017" s="50" t="str">
        <f ca="1">IF(RR&gt;$L$3,"",OFFSET(INDIRECT("'الرئيسية'!A"&amp;$K$3),RR-1,CC))</f>
        <v/>
      </c>
      <c r="H1017" s="50" t="str">
        <f ca="1">IF(RR&gt;$L$3,"",OFFSET(INDIRECT("'الرئيسية'!A"&amp;$K$3),RR-1,CC))</f>
        <v/>
      </c>
      <c r="I1017" s="51" t="str">
        <f t="shared" ca="1" si="15"/>
        <v/>
      </c>
    </row>
    <row r="1018" spans="2:9" ht="21.95" customHeight="1">
      <c r="B1018" s="47" t="str">
        <f ca="1">IF(C1018="","",COUNTA($C$14:C1018))</f>
        <v/>
      </c>
      <c r="C1018" s="48" t="str">
        <f ca="1">IF(RR&gt;$L$3,"",OFFSET(INDIRECT("'الرئيسية'!A"&amp;$K$3),RR-1,CC))</f>
        <v/>
      </c>
      <c r="D1018" s="71" t="str">
        <f ca="1">IF(RR&gt;$L$3,"",OFFSET(INDIRECT("'الرئيسية'!A"&amp;$K$3),RR-1,CC))</f>
        <v/>
      </c>
      <c r="E1018" s="71"/>
      <c r="F1018" s="49" t="str">
        <f ca="1">IF(IF(RR&gt;$L$3,"",OFFSET(INDIRECT("'الرئيسية'!A"&amp;$K$3),RR-1,CC))=0,"",IF(RR&gt;$L$3,"",OFFSET(INDIRECT("'الرئيسية'!A"&amp;$K$3),RR-1,CC)))</f>
        <v/>
      </c>
      <c r="G1018" s="50" t="str">
        <f ca="1">IF(RR&gt;$L$3,"",OFFSET(INDIRECT("'الرئيسية'!A"&amp;$K$3),RR-1,CC))</f>
        <v/>
      </c>
      <c r="H1018" s="50" t="str">
        <f ca="1">IF(RR&gt;$L$3,"",OFFSET(INDIRECT("'الرئيسية'!A"&amp;$K$3),RR-1,CC))</f>
        <v/>
      </c>
      <c r="I1018" s="51" t="str">
        <f t="shared" ca="1" si="15"/>
        <v/>
      </c>
    </row>
    <row r="1019" spans="2:9" ht="21.95" customHeight="1">
      <c r="B1019" s="47" t="str">
        <f ca="1">IF(C1019="","",COUNTA($C$14:C1019))</f>
        <v/>
      </c>
      <c r="C1019" s="48" t="str">
        <f ca="1">IF(RR&gt;$L$3,"",OFFSET(INDIRECT("'الرئيسية'!A"&amp;$K$3),RR-1,CC))</f>
        <v/>
      </c>
      <c r="D1019" s="71" t="str">
        <f ca="1">IF(RR&gt;$L$3,"",OFFSET(INDIRECT("'الرئيسية'!A"&amp;$K$3),RR-1,CC))</f>
        <v/>
      </c>
      <c r="E1019" s="71"/>
      <c r="F1019" s="49" t="str">
        <f ca="1">IF(IF(RR&gt;$L$3,"",OFFSET(INDIRECT("'الرئيسية'!A"&amp;$K$3),RR-1,CC))=0,"",IF(RR&gt;$L$3,"",OFFSET(INDIRECT("'الرئيسية'!A"&amp;$K$3),RR-1,CC)))</f>
        <v/>
      </c>
      <c r="G1019" s="50" t="str">
        <f ca="1">IF(RR&gt;$L$3,"",OFFSET(INDIRECT("'الرئيسية'!A"&amp;$K$3),RR-1,CC))</f>
        <v/>
      </c>
      <c r="H1019" s="50" t="str">
        <f ca="1">IF(RR&gt;$L$3,"",OFFSET(INDIRECT("'الرئيسية'!A"&amp;$K$3),RR-1,CC))</f>
        <v/>
      </c>
      <c r="I1019" s="51" t="str">
        <f t="shared" ca="1" si="15"/>
        <v/>
      </c>
    </row>
    <row r="1020" spans="2:9" ht="21.95" customHeight="1">
      <c r="B1020" s="47" t="str">
        <f ca="1">IF(C1020="","",COUNTA($C$14:C1020))</f>
        <v/>
      </c>
      <c r="C1020" s="48" t="str">
        <f ca="1">IF(RR&gt;$L$3,"",OFFSET(INDIRECT("'الرئيسية'!A"&amp;$K$3),RR-1,CC))</f>
        <v/>
      </c>
      <c r="D1020" s="71" t="str">
        <f ca="1">IF(RR&gt;$L$3,"",OFFSET(INDIRECT("'الرئيسية'!A"&amp;$K$3),RR-1,CC))</f>
        <v/>
      </c>
      <c r="E1020" s="71"/>
      <c r="F1020" s="49" t="str">
        <f ca="1">IF(IF(RR&gt;$L$3,"",OFFSET(INDIRECT("'الرئيسية'!A"&amp;$K$3),RR-1,CC))=0,"",IF(RR&gt;$L$3,"",OFFSET(INDIRECT("'الرئيسية'!A"&amp;$K$3),RR-1,CC)))</f>
        <v/>
      </c>
      <c r="G1020" s="50" t="str">
        <f ca="1">IF(RR&gt;$L$3,"",OFFSET(INDIRECT("'الرئيسية'!A"&amp;$K$3),RR-1,CC))</f>
        <v/>
      </c>
      <c r="H1020" s="50" t="str">
        <f ca="1">IF(RR&gt;$L$3,"",OFFSET(INDIRECT("'الرئيسية'!A"&amp;$K$3),RR-1,CC))</f>
        <v/>
      </c>
      <c r="I1020" s="51" t="str">
        <f t="shared" ca="1" si="15"/>
        <v/>
      </c>
    </row>
    <row r="1021" spans="2:9" ht="21.95" customHeight="1">
      <c r="B1021" s="47" t="str">
        <f ca="1">IF(C1021="","",COUNTA($C$14:C1021))</f>
        <v/>
      </c>
      <c r="C1021" s="48" t="str">
        <f ca="1">IF(RR&gt;$L$3,"",OFFSET(INDIRECT("'الرئيسية'!A"&amp;$K$3),RR-1,CC))</f>
        <v/>
      </c>
      <c r="D1021" s="71" t="str">
        <f ca="1">IF(RR&gt;$L$3,"",OFFSET(INDIRECT("'الرئيسية'!A"&amp;$K$3),RR-1,CC))</f>
        <v/>
      </c>
      <c r="E1021" s="71"/>
      <c r="F1021" s="49" t="str">
        <f ca="1">IF(IF(RR&gt;$L$3,"",OFFSET(INDIRECT("'الرئيسية'!A"&amp;$K$3),RR-1,CC))=0,"",IF(RR&gt;$L$3,"",OFFSET(INDIRECT("'الرئيسية'!A"&amp;$K$3),RR-1,CC)))</f>
        <v/>
      </c>
      <c r="G1021" s="50" t="str">
        <f ca="1">IF(RR&gt;$L$3,"",OFFSET(INDIRECT("'الرئيسية'!A"&amp;$K$3),RR-1,CC))</f>
        <v/>
      </c>
      <c r="H1021" s="50" t="str">
        <f ca="1">IF(RR&gt;$L$3,"",OFFSET(INDIRECT("'الرئيسية'!A"&amp;$K$3),RR-1,CC))</f>
        <v/>
      </c>
      <c r="I1021" s="51" t="str">
        <f t="shared" ca="1" si="15"/>
        <v/>
      </c>
    </row>
    <row r="1022" spans="2:9" ht="21.95" customHeight="1">
      <c r="B1022" s="47" t="str">
        <f ca="1">IF(C1022="","",COUNTA($C$14:C1022))</f>
        <v/>
      </c>
      <c r="C1022" s="48" t="str">
        <f ca="1">IF(RR&gt;$L$3,"",OFFSET(INDIRECT("'الرئيسية'!A"&amp;$K$3),RR-1,CC))</f>
        <v/>
      </c>
      <c r="D1022" s="71" t="str">
        <f ca="1">IF(RR&gt;$L$3,"",OFFSET(INDIRECT("'الرئيسية'!A"&amp;$K$3),RR-1,CC))</f>
        <v/>
      </c>
      <c r="E1022" s="71"/>
      <c r="F1022" s="49" t="str">
        <f ca="1">IF(IF(RR&gt;$L$3,"",OFFSET(INDIRECT("'الرئيسية'!A"&amp;$K$3),RR-1,CC))=0,"",IF(RR&gt;$L$3,"",OFFSET(INDIRECT("'الرئيسية'!A"&amp;$K$3),RR-1,CC)))</f>
        <v/>
      </c>
      <c r="G1022" s="50" t="str">
        <f ca="1">IF(RR&gt;$L$3,"",OFFSET(INDIRECT("'الرئيسية'!A"&amp;$K$3),RR-1,CC))</f>
        <v/>
      </c>
      <c r="H1022" s="50" t="str">
        <f ca="1">IF(RR&gt;$L$3,"",OFFSET(INDIRECT("'الرئيسية'!A"&amp;$K$3),RR-1,CC))</f>
        <v/>
      </c>
      <c r="I1022" s="51" t="str">
        <f t="shared" ca="1" si="15"/>
        <v/>
      </c>
    </row>
    <row r="1023" spans="2:9" ht="21.95" customHeight="1">
      <c r="B1023" s="47" t="str">
        <f ca="1">IF(C1023="","",COUNTA($C$14:C1023))</f>
        <v/>
      </c>
      <c r="C1023" s="48" t="str">
        <f ca="1">IF(RR&gt;$L$3,"",OFFSET(INDIRECT("'الرئيسية'!A"&amp;$K$3),RR-1,CC))</f>
        <v/>
      </c>
      <c r="D1023" s="71" t="str">
        <f ca="1">IF(RR&gt;$L$3,"",OFFSET(INDIRECT("'الرئيسية'!A"&amp;$K$3),RR-1,CC))</f>
        <v/>
      </c>
      <c r="E1023" s="71"/>
      <c r="F1023" s="49" t="str">
        <f ca="1">IF(IF(RR&gt;$L$3,"",OFFSET(INDIRECT("'الرئيسية'!A"&amp;$K$3),RR-1,CC))=0,"",IF(RR&gt;$L$3,"",OFFSET(INDIRECT("'الرئيسية'!A"&amp;$K$3),RR-1,CC)))</f>
        <v/>
      </c>
      <c r="G1023" s="50" t="str">
        <f ca="1">IF(RR&gt;$L$3,"",OFFSET(INDIRECT("'الرئيسية'!A"&amp;$K$3),RR-1,CC))</f>
        <v/>
      </c>
      <c r="H1023" s="50" t="str">
        <f ca="1">IF(RR&gt;$L$3,"",OFFSET(INDIRECT("'الرئيسية'!A"&amp;$K$3),RR-1,CC))</f>
        <v/>
      </c>
      <c r="I1023" s="51" t="str">
        <f t="shared" ca="1" si="15"/>
        <v/>
      </c>
    </row>
    <row r="1024" spans="2:9" ht="21.95" customHeight="1">
      <c r="B1024" s="47" t="str">
        <f ca="1">IF(C1024="","",COUNTA($C$14:C1024))</f>
        <v/>
      </c>
      <c r="C1024" s="48" t="str">
        <f ca="1">IF(RR&gt;$L$3,"",OFFSET(INDIRECT("'الرئيسية'!A"&amp;$K$3),RR-1,CC))</f>
        <v/>
      </c>
      <c r="D1024" s="71" t="str">
        <f ca="1">IF(RR&gt;$L$3,"",OFFSET(INDIRECT("'الرئيسية'!A"&amp;$K$3),RR-1,CC))</f>
        <v/>
      </c>
      <c r="E1024" s="71"/>
      <c r="F1024" s="49" t="str">
        <f ca="1">IF(IF(RR&gt;$L$3,"",OFFSET(INDIRECT("'الرئيسية'!A"&amp;$K$3),RR-1,CC))=0,"",IF(RR&gt;$L$3,"",OFFSET(INDIRECT("'الرئيسية'!A"&amp;$K$3),RR-1,CC)))</f>
        <v/>
      </c>
      <c r="G1024" s="50" t="str">
        <f ca="1">IF(RR&gt;$L$3,"",OFFSET(INDIRECT("'الرئيسية'!A"&amp;$K$3),RR-1,CC))</f>
        <v/>
      </c>
      <c r="H1024" s="50" t="str">
        <f ca="1">IF(RR&gt;$L$3,"",OFFSET(INDIRECT("'الرئيسية'!A"&amp;$K$3),RR-1,CC))</f>
        <v/>
      </c>
      <c r="I1024" s="51" t="str">
        <f t="shared" ca="1" si="15"/>
        <v/>
      </c>
    </row>
    <row r="1025" spans="2:9" ht="21.95" customHeight="1">
      <c r="B1025" s="47" t="str">
        <f ca="1">IF(C1025="","",COUNTA($C$14:C1025))</f>
        <v/>
      </c>
      <c r="C1025" s="48" t="str">
        <f ca="1">IF(RR&gt;$L$3,"",OFFSET(INDIRECT("'الرئيسية'!A"&amp;$K$3),RR-1,CC))</f>
        <v/>
      </c>
      <c r="D1025" s="71" t="str">
        <f ca="1">IF(RR&gt;$L$3,"",OFFSET(INDIRECT("'الرئيسية'!A"&amp;$K$3),RR-1,CC))</f>
        <v/>
      </c>
      <c r="E1025" s="71"/>
      <c r="F1025" s="49" t="str">
        <f ca="1">IF(IF(RR&gt;$L$3,"",OFFSET(INDIRECT("'الرئيسية'!A"&amp;$K$3),RR-1,CC))=0,"",IF(RR&gt;$L$3,"",OFFSET(INDIRECT("'الرئيسية'!A"&amp;$K$3),RR-1,CC)))</f>
        <v/>
      </c>
      <c r="G1025" s="50" t="str">
        <f ca="1">IF(RR&gt;$L$3,"",OFFSET(INDIRECT("'الرئيسية'!A"&amp;$K$3),RR-1,CC))</f>
        <v/>
      </c>
      <c r="H1025" s="50" t="str">
        <f ca="1">IF(RR&gt;$L$3,"",OFFSET(INDIRECT("'الرئيسية'!A"&amp;$K$3),RR-1,CC))</f>
        <v/>
      </c>
      <c r="I1025" s="51" t="str">
        <f t="shared" ca="1" si="15"/>
        <v/>
      </c>
    </row>
    <row r="1026" spans="2:9" ht="21.95" customHeight="1">
      <c r="B1026" s="47" t="str">
        <f ca="1">IF(C1026="","",COUNTA($C$14:C1026))</f>
        <v/>
      </c>
      <c r="C1026" s="48" t="str">
        <f ca="1">IF(RR&gt;$L$3,"",OFFSET(INDIRECT("'الرئيسية'!A"&amp;$K$3),RR-1,CC))</f>
        <v/>
      </c>
      <c r="D1026" s="71" t="str">
        <f ca="1">IF(RR&gt;$L$3,"",OFFSET(INDIRECT("'الرئيسية'!A"&amp;$K$3),RR-1,CC))</f>
        <v/>
      </c>
      <c r="E1026" s="71"/>
      <c r="F1026" s="49" t="str">
        <f ca="1">IF(IF(RR&gt;$L$3,"",OFFSET(INDIRECT("'الرئيسية'!A"&amp;$K$3),RR-1,CC))=0,"",IF(RR&gt;$L$3,"",OFFSET(INDIRECT("'الرئيسية'!A"&amp;$K$3),RR-1,CC)))</f>
        <v/>
      </c>
      <c r="G1026" s="50" t="str">
        <f ca="1">IF(RR&gt;$L$3,"",OFFSET(INDIRECT("'الرئيسية'!A"&amp;$K$3),RR-1,CC))</f>
        <v/>
      </c>
      <c r="H1026" s="50" t="str">
        <f ca="1">IF(RR&gt;$L$3,"",OFFSET(INDIRECT("'الرئيسية'!A"&amp;$K$3),RR-1,CC))</f>
        <v/>
      </c>
      <c r="I1026" s="51" t="str">
        <f t="shared" ca="1" si="15"/>
        <v/>
      </c>
    </row>
    <row r="1027" spans="2:9" ht="21.95" customHeight="1">
      <c r="B1027" s="47" t="str">
        <f ca="1">IF(C1027="","",COUNTA($C$14:C1027))</f>
        <v/>
      </c>
      <c r="C1027" s="48" t="str">
        <f ca="1">IF(RR&gt;$L$3,"",OFFSET(INDIRECT("'الرئيسية'!A"&amp;$K$3),RR-1,CC))</f>
        <v/>
      </c>
      <c r="D1027" s="71" t="str">
        <f ca="1">IF(RR&gt;$L$3,"",OFFSET(INDIRECT("'الرئيسية'!A"&amp;$K$3),RR-1,CC))</f>
        <v/>
      </c>
      <c r="E1027" s="71"/>
      <c r="F1027" s="49" t="str">
        <f ca="1">IF(IF(RR&gt;$L$3,"",OFFSET(INDIRECT("'الرئيسية'!A"&amp;$K$3),RR-1,CC))=0,"",IF(RR&gt;$L$3,"",OFFSET(INDIRECT("'الرئيسية'!A"&amp;$K$3),RR-1,CC)))</f>
        <v/>
      </c>
      <c r="G1027" s="50" t="str">
        <f ca="1">IF(RR&gt;$L$3,"",OFFSET(INDIRECT("'الرئيسية'!A"&amp;$K$3),RR-1,CC))</f>
        <v/>
      </c>
      <c r="H1027" s="50" t="str">
        <f ca="1">IF(RR&gt;$L$3,"",OFFSET(INDIRECT("'الرئيسية'!A"&amp;$K$3),RR-1,CC))</f>
        <v/>
      </c>
      <c r="I1027" s="51" t="str">
        <f t="shared" ca="1" si="15"/>
        <v/>
      </c>
    </row>
    <row r="1028" spans="2:9" ht="21.95" customHeight="1">
      <c r="B1028" s="47" t="str">
        <f ca="1">IF(C1028="","",COUNTA($C$14:C1028))</f>
        <v/>
      </c>
      <c r="C1028" s="48" t="str">
        <f ca="1">IF(RR&gt;$L$3,"",OFFSET(INDIRECT("'الرئيسية'!A"&amp;$K$3),RR-1,CC))</f>
        <v/>
      </c>
      <c r="D1028" s="71" t="str">
        <f ca="1">IF(RR&gt;$L$3,"",OFFSET(INDIRECT("'الرئيسية'!A"&amp;$K$3),RR-1,CC))</f>
        <v/>
      </c>
      <c r="E1028" s="71"/>
      <c r="F1028" s="49" t="str">
        <f ca="1">IF(IF(RR&gt;$L$3,"",OFFSET(INDIRECT("'الرئيسية'!A"&amp;$K$3),RR-1,CC))=0,"",IF(RR&gt;$L$3,"",OFFSET(INDIRECT("'الرئيسية'!A"&amp;$K$3),RR-1,CC)))</f>
        <v/>
      </c>
      <c r="G1028" s="50" t="str">
        <f ca="1">IF(RR&gt;$L$3,"",OFFSET(INDIRECT("'الرئيسية'!A"&amp;$K$3),RR-1,CC))</f>
        <v/>
      </c>
      <c r="H1028" s="50" t="str">
        <f ca="1">IF(RR&gt;$L$3,"",OFFSET(INDIRECT("'الرئيسية'!A"&amp;$K$3),RR-1,CC))</f>
        <v/>
      </c>
      <c r="I1028" s="51" t="str">
        <f t="shared" ca="1" si="15"/>
        <v/>
      </c>
    </row>
    <row r="1029" spans="2:9" ht="21.95" customHeight="1">
      <c r="B1029" s="47" t="str">
        <f ca="1">IF(C1029="","",COUNTA($C$14:C1029))</f>
        <v/>
      </c>
      <c r="C1029" s="48" t="str">
        <f ca="1">IF(RR&gt;$L$3,"",OFFSET(INDIRECT("'الرئيسية'!A"&amp;$K$3),RR-1,CC))</f>
        <v/>
      </c>
      <c r="D1029" s="71" t="str">
        <f ca="1">IF(RR&gt;$L$3,"",OFFSET(INDIRECT("'الرئيسية'!A"&amp;$K$3),RR-1,CC))</f>
        <v/>
      </c>
      <c r="E1029" s="71"/>
      <c r="F1029" s="49" t="str">
        <f ca="1">IF(IF(RR&gt;$L$3,"",OFFSET(INDIRECT("'الرئيسية'!A"&amp;$K$3),RR-1,CC))=0,"",IF(RR&gt;$L$3,"",OFFSET(INDIRECT("'الرئيسية'!A"&amp;$K$3),RR-1,CC)))</f>
        <v/>
      </c>
      <c r="G1029" s="50" t="str">
        <f ca="1">IF(RR&gt;$L$3,"",OFFSET(INDIRECT("'الرئيسية'!A"&amp;$K$3),RR-1,CC))</f>
        <v/>
      </c>
      <c r="H1029" s="50" t="str">
        <f ca="1">IF(RR&gt;$L$3,"",OFFSET(INDIRECT("'الرئيسية'!A"&amp;$K$3),RR-1,CC))</f>
        <v/>
      </c>
      <c r="I1029" s="51" t="str">
        <f t="shared" ca="1" si="15"/>
        <v/>
      </c>
    </row>
    <row r="1030" spans="2:9" ht="21.95" customHeight="1">
      <c r="B1030" s="47" t="str">
        <f ca="1">IF(C1030="","",COUNTA($C$14:C1030))</f>
        <v/>
      </c>
      <c r="C1030" s="48" t="str">
        <f ca="1">IF(RR&gt;$L$3,"",OFFSET(INDIRECT("'الرئيسية'!A"&amp;$K$3),RR-1,CC))</f>
        <v/>
      </c>
      <c r="D1030" s="71" t="str">
        <f ca="1">IF(RR&gt;$L$3,"",OFFSET(INDIRECT("'الرئيسية'!A"&amp;$K$3),RR-1,CC))</f>
        <v/>
      </c>
      <c r="E1030" s="71"/>
      <c r="F1030" s="49" t="str">
        <f ca="1">IF(IF(RR&gt;$L$3,"",OFFSET(INDIRECT("'الرئيسية'!A"&amp;$K$3),RR-1,CC))=0,"",IF(RR&gt;$L$3,"",OFFSET(INDIRECT("'الرئيسية'!A"&amp;$K$3),RR-1,CC)))</f>
        <v/>
      </c>
      <c r="G1030" s="50" t="str">
        <f ca="1">IF(RR&gt;$L$3,"",OFFSET(INDIRECT("'الرئيسية'!A"&amp;$K$3),RR-1,CC))</f>
        <v/>
      </c>
      <c r="H1030" s="50" t="str">
        <f ca="1">IF(RR&gt;$L$3,"",OFFSET(INDIRECT("'الرئيسية'!A"&amp;$K$3),RR-1,CC))</f>
        <v/>
      </c>
      <c r="I1030" s="51" t="str">
        <f t="shared" ca="1" si="15"/>
        <v/>
      </c>
    </row>
    <row r="1031" spans="2:9" ht="21.95" customHeight="1">
      <c r="B1031" s="47" t="str">
        <f ca="1">IF(C1031="","",COUNTA($C$14:C1031))</f>
        <v/>
      </c>
      <c r="C1031" s="48" t="str">
        <f ca="1">IF(RR&gt;$L$3,"",OFFSET(INDIRECT("'الرئيسية'!A"&amp;$K$3),RR-1,CC))</f>
        <v/>
      </c>
      <c r="D1031" s="71" t="str">
        <f ca="1">IF(RR&gt;$L$3,"",OFFSET(INDIRECT("'الرئيسية'!A"&amp;$K$3),RR-1,CC))</f>
        <v/>
      </c>
      <c r="E1031" s="71"/>
      <c r="F1031" s="49" t="str">
        <f ca="1">IF(IF(RR&gt;$L$3,"",OFFSET(INDIRECT("'الرئيسية'!A"&amp;$K$3),RR-1,CC))=0,"",IF(RR&gt;$L$3,"",OFFSET(INDIRECT("'الرئيسية'!A"&amp;$K$3),RR-1,CC)))</f>
        <v/>
      </c>
      <c r="G1031" s="50" t="str">
        <f ca="1">IF(RR&gt;$L$3,"",OFFSET(INDIRECT("'الرئيسية'!A"&amp;$K$3),RR-1,CC))</f>
        <v/>
      </c>
      <c r="H1031" s="50" t="str">
        <f ca="1">IF(RR&gt;$L$3,"",OFFSET(INDIRECT("'الرئيسية'!A"&amp;$K$3),RR-1,CC))</f>
        <v/>
      </c>
      <c r="I1031" s="51" t="str">
        <f t="shared" ca="1" si="15"/>
        <v/>
      </c>
    </row>
    <row r="1032" spans="2:9" ht="21.95" customHeight="1">
      <c r="B1032" s="47" t="str">
        <f ca="1">IF(C1032="","",COUNTA($C$14:C1032))</f>
        <v/>
      </c>
      <c r="C1032" s="48" t="str">
        <f ca="1">IF(RR&gt;$L$3,"",OFFSET(INDIRECT("'الرئيسية'!A"&amp;$K$3),RR-1,CC))</f>
        <v/>
      </c>
      <c r="D1032" s="71" t="str">
        <f ca="1">IF(RR&gt;$L$3,"",OFFSET(INDIRECT("'الرئيسية'!A"&amp;$K$3),RR-1,CC))</f>
        <v/>
      </c>
      <c r="E1032" s="71"/>
      <c r="F1032" s="49" t="str">
        <f ca="1">IF(IF(RR&gt;$L$3,"",OFFSET(INDIRECT("'الرئيسية'!A"&amp;$K$3),RR-1,CC))=0,"",IF(RR&gt;$L$3,"",OFFSET(INDIRECT("'الرئيسية'!A"&amp;$K$3),RR-1,CC)))</f>
        <v/>
      </c>
      <c r="G1032" s="50" t="str">
        <f ca="1">IF(RR&gt;$L$3,"",OFFSET(INDIRECT("'الرئيسية'!A"&amp;$K$3),RR-1,CC))</f>
        <v/>
      </c>
      <c r="H1032" s="50" t="str">
        <f ca="1">IF(RR&gt;$L$3,"",OFFSET(INDIRECT("'الرئيسية'!A"&amp;$K$3),RR-1,CC))</f>
        <v/>
      </c>
      <c r="I1032" s="51" t="str">
        <f t="shared" ca="1" si="15"/>
        <v/>
      </c>
    </row>
    <row r="1033" spans="2:9" ht="21.95" customHeight="1">
      <c r="B1033" s="47" t="str">
        <f ca="1">IF(C1033="","",COUNTA($C$14:C1033))</f>
        <v/>
      </c>
      <c r="C1033" s="48" t="str">
        <f ca="1">IF(RR&gt;$L$3,"",OFFSET(INDIRECT("'الرئيسية'!A"&amp;$K$3),RR-1,CC))</f>
        <v/>
      </c>
      <c r="D1033" s="71" t="str">
        <f ca="1">IF(RR&gt;$L$3,"",OFFSET(INDIRECT("'الرئيسية'!A"&amp;$K$3),RR-1,CC))</f>
        <v/>
      </c>
      <c r="E1033" s="71"/>
      <c r="F1033" s="49" t="str">
        <f ca="1">IF(IF(RR&gt;$L$3,"",OFFSET(INDIRECT("'الرئيسية'!A"&amp;$K$3),RR-1,CC))=0,"",IF(RR&gt;$L$3,"",OFFSET(INDIRECT("'الرئيسية'!A"&amp;$K$3),RR-1,CC)))</f>
        <v/>
      </c>
      <c r="G1033" s="50" t="str">
        <f ca="1">IF(RR&gt;$L$3,"",OFFSET(INDIRECT("'الرئيسية'!A"&amp;$K$3),RR-1,CC))</f>
        <v/>
      </c>
      <c r="H1033" s="50" t="str">
        <f ca="1">IF(RR&gt;$L$3,"",OFFSET(INDIRECT("'الرئيسية'!A"&amp;$K$3),RR-1,CC))</f>
        <v/>
      </c>
      <c r="I1033" s="51" t="str">
        <f t="shared" ca="1" si="15"/>
        <v/>
      </c>
    </row>
    <row r="1034" spans="2:9" ht="21.95" customHeight="1">
      <c r="B1034" s="47" t="str">
        <f ca="1">IF(C1034="","",COUNTA($C$14:C1034))</f>
        <v/>
      </c>
      <c r="C1034" s="48" t="str">
        <f ca="1">IF(RR&gt;$L$3,"",OFFSET(INDIRECT("'الرئيسية'!A"&amp;$K$3),RR-1,CC))</f>
        <v/>
      </c>
      <c r="D1034" s="71" t="str">
        <f ca="1">IF(RR&gt;$L$3,"",OFFSET(INDIRECT("'الرئيسية'!A"&amp;$K$3),RR-1,CC))</f>
        <v/>
      </c>
      <c r="E1034" s="71"/>
      <c r="F1034" s="49" t="str">
        <f ca="1">IF(IF(RR&gt;$L$3,"",OFFSET(INDIRECT("'الرئيسية'!A"&amp;$K$3),RR-1,CC))=0,"",IF(RR&gt;$L$3,"",OFFSET(INDIRECT("'الرئيسية'!A"&amp;$K$3),RR-1,CC)))</f>
        <v/>
      </c>
      <c r="G1034" s="50" t="str">
        <f ca="1">IF(RR&gt;$L$3,"",OFFSET(INDIRECT("'الرئيسية'!A"&amp;$K$3),RR-1,CC))</f>
        <v/>
      </c>
      <c r="H1034" s="50" t="str">
        <f ca="1">IF(RR&gt;$L$3,"",OFFSET(INDIRECT("'الرئيسية'!A"&amp;$K$3),RR-1,CC))</f>
        <v/>
      </c>
      <c r="I1034" s="51" t="str">
        <f t="shared" ca="1" si="15"/>
        <v/>
      </c>
    </row>
    <row r="1035" spans="2:9" ht="21.95" customHeight="1">
      <c r="B1035" s="47" t="str">
        <f ca="1">IF(C1035="","",COUNTA($C$14:C1035))</f>
        <v/>
      </c>
      <c r="C1035" s="48" t="str">
        <f ca="1">IF(RR&gt;$L$3,"",OFFSET(INDIRECT("'الرئيسية'!A"&amp;$K$3),RR-1,CC))</f>
        <v/>
      </c>
      <c r="D1035" s="71" t="str">
        <f ca="1">IF(RR&gt;$L$3,"",OFFSET(INDIRECT("'الرئيسية'!A"&amp;$K$3),RR-1,CC))</f>
        <v/>
      </c>
      <c r="E1035" s="71"/>
      <c r="F1035" s="49" t="str">
        <f ca="1">IF(IF(RR&gt;$L$3,"",OFFSET(INDIRECT("'الرئيسية'!A"&amp;$K$3),RR-1,CC))=0,"",IF(RR&gt;$L$3,"",OFFSET(INDIRECT("'الرئيسية'!A"&amp;$K$3),RR-1,CC)))</f>
        <v/>
      </c>
      <c r="G1035" s="50" t="str">
        <f ca="1">IF(RR&gt;$L$3,"",OFFSET(INDIRECT("'الرئيسية'!A"&amp;$K$3),RR-1,CC))</f>
        <v/>
      </c>
      <c r="H1035" s="50" t="str">
        <f ca="1">IF(RR&gt;$L$3,"",OFFSET(INDIRECT("'الرئيسية'!A"&amp;$K$3),RR-1,CC))</f>
        <v/>
      </c>
      <c r="I1035" s="51" t="str">
        <f t="shared" ca="1" si="15"/>
        <v/>
      </c>
    </row>
    <row r="1036" spans="2:9" ht="21.95" customHeight="1">
      <c r="B1036" s="47" t="str">
        <f ca="1">IF(C1036="","",COUNTA($C$14:C1036))</f>
        <v/>
      </c>
      <c r="C1036" s="48" t="str">
        <f ca="1">IF(RR&gt;$L$3,"",OFFSET(INDIRECT("'الرئيسية'!A"&amp;$K$3),RR-1,CC))</f>
        <v/>
      </c>
      <c r="D1036" s="71" t="str">
        <f ca="1">IF(RR&gt;$L$3,"",OFFSET(INDIRECT("'الرئيسية'!A"&amp;$K$3),RR-1,CC))</f>
        <v/>
      </c>
      <c r="E1036" s="71"/>
      <c r="F1036" s="49" t="str">
        <f ca="1">IF(IF(RR&gt;$L$3,"",OFFSET(INDIRECT("'الرئيسية'!A"&amp;$K$3),RR-1,CC))=0,"",IF(RR&gt;$L$3,"",OFFSET(INDIRECT("'الرئيسية'!A"&amp;$K$3),RR-1,CC)))</f>
        <v/>
      </c>
      <c r="G1036" s="50" t="str">
        <f ca="1">IF(RR&gt;$L$3,"",OFFSET(INDIRECT("'الرئيسية'!A"&amp;$K$3),RR-1,CC))</f>
        <v/>
      </c>
      <c r="H1036" s="50" t="str">
        <f ca="1">IF(RR&gt;$L$3,"",OFFSET(INDIRECT("'الرئيسية'!A"&amp;$K$3),RR-1,CC))</f>
        <v/>
      </c>
      <c r="I1036" s="51" t="str">
        <f t="shared" ca="1" si="15"/>
        <v/>
      </c>
    </row>
    <row r="1037" spans="2:9" ht="21.95" customHeight="1">
      <c r="B1037" s="47" t="str">
        <f ca="1">IF(C1037="","",COUNTA($C$14:C1037))</f>
        <v/>
      </c>
      <c r="C1037" s="48" t="str">
        <f ca="1">IF(RR&gt;$L$3,"",OFFSET(INDIRECT("'الرئيسية'!A"&amp;$K$3),RR-1,CC))</f>
        <v/>
      </c>
      <c r="D1037" s="71" t="str">
        <f ca="1">IF(RR&gt;$L$3,"",OFFSET(INDIRECT("'الرئيسية'!A"&amp;$K$3),RR-1,CC))</f>
        <v/>
      </c>
      <c r="E1037" s="71"/>
      <c r="F1037" s="49" t="str">
        <f ca="1">IF(IF(RR&gt;$L$3,"",OFFSET(INDIRECT("'الرئيسية'!A"&amp;$K$3),RR-1,CC))=0,"",IF(RR&gt;$L$3,"",OFFSET(INDIRECT("'الرئيسية'!A"&amp;$K$3),RR-1,CC)))</f>
        <v/>
      </c>
      <c r="G1037" s="50" t="str">
        <f ca="1">IF(RR&gt;$L$3,"",OFFSET(INDIRECT("'الرئيسية'!A"&amp;$K$3),RR-1,CC))</f>
        <v/>
      </c>
      <c r="H1037" s="50" t="str">
        <f ca="1">IF(RR&gt;$L$3,"",OFFSET(INDIRECT("'الرئيسية'!A"&amp;$K$3),RR-1,CC))</f>
        <v/>
      </c>
      <c r="I1037" s="51" t="str">
        <f t="shared" ca="1" si="15"/>
        <v/>
      </c>
    </row>
    <row r="1038" spans="2:9" ht="21.95" customHeight="1">
      <c r="B1038" s="47" t="str">
        <f ca="1">IF(C1038="","",COUNTA($C$14:C1038))</f>
        <v/>
      </c>
      <c r="C1038" s="48" t="str">
        <f ca="1">IF(RR&gt;$L$3,"",OFFSET(INDIRECT("'الرئيسية'!A"&amp;$K$3),RR-1,CC))</f>
        <v/>
      </c>
      <c r="D1038" s="71" t="str">
        <f ca="1">IF(RR&gt;$L$3,"",OFFSET(INDIRECT("'الرئيسية'!A"&amp;$K$3),RR-1,CC))</f>
        <v/>
      </c>
      <c r="E1038" s="71"/>
      <c r="F1038" s="49" t="str">
        <f ca="1">IF(IF(RR&gt;$L$3,"",OFFSET(INDIRECT("'الرئيسية'!A"&amp;$K$3),RR-1,CC))=0,"",IF(RR&gt;$L$3,"",OFFSET(INDIRECT("'الرئيسية'!A"&amp;$K$3),RR-1,CC)))</f>
        <v/>
      </c>
      <c r="G1038" s="50" t="str">
        <f ca="1">IF(RR&gt;$L$3,"",OFFSET(INDIRECT("'الرئيسية'!A"&amp;$K$3),RR-1,CC))</f>
        <v/>
      </c>
      <c r="H1038" s="50" t="str">
        <f ca="1">IF(RR&gt;$L$3,"",OFFSET(INDIRECT("'الرئيسية'!A"&amp;$K$3),RR-1,CC))</f>
        <v/>
      </c>
      <c r="I1038" s="51" t="str">
        <f t="shared" ca="1" si="15"/>
        <v/>
      </c>
    </row>
    <row r="1039" spans="2:9" ht="21.95" customHeight="1">
      <c r="B1039" s="47" t="str">
        <f ca="1">IF(C1039="","",COUNTA($C$14:C1039))</f>
        <v/>
      </c>
      <c r="C1039" s="48" t="str">
        <f ca="1">IF(RR&gt;$L$3,"",OFFSET(INDIRECT("'الرئيسية'!A"&amp;$K$3),RR-1,CC))</f>
        <v/>
      </c>
      <c r="D1039" s="71" t="str">
        <f ca="1">IF(RR&gt;$L$3,"",OFFSET(INDIRECT("'الرئيسية'!A"&amp;$K$3),RR-1,CC))</f>
        <v/>
      </c>
      <c r="E1039" s="71"/>
      <c r="F1039" s="49" t="str">
        <f ca="1">IF(IF(RR&gt;$L$3,"",OFFSET(INDIRECT("'الرئيسية'!A"&amp;$K$3),RR-1,CC))=0,"",IF(RR&gt;$L$3,"",OFFSET(INDIRECT("'الرئيسية'!A"&amp;$K$3),RR-1,CC)))</f>
        <v/>
      </c>
      <c r="G1039" s="50" t="str">
        <f ca="1">IF(RR&gt;$L$3,"",OFFSET(INDIRECT("'الرئيسية'!A"&amp;$K$3),RR-1,CC))</f>
        <v/>
      </c>
      <c r="H1039" s="50" t="str">
        <f ca="1">IF(RR&gt;$L$3,"",OFFSET(INDIRECT("'الرئيسية'!A"&amp;$K$3),RR-1,CC))</f>
        <v/>
      </c>
      <c r="I1039" s="51" t="str">
        <f t="shared" ca="1" si="15"/>
        <v/>
      </c>
    </row>
    <row r="1040" spans="2:9" ht="21.95" customHeight="1">
      <c r="B1040" s="47" t="str">
        <f ca="1">IF(C1040="","",COUNTA($C$14:C1040))</f>
        <v/>
      </c>
      <c r="C1040" s="48" t="str">
        <f ca="1">IF(RR&gt;$L$3,"",OFFSET(INDIRECT("'الرئيسية'!A"&amp;$K$3),RR-1,CC))</f>
        <v/>
      </c>
      <c r="D1040" s="71" t="str">
        <f ca="1">IF(RR&gt;$L$3,"",OFFSET(INDIRECT("'الرئيسية'!A"&amp;$K$3),RR-1,CC))</f>
        <v/>
      </c>
      <c r="E1040" s="71"/>
      <c r="F1040" s="49" t="str">
        <f ca="1">IF(IF(RR&gt;$L$3,"",OFFSET(INDIRECT("'الرئيسية'!A"&amp;$K$3),RR-1,CC))=0,"",IF(RR&gt;$L$3,"",OFFSET(INDIRECT("'الرئيسية'!A"&amp;$K$3),RR-1,CC)))</f>
        <v/>
      </c>
      <c r="G1040" s="50" t="str">
        <f ca="1">IF(RR&gt;$L$3,"",OFFSET(INDIRECT("'الرئيسية'!A"&amp;$K$3),RR-1,CC))</f>
        <v/>
      </c>
      <c r="H1040" s="50" t="str">
        <f ca="1">IF(RR&gt;$L$3,"",OFFSET(INDIRECT("'الرئيسية'!A"&amp;$K$3),RR-1,CC))</f>
        <v/>
      </c>
      <c r="I1040" s="51" t="str">
        <f t="shared" ref="I1040:I1103" ca="1" si="16">IF(AND(G1040="",H1040=""),"",I1039+G1040-H1040)</f>
        <v/>
      </c>
    </row>
    <row r="1041" spans="2:9" ht="21.95" customHeight="1">
      <c r="B1041" s="47" t="str">
        <f ca="1">IF(C1041="","",COUNTA($C$14:C1041))</f>
        <v/>
      </c>
      <c r="C1041" s="48" t="str">
        <f ca="1">IF(RR&gt;$L$3,"",OFFSET(INDIRECT("'الرئيسية'!A"&amp;$K$3),RR-1,CC))</f>
        <v/>
      </c>
      <c r="D1041" s="71" t="str">
        <f ca="1">IF(RR&gt;$L$3,"",OFFSET(INDIRECT("'الرئيسية'!A"&amp;$K$3),RR-1,CC))</f>
        <v/>
      </c>
      <c r="E1041" s="71"/>
      <c r="F1041" s="49" t="str">
        <f ca="1">IF(IF(RR&gt;$L$3,"",OFFSET(INDIRECT("'الرئيسية'!A"&amp;$K$3),RR-1,CC))=0,"",IF(RR&gt;$L$3,"",OFFSET(INDIRECT("'الرئيسية'!A"&amp;$K$3),RR-1,CC)))</f>
        <v/>
      </c>
      <c r="G1041" s="50" t="str">
        <f ca="1">IF(RR&gt;$L$3,"",OFFSET(INDIRECT("'الرئيسية'!A"&amp;$K$3),RR-1,CC))</f>
        <v/>
      </c>
      <c r="H1041" s="50" t="str">
        <f ca="1">IF(RR&gt;$L$3,"",OFFSET(INDIRECT("'الرئيسية'!A"&amp;$K$3),RR-1,CC))</f>
        <v/>
      </c>
      <c r="I1041" s="51" t="str">
        <f t="shared" ca="1" si="16"/>
        <v/>
      </c>
    </row>
    <row r="1042" spans="2:9" ht="21.95" customHeight="1">
      <c r="B1042" s="47" t="str">
        <f ca="1">IF(C1042="","",COUNTA($C$14:C1042))</f>
        <v/>
      </c>
      <c r="C1042" s="48" t="str">
        <f ca="1">IF(RR&gt;$L$3,"",OFFSET(INDIRECT("'الرئيسية'!A"&amp;$K$3),RR-1,CC))</f>
        <v/>
      </c>
      <c r="D1042" s="71" t="str">
        <f ca="1">IF(RR&gt;$L$3,"",OFFSET(INDIRECT("'الرئيسية'!A"&amp;$K$3),RR-1,CC))</f>
        <v/>
      </c>
      <c r="E1042" s="71"/>
      <c r="F1042" s="49" t="str">
        <f ca="1">IF(IF(RR&gt;$L$3,"",OFFSET(INDIRECT("'الرئيسية'!A"&amp;$K$3),RR-1,CC))=0,"",IF(RR&gt;$L$3,"",OFFSET(INDIRECT("'الرئيسية'!A"&amp;$K$3),RR-1,CC)))</f>
        <v/>
      </c>
      <c r="G1042" s="50" t="str">
        <f ca="1">IF(RR&gt;$L$3,"",OFFSET(INDIRECT("'الرئيسية'!A"&amp;$K$3),RR-1,CC))</f>
        <v/>
      </c>
      <c r="H1042" s="50" t="str">
        <f ca="1">IF(RR&gt;$L$3,"",OFFSET(INDIRECT("'الرئيسية'!A"&amp;$K$3),RR-1,CC))</f>
        <v/>
      </c>
      <c r="I1042" s="51" t="str">
        <f t="shared" ca="1" si="16"/>
        <v/>
      </c>
    </row>
    <row r="1043" spans="2:9" ht="21.95" customHeight="1">
      <c r="B1043" s="47" t="str">
        <f ca="1">IF(C1043="","",COUNTA($C$14:C1043))</f>
        <v/>
      </c>
      <c r="C1043" s="48" t="str">
        <f ca="1">IF(RR&gt;$L$3,"",OFFSET(INDIRECT("'الرئيسية'!A"&amp;$K$3),RR-1,CC))</f>
        <v/>
      </c>
      <c r="D1043" s="71" t="str">
        <f ca="1">IF(RR&gt;$L$3,"",OFFSET(INDIRECT("'الرئيسية'!A"&amp;$K$3),RR-1,CC))</f>
        <v/>
      </c>
      <c r="E1043" s="71"/>
      <c r="F1043" s="49" t="str">
        <f ca="1">IF(IF(RR&gt;$L$3,"",OFFSET(INDIRECT("'الرئيسية'!A"&amp;$K$3),RR-1,CC))=0,"",IF(RR&gt;$L$3,"",OFFSET(INDIRECT("'الرئيسية'!A"&amp;$K$3),RR-1,CC)))</f>
        <v/>
      </c>
      <c r="G1043" s="50" t="str">
        <f ca="1">IF(RR&gt;$L$3,"",OFFSET(INDIRECT("'الرئيسية'!A"&amp;$K$3),RR-1,CC))</f>
        <v/>
      </c>
      <c r="H1043" s="50" t="str">
        <f ca="1">IF(RR&gt;$L$3,"",OFFSET(INDIRECT("'الرئيسية'!A"&amp;$K$3),RR-1,CC))</f>
        <v/>
      </c>
      <c r="I1043" s="51" t="str">
        <f t="shared" ca="1" si="16"/>
        <v/>
      </c>
    </row>
    <row r="1044" spans="2:9" ht="21.95" customHeight="1">
      <c r="B1044" s="47" t="str">
        <f ca="1">IF(C1044="","",COUNTA($C$14:C1044))</f>
        <v/>
      </c>
      <c r="C1044" s="48" t="str">
        <f ca="1">IF(RR&gt;$L$3,"",OFFSET(INDIRECT("'الرئيسية'!A"&amp;$K$3),RR-1,CC))</f>
        <v/>
      </c>
      <c r="D1044" s="71" t="str">
        <f ca="1">IF(RR&gt;$L$3,"",OFFSET(INDIRECT("'الرئيسية'!A"&amp;$K$3),RR-1,CC))</f>
        <v/>
      </c>
      <c r="E1044" s="71"/>
      <c r="F1044" s="49" t="str">
        <f ca="1">IF(IF(RR&gt;$L$3,"",OFFSET(INDIRECT("'الرئيسية'!A"&amp;$K$3),RR-1,CC))=0,"",IF(RR&gt;$L$3,"",OFFSET(INDIRECT("'الرئيسية'!A"&amp;$K$3),RR-1,CC)))</f>
        <v/>
      </c>
      <c r="G1044" s="50" t="str">
        <f ca="1">IF(RR&gt;$L$3,"",OFFSET(INDIRECT("'الرئيسية'!A"&amp;$K$3),RR-1,CC))</f>
        <v/>
      </c>
      <c r="H1044" s="50" t="str">
        <f ca="1">IF(RR&gt;$L$3,"",OFFSET(INDIRECT("'الرئيسية'!A"&amp;$K$3),RR-1,CC))</f>
        <v/>
      </c>
      <c r="I1044" s="51" t="str">
        <f t="shared" ca="1" si="16"/>
        <v/>
      </c>
    </row>
    <row r="1045" spans="2:9" ht="21.95" customHeight="1">
      <c r="B1045" s="47" t="str">
        <f ca="1">IF(C1045="","",COUNTA($C$14:C1045))</f>
        <v/>
      </c>
      <c r="C1045" s="48" t="str">
        <f ca="1">IF(RR&gt;$L$3,"",OFFSET(INDIRECT("'الرئيسية'!A"&amp;$K$3),RR-1,CC))</f>
        <v/>
      </c>
      <c r="D1045" s="71" t="str">
        <f ca="1">IF(RR&gt;$L$3,"",OFFSET(INDIRECT("'الرئيسية'!A"&amp;$K$3),RR-1,CC))</f>
        <v/>
      </c>
      <c r="E1045" s="71"/>
      <c r="F1045" s="49" t="str">
        <f ca="1">IF(IF(RR&gt;$L$3,"",OFFSET(INDIRECT("'الرئيسية'!A"&amp;$K$3),RR-1,CC))=0,"",IF(RR&gt;$L$3,"",OFFSET(INDIRECT("'الرئيسية'!A"&amp;$K$3),RR-1,CC)))</f>
        <v/>
      </c>
      <c r="G1045" s="50" t="str">
        <f ca="1">IF(RR&gt;$L$3,"",OFFSET(INDIRECT("'الرئيسية'!A"&amp;$K$3),RR-1,CC))</f>
        <v/>
      </c>
      <c r="H1045" s="50" t="str">
        <f ca="1">IF(RR&gt;$L$3,"",OFFSET(INDIRECT("'الرئيسية'!A"&amp;$K$3),RR-1,CC))</f>
        <v/>
      </c>
      <c r="I1045" s="51" t="str">
        <f t="shared" ca="1" si="16"/>
        <v/>
      </c>
    </row>
    <row r="1046" spans="2:9" ht="21.95" customHeight="1">
      <c r="B1046" s="47" t="str">
        <f ca="1">IF(C1046="","",COUNTA($C$14:C1046))</f>
        <v/>
      </c>
      <c r="C1046" s="48" t="str">
        <f ca="1">IF(RR&gt;$L$3,"",OFFSET(INDIRECT("'الرئيسية'!A"&amp;$K$3),RR-1,CC))</f>
        <v/>
      </c>
      <c r="D1046" s="71" t="str">
        <f ca="1">IF(RR&gt;$L$3,"",OFFSET(INDIRECT("'الرئيسية'!A"&amp;$K$3),RR-1,CC))</f>
        <v/>
      </c>
      <c r="E1046" s="71"/>
      <c r="F1046" s="49" t="str">
        <f ca="1">IF(IF(RR&gt;$L$3,"",OFFSET(INDIRECT("'الرئيسية'!A"&amp;$K$3),RR-1,CC))=0,"",IF(RR&gt;$L$3,"",OFFSET(INDIRECT("'الرئيسية'!A"&amp;$K$3),RR-1,CC)))</f>
        <v/>
      </c>
      <c r="G1046" s="50" t="str">
        <f ca="1">IF(RR&gt;$L$3,"",OFFSET(INDIRECT("'الرئيسية'!A"&amp;$K$3),RR-1,CC))</f>
        <v/>
      </c>
      <c r="H1046" s="50" t="str">
        <f ca="1">IF(RR&gt;$L$3,"",OFFSET(INDIRECT("'الرئيسية'!A"&amp;$K$3),RR-1,CC))</f>
        <v/>
      </c>
      <c r="I1046" s="51" t="str">
        <f t="shared" ca="1" si="16"/>
        <v/>
      </c>
    </row>
    <row r="1047" spans="2:9" ht="21.95" customHeight="1">
      <c r="B1047" s="47" t="str">
        <f ca="1">IF(C1047="","",COUNTA($C$14:C1047))</f>
        <v/>
      </c>
      <c r="C1047" s="48" t="str">
        <f ca="1">IF(RR&gt;$L$3,"",OFFSET(INDIRECT("'الرئيسية'!A"&amp;$K$3),RR-1,CC))</f>
        <v/>
      </c>
      <c r="D1047" s="71" t="str">
        <f ca="1">IF(RR&gt;$L$3,"",OFFSET(INDIRECT("'الرئيسية'!A"&amp;$K$3),RR-1,CC))</f>
        <v/>
      </c>
      <c r="E1047" s="71"/>
      <c r="F1047" s="49" t="str">
        <f ca="1">IF(IF(RR&gt;$L$3,"",OFFSET(INDIRECT("'الرئيسية'!A"&amp;$K$3),RR-1,CC))=0,"",IF(RR&gt;$L$3,"",OFFSET(INDIRECT("'الرئيسية'!A"&amp;$K$3),RR-1,CC)))</f>
        <v/>
      </c>
      <c r="G1047" s="50" t="str">
        <f ca="1">IF(RR&gt;$L$3,"",OFFSET(INDIRECT("'الرئيسية'!A"&amp;$K$3),RR-1,CC))</f>
        <v/>
      </c>
      <c r="H1047" s="50" t="str">
        <f ca="1">IF(RR&gt;$L$3,"",OFFSET(INDIRECT("'الرئيسية'!A"&amp;$K$3),RR-1,CC))</f>
        <v/>
      </c>
      <c r="I1047" s="51" t="str">
        <f t="shared" ca="1" si="16"/>
        <v/>
      </c>
    </row>
    <row r="1048" spans="2:9" ht="21.95" customHeight="1">
      <c r="B1048" s="47" t="str">
        <f ca="1">IF(C1048="","",COUNTA($C$14:C1048))</f>
        <v/>
      </c>
      <c r="C1048" s="48" t="str">
        <f ca="1">IF(RR&gt;$L$3,"",OFFSET(INDIRECT("'الرئيسية'!A"&amp;$K$3),RR-1,CC))</f>
        <v/>
      </c>
      <c r="D1048" s="71" t="str">
        <f ca="1">IF(RR&gt;$L$3,"",OFFSET(INDIRECT("'الرئيسية'!A"&amp;$K$3),RR-1,CC))</f>
        <v/>
      </c>
      <c r="E1048" s="71"/>
      <c r="F1048" s="49" t="str">
        <f ca="1">IF(IF(RR&gt;$L$3,"",OFFSET(INDIRECT("'الرئيسية'!A"&amp;$K$3),RR-1,CC))=0,"",IF(RR&gt;$L$3,"",OFFSET(INDIRECT("'الرئيسية'!A"&amp;$K$3),RR-1,CC)))</f>
        <v/>
      </c>
      <c r="G1048" s="50" t="str">
        <f ca="1">IF(RR&gt;$L$3,"",OFFSET(INDIRECT("'الرئيسية'!A"&amp;$K$3),RR-1,CC))</f>
        <v/>
      </c>
      <c r="H1048" s="50" t="str">
        <f ca="1">IF(RR&gt;$L$3,"",OFFSET(INDIRECT("'الرئيسية'!A"&amp;$K$3),RR-1,CC))</f>
        <v/>
      </c>
      <c r="I1048" s="51" t="str">
        <f t="shared" ca="1" si="16"/>
        <v/>
      </c>
    </row>
    <row r="1049" spans="2:9" ht="21.95" customHeight="1">
      <c r="B1049" s="47" t="str">
        <f ca="1">IF(C1049="","",COUNTA($C$14:C1049))</f>
        <v/>
      </c>
      <c r="C1049" s="48" t="str">
        <f ca="1">IF(RR&gt;$L$3,"",OFFSET(INDIRECT("'الرئيسية'!A"&amp;$K$3),RR-1,CC))</f>
        <v/>
      </c>
      <c r="D1049" s="71" t="str">
        <f ca="1">IF(RR&gt;$L$3,"",OFFSET(INDIRECT("'الرئيسية'!A"&amp;$K$3),RR-1,CC))</f>
        <v/>
      </c>
      <c r="E1049" s="71"/>
      <c r="F1049" s="49" t="str">
        <f ca="1">IF(IF(RR&gt;$L$3,"",OFFSET(INDIRECT("'الرئيسية'!A"&amp;$K$3),RR-1,CC))=0,"",IF(RR&gt;$L$3,"",OFFSET(INDIRECT("'الرئيسية'!A"&amp;$K$3),RR-1,CC)))</f>
        <v/>
      </c>
      <c r="G1049" s="50" t="str">
        <f ca="1">IF(RR&gt;$L$3,"",OFFSET(INDIRECT("'الرئيسية'!A"&amp;$K$3),RR-1,CC))</f>
        <v/>
      </c>
      <c r="H1049" s="50" t="str">
        <f ca="1">IF(RR&gt;$L$3,"",OFFSET(INDIRECT("'الرئيسية'!A"&amp;$K$3),RR-1,CC))</f>
        <v/>
      </c>
      <c r="I1049" s="51" t="str">
        <f t="shared" ca="1" si="16"/>
        <v/>
      </c>
    </row>
    <row r="1050" spans="2:9" ht="21.95" customHeight="1">
      <c r="B1050" s="47" t="str">
        <f ca="1">IF(C1050="","",COUNTA($C$14:C1050))</f>
        <v/>
      </c>
      <c r="C1050" s="48" t="str">
        <f ca="1">IF(RR&gt;$L$3,"",OFFSET(INDIRECT("'الرئيسية'!A"&amp;$K$3),RR-1,CC))</f>
        <v/>
      </c>
      <c r="D1050" s="71" t="str">
        <f ca="1">IF(RR&gt;$L$3,"",OFFSET(INDIRECT("'الرئيسية'!A"&amp;$K$3),RR-1,CC))</f>
        <v/>
      </c>
      <c r="E1050" s="71"/>
      <c r="F1050" s="49" t="str">
        <f ca="1">IF(IF(RR&gt;$L$3,"",OFFSET(INDIRECT("'الرئيسية'!A"&amp;$K$3),RR-1,CC))=0,"",IF(RR&gt;$L$3,"",OFFSET(INDIRECT("'الرئيسية'!A"&amp;$K$3),RR-1,CC)))</f>
        <v/>
      </c>
      <c r="G1050" s="50" t="str">
        <f ca="1">IF(RR&gt;$L$3,"",OFFSET(INDIRECT("'الرئيسية'!A"&amp;$K$3),RR-1,CC))</f>
        <v/>
      </c>
      <c r="H1050" s="50" t="str">
        <f ca="1">IF(RR&gt;$L$3,"",OFFSET(INDIRECT("'الرئيسية'!A"&amp;$K$3),RR-1,CC))</f>
        <v/>
      </c>
      <c r="I1050" s="51" t="str">
        <f t="shared" ca="1" si="16"/>
        <v/>
      </c>
    </row>
    <row r="1051" spans="2:9" ht="21.95" customHeight="1">
      <c r="B1051" s="47" t="str">
        <f ca="1">IF(C1051="","",COUNTA($C$14:C1051))</f>
        <v/>
      </c>
      <c r="C1051" s="48" t="str">
        <f ca="1">IF(RR&gt;$L$3,"",OFFSET(INDIRECT("'الرئيسية'!A"&amp;$K$3),RR-1,CC))</f>
        <v/>
      </c>
      <c r="D1051" s="71" t="str">
        <f ca="1">IF(RR&gt;$L$3,"",OFFSET(INDIRECT("'الرئيسية'!A"&amp;$K$3),RR-1,CC))</f>
        <v/>
      </c>
      <c r="E1051" s="71"/>
      <c r="F1051" s="49" t="str">
        <f ca="1">IF(IF(RR&gt;$L$3,"",OFFSET(INDIRECT("'الرئيسية'!A"&amp;$K$3),RR-1,CC))=0,"",IF(RR&gt;$L$3,"",OFFSET(INDIRECT("'الرئيسية'!A"&amp;$K$3),RR-1,CC)))</f>
        <v/>
      </c>
      <c r="G1051" s="50" t="str">
        <f ca="1">IF(RR&gt;$L$3,"",OFFSET(INDIRECT("'الرئيسية'!A"&amp;$K$3),RR-1,CC))</f>
        <v/>
      </c>
      <c r="H1051" s="50" t="str">
        <f ca="1">IF(RR&gt;$L$3,"",OFFSET(INDIRECT("'الرئيسية'!A"&amp;$K$3),RR-1,CC))</f>
        <v/>
      </c>
      <c r="I1051" s="51" t="str">
        <f t="shared" ca="1" si="16"/>
        <v/>
      </c>
    </row>
    <row r="1052" spans="2:9" ht="21.95" customHeight="1">
      <c r="B1052" s="47" t="str">
        <f ca="1">IF(C1052="","",COUNTA($C$14:C1052))</f>
        <v/>
      </c>
      <c r="C1052" s="48" t="str">
        <f ca="1">IF(RR&gt;$L$3,"",OFFSET(INDIRECT("'الرئيسية'!A"&amp;$K$3),RR-1,CC))</f>
        <v/>
      </c>
      <c r="D1052" s="71" t="str">
        <f ca="1">IF(RR&gt;$L$3,"",OFFSET(INDIRECT("'الرئيسية'!A"&amp;$K$3),RR-1,CC))</f>
        <v/>
      </c>
      <c r="E1052" s="71"/>
      <c r="F1052" s="49" t="str">
        <f ca="1">IF(IF(RR&gt;$L$3,"",OFFSET(INDIRECT("'الرئيسية'!A"&amp;$K$3),RR-1,CC))=0,"",IF(RR&gt;$L$3,"",OFFSET(INDIRECT("'الرئيسية'!A"&amp;$K$3),RR-1,CC)))</f>
        <v/>
      </c>
      <c r="G1052" s="50" t="str">
        <f ca="1">IF(RR&gt;$L$3,"",OFFSET(INDIRECT("'الرئيسية'!A"&amp;$K$3),RR-1,CC))</f>
        <v/>
      </c>
      <c r="H1052" s="50" t="str">
        <f ca="1">IF(RR&gt;$L$3,"",OFFSET(INDIRECT("'الرئيسية'!A"&amp;$K$3),RR-1,CC))</f>
        <v/>
      </c>
      <c r="I1052" s="51" t="str">
        <f t="shared" ca="1" si="16"/>
        <v/>
      </c>
    </row>
    <row r="1053" spans="2:9" ht="21.95" customHeight="1">
      <c r="B1053" s="47" t="str">
        <f ca="1">IF(C1053="","",COUNTA($C$14:C1053))</f>
        <v/>
      </c>
      <c r="C1053" s="48" t="str">
        <f ca="1">IF(RR&gt;$L$3,"",OFFSET(INDIRECT("'الرئيسية'!A"&amp;$K$3),RR-1,CC))</f>
        <v/>
      </c>
      <c r="D1053" s="71" t="str">
        <f ca="1">IF(RR&gt;$L$3,"",OFFSET(INDIRECT("'الرئيسية'!A"&amp;$K$3),RR-1,CC))</f>
        <v/>
      </c>
      <c r="E1053" s="71"/>
      <c r="F1053" s="49" t="str">
        <f ca="1">IF(IF(RR&gt;$L$3,"",OFFSET(INDIRECT("'الرئيسية'!A"&amp;$K$3),RR-1,CC))=0,"",IF(RR&gt;$L$3,"",OFFSET(INDIRECT("'الرئيسية'!A"&amp;$K$3),RR-1,CC)))</f>
        <v/>
      </c>
      <c r="G1053" s="50" t="str">
        <f ca="1">IF(RR&gt;$L$3,"",OFFSET(INDIRECT("'الرئيسية'!A"&amp;$K$3),RR-1,CC))</f>
        <v/>
      </c>
      <c r="H1053" s="50" t="str">
        <f ca="1">IF(RR&gt;$L$3,"",OFFSET(INDIRECT("'الرئيسية'!A"&amp;$K$3),RR-1,CC))</f>
        <v/>
      </c>
      <c r="I1053" s="51" t="str">
        <f t="shared" ca="1" si="16"/>
        <v/>
      </c>
    </row>
    <row r="1054" spans="2:9" ht="21.95" customHeight="1">
      <c r="B1054" s="47" t="str">
        <f ca="1">IF(C1054="","",COUNTA($C$14:C1054))</f>
        <v/>
      </c>
      <c r="C1054" s="48" t="str">
        <f ca="1">IF(RR&gt;$L$3,"",OFFSET(INDIRECT("'الرئيسية'!A"&amp;$K$3),RR-1,CC))</f>
        <v/>
      </c>
      <c r="D1054" s="71" t="str">
        <f ca="1">IF(RR&gt;$L$3,"",OFFSET(INDIRECT("'الرئيسية'!A"&amp;$K$3),RR-1,CC))</f>
        <v/>
      </c>
      <c r="E1054" s="71"/>
      <c r="F1054" s="49" t="str">
        <f ca="1">IF(IF(RR&gt;$L$3,"",OFFSET(INDIRECT("'الرئيسية'!A"&amp;$K$3),RR-1,CC))=0,"",IF(RR&gt;$L$3,"",OFFSET(INDIRECT("'الرئيسية'!A"&amp;$K$3),RR-1,CC)))</f>
        <v/>
      </c>
      <c r="G1054" s="50" t="str">
        <f ca="1">IF(RR&gt;$L$3,"",OFFSET(INDIRECT("'الرئيسية'!A"&amp;$K$3),RR-1,CC))</f>
        <v/>
      </c>
      <c r="H1054" s="50" t="str">
        <f ca="1">IF(RR&gt;$L$3,"",OFFSET(INDIRECT("'الرئيسية'!A"&amp;$K$3),RR-1,CC))</f>
        <v/>
      </c>
      <c r="I1054" s="51" t="str">
        <f t="shared" ca="1" si="16"/>
        <v/>
      </c>
    </row>
    <row r="1055" spans="2:9" ht="21.95" customHeight="1">
      <c r="B1055" s="47" t="str">
        <f ca="1">IF(C1055="","",COUNTA($C$14:C1055))</f>
        <v/>
      </c>
      <c r="C1055" s="48" t="str">
        <f ca="1">IF(RR&gt;$L$3,"",OFFSET(INDIRECT("'الرئيسية'!A"&amp;$K$3),RR-1,CC))</f>
        <v/>
      </c>
      <c r="D1055" s="71" t="str">
        <f ca="1">IF(RR&gt;$L$3,"",OFFSET(INDIRECT("'الرئيسية'!A"&amp;$K$3),RR-1,CC))</f>
        <v/>
      </c>
      <c r="E1055" s="71"/>
      <c r="F1055" s="49" t="str">
        <f ca="1">IF(IF(RR&gt;$L$3,"",OFFSET(INDIRECT("'الرئيسية'!A"&amp;$K$3),RR-1,CC))=0,"",IF(RR&gt;$L$3,"",OFFSET(INDIRECT("'الرئيسية'!A"&amp;$K$3),RR-1,CC)))</f>
        <v/>
      </c>
      <c r="G1055" s="50" t="str">
        <f ca="1">IF(RR&gt;$L$3,"",OFFSET(INDIRECT("'الرئيسية'!A"&amp;$K$3),RR-1,CC))</f>
        <v/>
      </c>
      <c r="H1055" s="50" t="str">
        <f ca="1">IF(RR&gt;$L$3,"",OFFSET(INDIRECT("'الرئيسية'!A"&amp;$K$3),RR-1,CC))</f>
        <v/>
      </c>
      <c r="I1055" s="51" t="str">
        <f t="shared" ca="1" si="16"/>
        <v/>
      </c>
    </row>
    <row r="1056" spans="2:9" ht="21.95" customHeight="1">
      <c r="B1056" s="47" t="str">
        <f ca="1">IF(C1056="","",COUNTA($C$14:C1056))</f>
        <v/>
      </c>
      <c r="C1056" s="48" t="str">
        <f ca="1">IF(RR&gt;$L$3,"",OFFSET(INDIRECT("'الرئيسية'!A"&amp;$K$3),RR-1,CC))</f>
        <v/>
      </c>
      <c r="D1056" s="71" t="str">
        <f ca="1">IF(RR&gt;$L$3,"",OFFSET(INDIRECT("'الرئيسية'!A"&amp;$K$3),RR-1,CC))</f>
        <v/>
      </c>
      <c r="E1056" s="71"/>
      <c r="F1056" s="49" t="str">
        <f ca="1">IF(IF(RR&gt;$L$3,"",OFFSET(INDIRECT("'الرئيسية'!A"&amp;$K$3),RR-1,CC))=0,"",IF(RR&gt;$L$3,"",OFFSET(INDIRECT("'الرئيسية'!A"&amp;$K$3),RR-1,CC)))</f>
        <v/>
      </c>
      <c r="G1056" s="50" t="str">
        <f ca="1">IF(RR&gt;$L$3,"",OFFSET(INDIRECT("'الرئيسية'!A"&amp;$K$3),RR-1,CC))</f>
        <v/>
      </c>
      <c r="H1056" s="50" t="str">
        <f ca="1">IF(RR&gt;$L$3,"",OFFSET(INDIRECT("'الرئيسية'!A"&amp;$K$3),RR-1,CC))</f>
        <v/>
      </c>
      <c r="I1056" s="51" t="str">
        <f t="shared" ca="1" si="16"/>
        <v/>
      </c>
    </row>
    <row r="1057" spans="2:9" ht="21.95" customHeight="1">
      <c r="B1057" s="47" t="str">
        <f ca="1">IF(C1057="","",COUNTA($C$14:C1057))</f>
        <v/>
      </c>
      <c r="C1057" s="48" t="str">
        <f ca="1">IF(RR&gt;$L$3,"",OFFSET(INDIRECT("'الرئيسية'!A"&amp;$K$3),RR-1,CC))</f>
        <v/>
      </c>
      <c r="D1057" s="71" t="str">
        <f ca="1">IF(RR&gt;$L$3,"",OFFSET(INDIRECT("'الرئيسية'!A"&amp;$K$3),RR-1,CC))</f>
        <v/>
      </c>
      <c r="E1057" s="71"/>
      <c r="F1057" s="49" t="str">
        <f ca="1">IF(IF(RR&gt;$L$3,"",OFFSET(INDIRECT("'الرئيسية'!A"&amp;$K$3),RR-1,CC))=0,"",IF(RR&gt;$L$3,"",OFFSET(INDIRECT("'الرئيسية'!A"&amp;$K$3),RR-1,CC)))</f>
        <v/>
      </c>
      <c r="G1057" s="50" t="str">
        <f ca="1">IF(RR&gt;$L$3,"",OFFSET(INDIRECT("'الرئيسية'!A"&amp;$K$3),RR-1,CC))</f>
        <v/>
      </c>
      <c r="H1057" s="50" t="str">
        <f ca="1">IF(RR&gt;$L$3,"",OFFSET(INDIRECT("'الرئيسية'!A"&amp;$K$3),RR-1,CC))</f>
        <v/>
      </c>
      <c r="I1057" s="51" t="str">
        <f t="shared" ca="1" si="16"/>
        <v/>
      </c>
    </row>
    <row r="1058" spans="2:9" ht="21.95" customHeight="1">
      <c r="B1058" s="47" t="str">
        <f ca="1">IF(C1058="","",COUNTA($C$14:C1058))</f>
        <v/>
      </c>
      <c r="C1058" s="48" t="str">
        <f ca="1">IF(RR&gt;$L$3,"",OFFSET(INDIRECT("'الرئيسية'!A"&amp;$K$3),RR-1,CC))</f>
        <v/>
      </c>
      <c r="D1058" s="71" t="str">
        <f ca="1">IF(RR&gt;$L$3,"",OFFSET(INDIRECT("'الرئيسية'!A"&amp;$K$3),RR-1,CC))</f>
        <v/>
      </c>
      <c r="E1058" s="71"/>
      <c r="F1058" s="49" t="str">
        <f ca="1">IF(IF(RR&gt;$L$3,"",OFFSET(INDIRECT("'الرئيسية'!A"&amp;$K$3),RR-1,CC))=0,"",IF(RR&gt;$L$3,"",OFFSET(INDIRECT("'الرئيسية'!A"&amp;$K$3),RR-1,CC)))</f>
        <v/>
      </c>
      <c r="G1058" s="50" t="str">
        <f ca="1">IF(RR&gt;$L$3,"",OFFSET(INDIRECT("'الرئيسية'!A"&amp;$K$3),RR-1,CC))</f>
        <v/>
      </c>
      <c r="H1058" s="50" t="str">
        <f ca="1">IF(RR&gt;$L$3,"",OFFSET(INDIRECT("'الرئيسية'!A"&amp;$K$3),RR-1,CC))</f>
        <v/>
      </c>
      <c r="I1058" s="51" t="str">
        <f t="shared" ca="1" si="16"/>
        <v/>
      </c>
    </row>
    <row r="1059" spans="2:9" ht="21.95" customHeight="1">
      <c r="B1059" s="47" t="str">
        <f ca="1">IF(C1059="","",COUNTA($C$14:C1059))</f>
        <v/>
      </c>
      <c r="C1059" s="48" t="str">
        <f ca="1">IF(RR&gt;$L$3,"",OFFSET(INDIRECT("'الرئيسية'!A"&amp;$K$3),RR-1,CC))</f>
        <v/>
      </c>
      <c r="D1059" s="71" t="str">
        <f ca="1">IF(RR&gt;$L$3,"",OFFSET(INDIRECT("'الرئيسية'!A"&amp;$K$3),RR-1,CC))</f>
        <v/>
      </c>
      <c r="E1059" s="71"/>
      <c r="F1059" s="49" t="str">
        <f ca="1">IF(IF(RR&gt;$L$3,"",OFFSET(INDIRECT("'الرئيسية'!A"&amp;$K$3),RR-1,CC))=0,"",IF(RR&gt;$L$3,"",OFFSET(INDIRECT("'الرئيسية'!A"&amp;$K$3),RR-1,CC)))</f>
        <v/>
      </c>
      <c r="G1059" s="50" t="str">
        <f ca="1">IF(RR&gt;$L$3,"",OFFSET(INDIRECT("'الرئيسية'!A"&amp;$K$3),RR-1,CC))</f>
        <v/>
      </c>
      <c r="H1059" s="50" t="str">
        <f ca="1">IF(RR&gt;$L$3,"",OFFSET(INDIRECT("'الرئيسية'!A"&amp;$K$3),RR-1,CC))</f>
        <v/>
      </c>
      <c r="I1059" s="51" t="str">
        <f t="shared" ca="1" si="16"/>
        <v/>
      </c>
    </row>
    <row r="1060" spans="2:9" ht="21.95" customHeight="1">
      <c r="B1060" s="47" t="str">
        <f ca="1">IF(C1060="","",COUNTA($C$14:C1060))</f>
        <v/>
      </c>
      <c r="C1060" s="48" t="str">
        <f ca="1">IF(RR&gt;$L$3,"",OFFSET(INDIRECT("'الرئيسية'!A"&amp;$K$3),RR-1,CC))</f>
        <v/>
      </c>
      <c r="D1060" s="71" t="str">
        <f ca="1">IF(RR&gt;$L$3,"",OFFSET(INDIRECT("'الرئيسية'!A"&amp;$K$3),RR-1,CC))</f>
        <v/>
      </c>
      <c r="E1060" s="71"/>
      <c r="F1060" s="49" t="str">
        <f ca="1">IF(IF(RR&gt;$L$3,"",OFFSET(INDIRECT("'الرئيسية'!A"&amp;$K$3),RR-1,CC))=0,"",IF(RR&gt;$L$3,"",OFFSET(INDIRECT("'الرئيسية'!A"&amp;$K$3),RR-1,CC)))</f>
        <v/>
      </c>
      <c r="G1060" s="50" t="str">
        <f ca="1">IF(RR&gt;$L$3,"",OFFSET(INDIRECT("'الرئيسية'!A"&amp;$K$3),RR-1,CC))</f>
        <v/>
      </c>
      <c r="H1060" s="50" t="str">
        <f ca="1">IF(RR&gt;$L$3,"",OFFSET(INDIRECT("'الرئيسية'!A"&amp;$K$3),RR-1,CC))</f>
        <v/>
      </c>
      <c r="I1060" s="51" t="str">
        <f t="shared" ca="1" si="16"/>
        <v/>
      </c>
    </row>
    <row r="1061" spans="2:9" ht="21.95" customHeight="1">
      <c r="B1061" s="47" t="str">
        <f ca="1">IF(C1061="","",COUNTA($C$14:C1061))</f>
        <v/>
      </c>
      <c r="C1061" s="48" t="str">
        <f ca="1">IF(RR&gt;$L$3,"",OFFSET(INDIRECT("'الرئيسية'!A"&amp;$K$3),RR-1,CC))</f>
        <v/>
      </c>
      <c r="D1061" s="71" t="str">
        <f ca="1">IF(RR&gt;$L$3,"",OFFSET(INDIRECT("'الرئيسية'!A"&amp;$K$3),RR-1,CC))</f>
        <v/>
      </c>
      <c r="E1061" s="71"/>
      <c r="F1061" s="49" t="str">
        <f ca="1">IF(IF(RR&gt;$L$3,"",OFFSET(INDIRECT("'الرئيسية'!A"&amp;$K$3),RR-1,CC))=0,"",IF(RR&gt;$L$3,"",OFFSET(INDIRECT("'الرئيسية'!A"&amp;$K$3),RR-1,CC)))</f>
        <v/>
      </c>
      <c r="G1061" s="50" t="str">
        <f ca="1">IF(RR&gt;$L$3,"",OFFSET(INDIRECT("'الرئيسية'!A"&amp;$K$3),RR-1,CC))</f>
        <v/>
      </c>
      <c r="H1061" s="50" t="str">
        <f ca="1">IF(RR&gt;$L$3,"",OFFSET(INDIRECT("'الرئيسية'!A"&amp;$K$3),RR-1,CC))</f>
        <v/>
      </c>
      <c r="I1061" s="51" t="str">
        <f t="shared" ca="1" si="16"/>
        <v/>
      </c>
    </row>
    <row r="1062" spans="2:9" ht="21.95" customHeight="1">
      <c r="B1062" s="47" t="str">
        <f ca="1">IF(C1062="","",COUNTA($C$14:C1062))</f>
        <v/>
      </c>
      <c r="C1062" s="48" t="str">
        <f ca="1">IF(RR&gt;$L$3,"",OFFSET(INDIRECT("'الرئيسية'!A"&amp;$K$3),RR-1,CC))</f>
        <v/>
      </c>
      <c r="D1062" s="71" t="str">
        <f ca="1">IF(RR&gt;$L$3,"",OFFSET(INDIRECT("'الرئيسية'!A"&amp;$K$3),RR-1,CC))</f>
        <v/>
      </c>
      <c r="E1062" s="71"/>
      <c r="F1062" s="49" t="str">
        <f ca="1">IF(IF(RR&gt;$L$3,"",OFFSET(INDIRECT("'الرئيسية'!A"&amp;$K$3),RR-1,CC))=0,"",IF(RR&gt;$L$3,"",OFFSET(INDIRECT("'الرئيسية'!A"&amp;$K$3),RR-1,CC)))</f>
        <v/>
      </c>
      <c r="G1062" s="50" t="str">
        <f ca="1">IF(RR&gt;$L$3,"",OFFSET(INDIRECT("'الرئيسية'!A"&amp;$K$3),RR-1,CC))</f>
        <v/>
      </c>
      <c r="H1062" s="50" t="str">
        <f ca="1">IF(RR&gt;$L$3,"",OFFSET(INDIRECT("'الرئيسية'!A"&amp;$K$3),RR-1,CC))</f>
        <v/>
      </c>
      <c r="I1062" s="51" t="str">
        <f t="shared" ca="1" si="16"/>
        <v/>
      </c>
    </row>
    <row r="1063" spans="2:9" ht="21.95" customHeight="1">
      <c r="B1063" s="47" t="str">
        <f ca="1">IF(C1063="","",COUNTA($C$14:C1063))</f>
        <v/>
      </c>
      <c r="C1063" s="48" t="str">
        <f ca="1">IF(RR&gt;$L$3,"",OFFSET(INDIRECT("'الرئيسية'!A"&amp;$K$3),RR-1,CC))</f>
        <v/>
      </c>
      <c r="D1063" s="71" t="str">
        <f ca="1">IF(RR&gt;$L$3,"",OFFSET(INDIRECT("'الرئيسية'!A"&amp;$K$3),RR-1,CC))</f>
        <v/>
      </c>
      <c r="E1063" s="71"/>
      <c r="F1063" s="49" t="str">
        <f ca="1">IF(IF(RR&gt;$L$3,"",OFFSET(INDIRECT("'الرئيسية'!A"&amp;$K$3),RR-1,CC))=0,"",IF(RR&gt;$L$3,"",OFFSET(INDIRECT("'الرئيسية'!A"&amp;$K$3),RR-1,CC)))</f>
        <v/>
      </c>
      <c r="G1063" s="50" t="str">
        <f ca="1">IF(RR&gt;$L$3,"",OFFSET(INDIRECT("'الرئيسية'!A"&amp;$K$3),RR-1,CC))</f>
        <v/>
      </c>
      <c r="H1063" s="50" t="str">
        <f ca="1">IF(RR&gt;$L$3,"",OFFSET(INDIRECT("'الرئيسية'!A"&amp;$K$3),RR-1,CC))</f>
        <v/>
      </c>
      <c r="I1063" s="51" t="str">
        <f t="shared" ca="1" si="16"/>
        <v/>
      </c>
    </row>
    <row r="1064" spans="2:9" ht="21.95" customHeight="1">
      <c r="B1064" s="47" t="str">
        <f ca="1">IF(C1064="","",COUNTA($C$14:C1064))</f>
        <v/>
      </c>
      <c r="C1064" s="48" t="str">
        <f ca="1">IF(RR&gt;$L$3,"",OFFSET(INDIRECT("'الرئيسية'!A"&amp;$K$3),RR-1,CC))</f>
        <v/>
      </c>
      <c r="D1064" s="71" t="str">
        <f ca="1">IF(RR&gt;$L$3,"",OFFSET(INDIRECT("'الرئيسية'!A"&amp;$K$3),RR-1,CC))</f>
        <v/>
      </c>
      <c r="E1064" s="71"/>
      <c r="F1064" s="49" t="str">
        <f ca="1">IF(IF(RR&gt;$L$3,"",OFFSET(INDIRECT("'الرئيسية'!A"&amp;$K$3),RR-1,CC))=0,"",IF(RR&gt;$L$3,"",OFFSET(INDIRECT("'الرئيسية'!A"&amp;$K$3),RR-1,CC)))</f>
        <v/>
      </c>
      <c r="G1064" s="50" t="str">
        <f ca="1">IF(RR&gt;$L$3,"",OFFSET(INDIRECT("'الرئيسية'!A"&amp;$K$3),RR-1,CC))</f>
        <v/>
      </c>
      <c r="H1064" s="50" t="str">
        <f ca="1">IF(RR&gt;$L$3,"",OFFSET(INDIRECT("'الرئيسية'!A"&amp;$K$3),RR-1,CC))</f>
        <v/>
      </c>
      <c r="I1064" s="51" t="str">
        <f t="shared" ca="1" si="16"/>
        <v/>
      </c>
    </row>
    <row r="1065" spans="2:9" ht="21.95" customHeight="1">
      <c r="B1065" s="47" t="str">
        <f ca="1">IF(C1065="","",COUNTA($C$14:C1065))</f>
        <v/>
      </c>
      <c r="C1065" s="48" t="str">
        <f ca="1">IF(RR&gt;$L$3,"",OFFSET(INDIRECT("'الرئيسية'!A"&amp;$K$3),RR-1,CC))</f>
        <v/>
      </c>
      <c r="D1065" s="71" t="str">
        <f ca="1">IF(RR&gt;$L$3,"",OFFSET(INDIRECT("'الرئيسية'!A"&amp;$K$3),RR-1,CC))</f>
        <v/>
      </c>
      <c r="E1065" s="71"/>
      <c r="F1065" s="49" t="str">
        <f ca="1">IF(IF(RR&gt;$L$3,"",OFFSET(INDIRECT("'الرئيسية'!A"&amp;$K$3),RR-1,CC))=0,"",IF(RR&gt;$L$3,"",OFFSET(INDIRECT("'الرئيسية'!A"&amp;$K$3),RR-1,CC)))</f>
        <v/>
      </c>
      <c r="G1065" s="50" t="str">
        <f ca="1">IF(RR&gt;$L$3,"",OFFSET(INDIRECT("'الرئيسية'!A"&amp;$K$3),RR-1,CC))</f>
        <v/>
      </c>
      <c r="H1065" s="50" t="str">
        <f ca="1">IF(RR&gt;$L$3,"",OFFSET(INDIRECT("'الرئيسية'!A"&amp;$K$3),RR-1,CC))</f>
        <v/>
      </c>
      <c r="I1065" s="51" t="str">
        <f t="shared" ca="1" si="16"/>
        <v/>
      </c>
    </row>
    <row r="1066" spans="2:9" ht="21.95" customHeight="1">
      <c r="B1066" s="47" t="str">
        <f ca="1">IF(C1066="","",COUNTA($C$14:C1066))</f>
        <v/>
      </c>
      <c r="C1066" s="48" t="str">
        <f ca="1">IF(RR&gt;$L$3,"",OFFSET(INDIRECT("'الرئيسية'!A"&amp;$K$3),RR-1,CC))</f>
        <v/>
      </c>
      <c r="D1066" s="71" t="str">
        <f ca="1">IF(RR&gt;$L$3,"",OFFSET(INDIRECT("'الرئيسية'!A"&amp;$K$3),RR-1,CC))</f>
        <v/>
      </c>
      <c r="E1066" s="71"/>
      <c r="F1066" s="49" t="str">
        <f ca="1">IF(IF(RR&gt;$L$3,"",OFFSET(INDIRECT("'الرئيسية'!A"&amp;$K$3),RR-1,CC))=0,"",IF(RR&gt;$L$3,"",OFFSET(INDIRECT("'الرئيسية'!A"&amp;$K$3),RR-1,CC)))</f>
        <v/>
      </c>
      <c r="G1066" s="50" t="str">
        <f ca="1">IF(RR&gt;$L$3,"",OFFSET(INDIRECT("'الرئيسية'!A"&amp;$K$3),RR-1,CC))</f>
        <v/>
      </c>
      <c r="H1066" s="50" t="str">
        <f ca="1">IF(RR&gt;$L$3,"",OFFSET(INDIRECT("'الرئيسية'!A"&amp;$K$3),RR-1,CC))</f>
        <v/>
      </c>
      <c r="I1066" s="51" t="str">
        <f t="shared" ca="1" si="16"/>
        <v/>
      </c>
    </row>
    <row r="1067" spans="2:9" ht="21.95" customHeight="1">
      <c r="B1067" s="47" t="str">
        <f ca="1">IF(C1067="","",COUNTA($C$14:C1067))</f>
        <v/>
      </c>
      <c r="C1067" s="48" t="str">
        <f ca="1">IF(RR&gt;$L$3,"",OFFSET(INDIRECT("'الرئيسية'!A"&amp;$K$3),RR-1,CC))</f>
        <v/>
      </c>
      <c r="D1067" s="71" t="str">
        <f ca="1">IF(RR&gt;$L$3,"",OFFSET(INDIRECT("'الرئيسية'!A"&amp;$K$3),RR-1,CC))</f>
        <v/>
      </c>
      <c r="E1067" s="71"/>
      <c r="F1067" s="49" t="str">
        <f ca="1">IF(IF(RR&gt;$L$3,"",OFFSET(INDIRECT("'الرئيسية'!A"&amp;$K$3),RR-1,CC))=0,"",IF(RR&gt;$L$3,"",OFFSET(INDIRECT("'الرئيسية'!A"&amp;$K$3),RR-1,CC)))</f>
        <v/>
      </c>
      <c r="G1067" s="50" t="str">
        <f ca="1">IF(RR&gt;$L$3,"",OFFSET(INDIRECT("'الرئيسية'!A"&amp;$K$3),RR-1,CC))</f>
        <v/>
      </c>
      <c r="H1067" s="50" t="str">
        <f ca="1">IF(RR&gt;$L$3,"",OFFSET(INDIRECT("'الرئيسية'!A"&amp;$K$3),RR-1,CC))</f>
        <v/>
      </c>
      <c r="I1067" s="51" t="str">
        <f t="shared" ca="1" si="16"/>
        <v/>
      </c>
    </row>
    <row r="1068" spans="2:9" ht="21.95" customHeight="1">
      <c r="B1068" s="47" t="str">
        <f ca="1">IF(C1068="","",COUNTA($C$14:C1068))</f>
        <v/>
      </c>
      <c r="C1068" s="48" t="str">
        <f ca="1">IF(RR&gt;$L$3,"",OFFSET(INDIRECT("'الرئيسية'!A"&amp;$K$3),RR-1,CC))</f>
        <v/>
      </c>
      <c r="D1068" s="71" t="str">
        <f ca="1">IF(RR&gt;$L$3,"",OFFSET(INDIRECT("'الرئيسية'!A"&amp;$K$3),RR-1,CC))</f>
        <v/>
      </c>
      <c r="E1068" s="71"/>
      <c r="F1068" s="49" t="str">
        <f ca="1">IF(IF(RR&gt;$L$3,"",OFFSET(INDIRECT("'الرئيسية'!A"&amp;$K$3),RR-1,CC))=0,"",IF(RR&gt;$L$3,"",OFFSET(INDIRECT("'الرئيسية'!A"&amp;$K$3),RR-1,CC)))</f>
        <v/>
      </c>
      <c r="G1068" s="50" t="str">
        <f ca="1">IF(RR&gt;$L$3,"",OFFSET(INDIRECT("'الرئيسية'!A"&amp;$K$3),RR-1,CC))</f>
        <v/>
      </c>
      <c r="H1068" s="50" t="str">
        <f ca="1">IF(RR&gt;$L$3,"",OFFSET(INDIRECT("'الرئيسية'!A"&amp;$K$3),RR-1,CC))</f>
        <v/>
      </c>
      <c r="I1068" s="51" t="str">
        <f t="shared" ca="1" si="16"/>
        <v/>
      </c>
    </row>
    <row r="1069" spans="2:9" ht="21.95" customHeight="1">
      <c r="B1069" s="47" t="str">
        <f ca="1">IF(C1069="","",COUNTA($C$14:C1069))</f>
        <v/>
      </c>
      <c r="C1069" s="48" t="str">
        <f ca="1">IF(RR&gt;$L$3,"",OFFSET(INDIRECT("'الرئيسية'!A"&amp;$K$3),RR-1,CC))</f>
        <v/>
      </c>
      <c r="D1069" s="71" t="str">
        <f ca="1">IF(RR&gt;$L$3,"",OFFSET(INDIRECT("'الرئيسية'!A"&amp;$K$3),RR-1,CC))</f>
        <v/>
      </c>
      <c r="E1069" s="71"/>
      <c r="F1069" s="49" t="str">
        <f ca="1">IF(IF(RR&gt;$L$3,"",OFFSET(INDIRECT("'الرئيسية'!A"&amp;$K$3),RR-1,CC))=0,"",IF(RR&gt;$L$3,"",OFFSET(INDIRECT("'الرئيسية'!A"&amp;$K$3),RR-1,CC)))</f>
        <v/>
      </c>
      <c r="G1069" s="50" t="str">
        <f ca="1">IF(RR&gt;$L$3,"",OFFSET(INDIRECT("'الرئيسية'!A"&amp;$K$3),RR-1,CC))</f>
        <v/>
      </c>
      <c r="H1069" s="50" t="str">
        <f ca="1">IF(RR&gt;$L$3,"",OFFSET(INDIRECT("'الرئيسية'!A"&amp;$K$3),RR-1,CC))</f>
        <v/>
      </c>
      <c r="I1069" s="51" t="str">
        <f t="shared" ca="1" si="16"/>
        <v/>
      </c>
    </row>
    <row r="1070" spans="2:9" ht="21.95" customHeight="1">
      <c r="B1070" s="47" t="str">
        <f ca="1">IF(C1070="","",COUNTA($C$14:C1070))</f>
        <v/>
      </c>
      <c r="C1070" s="48" t="str">
        <f ca="1">IF(RR&gt;$L$3,"",OFFSET(INDIRECT("'الرئيسية'!A"&amp;$K$3),RR-1,CC))</f>
        <v/>
      </c>
      <c r="D1070" s="71" t="str">
        <f ca="1">IF(RR&gt;$L$3,"",OFFSET(INDIRECT("'الرئيسية'!A"&amp;$K$3),RR-1,CC))</f>
        <v/>
      </c>
      <c r="E1070" s="71"/>
      <c r="F1070" s="49" t="str">
        <f ca="1">IF(IF(RR&gt;$L$3,"",OFFSET(INDIRECT("'الرئيسية'!A"&amp;$K$3),RR-1,CC))=0,"",IF(RR&gt;$L$3,"",OFFSET(INDIRECT("'الرئيسية'!A"&amp;$K$3),RR-1,CC)))</f>
        <v/>
      </c>
      <c r="G1070" s="50" t="str">
        <f ca="1">IF(RR&gt;$L$3,"",OFFSET(INDIRECT("'الرئيسية'!A"&amp;$K$3),RR-1,CC))</f>
        <v/>
      </c>
      <c r="H1070" s="50" t="str">
        <f ca="1">IF(RR&gt;$L$3,"",OFFSET(INDIRECT("'الرئيسية'!A"&amp;$K$3),RR-1,CC))</f>
        <v/>
      </c>
      <c r="I1070" s="51" t="str">
        <f t="shared" ca="1" si="16"/>
        <v/>
      </c>
    </row>
    <row r="1071" spans="2:9" ht="21.95" customHeight="1">
      <c r="B1071" s="47" t="str">
        <f ca="1">IF(C1071="","",COUNTA($C$14:C1071))</f>
        <v/>
      </c>
      <c r="C1071" s="48" t="str">
        <f ca="1">IF(RR&gt;$L$3,"",OFFSET(INDIRECT("'الرئيسية'!A"&amp;$K$3),RR-1,CC))</f>
        <v/>
      </c>
      <c r="D1071" s="71" t="str">
        <f ca="1">IF(RR&gt;$L$3,"",OFFSET(INDIRECT("'الرئيسية'!A"&amp;$K$3),RR-1,CC))</f>
        <v/>
      </c>
      <c r="E1071" s="71"/>
      <c r="F1071" s="49" t="str">
        <f ca="1">IF(IF(RR&gt;$L$3,"",OFFSET(INDIRECT("'الرئيسية'!A"&amp;$K$3),RR-1,CC))=0,"",IF(RR&gt;$L$3,"",OFFSET(INDIRECT("'الرئيسية'!A"&amp;$K$3),RR-1,CC)))</f>
        <v/>
      </c>
      <c r="G1071" s="50" t="str">
        <f ca="1">IF(RR&gt;$L$3,"",OFFSET(INDIRECT("'الرئيسية'!A"&amp;$K$3),RR-1,CC))</f>
        <v/>
      </c>
      <c r="H1071" s="50" t="str">
        <f ca="1">IF(RR&gt;$L$3,"",OFFSET(INDIRECT("'الرئيسية'!A"&amp;$K$3),RR-1,CC))</f>
        <v/>
      </c>
      <c r="I1071" s="51" t="str">
        <f t="shared" ca="1" si="16"/>
        <v/>
      </c>
    </row>
    <row r="1072" spans="2:9" ht="21.95" customHeight="1">
      <c r="B1072" s="47" t="str">
        <f ca="1">IF(C1072="","",COUNTA($C$14:C1072))</f>
        <v/>
      </c>
      <c r="C1072" s="48" t="str">
        <f ca="1">IF(RR&gt;$L$3,"",OFFSET(INDIRECT("'الرئيسية'!A"&amp;$K$3),RR-1,CC))</f>
        <v/>
      </c>
      <c r="D1072" s="71" t="str">
        <f ca="1">IF(RR&gt;$L$3,"",OFFSET(INDIRECT("'الرئيسية'!A"&amp;$K$3),RR-1,CC))</f>
        <v/>
      </c>
      <c r="E1072" s="71"/>
      <c r="F1072" s="49" t="str">
        <f ca="1">IF(IF(RR&gt;$L$3,"",OFFSET(INDIRECT("'الرئيسية'!A"&amp;$K$3),RR-1,CC))=0,"",IF(RR&gt;$L$3,"",OFFSET(INDIRECT("'الرئيسية'!A"&amp;$K$3),RR-1,CC)))</f>
        <v/>
      </c>
      <c r="G1072" s="50" t="str">
        <f ca="1">IF(RR&gt;$L$3,"",OFFSET(INDIRECT("'الرئيسية'!A"&amp;$K$3),RR-1,CC))</f>
        <v/>
      </c>
      <c r="H1072" s="50" t="str">
        <f ca="1">IF(RR&gt;$L$3,"",OFFSET(INDIRECT("'الرئيسية'!A"&amp;$K$3),RR-1,CC))</f>
        <v/>
      </c>
      <c r="I1072" s="51" t="str">
        <f t="shared" ca="1" si="16"/>
        <v/>
      </c>
    </row>
    <row r="1073" spans="2:9" ht="21.95" customHeight="1">
      <c r="B1073" s="47" t="str">
        <f ca="1">IF(C1073="","",COUNTA($C$14:C1073))</f>
        <v/>
      </c>
      <c r="C1073" s="48" t="str">
        <f ca="1">IF(RR&gt;$L$3,"",OFFSET(INDIRECT("'الرئيسية'!A"&amp;$K$3),RR-1,CC))</f>
        <v/>
      </c>
      <c r="D1073" s="71" t="str">
        <f ca="1">IF(RR&gt;$L$3,"",OFFSET(INDIRECT("'الرئيسية'!A"&amp;$K$3),RR-1,CC))</f>
        <v/>
      </c>
      <c r="E1073" s="71"/>
      <c r="F1073" s="49" t="str">
        <f ca="1">IF(IF(RR&gt;$L$3,"",OFFSET(INDIRECT("'الرئيسية'!A"&amp;$K$3),RR-1,CC))=0,"",IF(RR&gt;$L$3,"",OFFSET(INDIRECT("'الرئيسية'!A"&amp;$K$3),RR-1,CC)))</f>
        <v/>
      </c>
      <c r="G1073" s="50" t="str">
        <f ca="1">IF(RR&gt;$L$3,"",OFFSET(INDIRECT("'الرئيسية'!A"&amp;$K$3),RR-1,CC))</f>
        <v/>
      </c>
      <c r="H1073" s="50" t="str">
        <f ca="1">IF(RR&gt;$L$3,"",OFFSET(INDIRECT("'الرئيسية'!A"&amp;$K$3),RR-1,CC))</f>
        <v/>
      </c>
      <c r="I1073" s="51" t="str">
        <f t="shared" ca="1" si="16"/>
        <v/>
      </c>
    </row>
    <row r="1074" spans="2:9" ht="21.95" customHeight="1">
      <c r="B1074" s="47" t="str">
        <f ca="1">IF(C1074="","",COUNTA($C$14:C1074))</f>
        <v/>
      </c>
      <c r="C1074" s="48" t="str">
        <f ca="1">IF(RR&gt;$L$3,"",OFFSET(INDIRECT("'الرئيسية'!A"&amp;$K$3),RR-1,CC))</f>
        <v/>
      </c>
      <c r="D1074" s="71" t="str">
        <f ca="1">IF(RR&gt;$L$3,"",OFFSET(INDIRECT("'الرئيسية'!A"&amp;$K$3),RR-1,CC))</f>
        <v/>
      </c>
      <c r="E1074" s="71"/>
      <c r="F1074" s="49" t="str">
        <f ca="1">IF(IF(RR&gt;$L$3,"",OFFSET(INDIRECT("'الرئيسية'!A"&amp;$K$3),RR-1,CC))=0,"",IF(RR&gt;$L$3,"",OFFSET(INDIRECT("'الرئيسية'!A"&amp;$K$3),RR-1,CC)))</f>
        <v/>
      </c>
      <c r="G1074" s="50" t="str">
        <f ca="1">IF(RR&gt;$L$3,"",OFFSET(INDIRECT("'الرئيسية'!A"&amp;$K$3),RR-1,CC))</f>
        <v/>
      </c>
      <c r="H1074" s="50" t="str">
        <f ca="1">IF(RR&gt;$L$3,"",OFFSET(INDIRECT("'الرئيسية'!A"&amp;$K$3),RR-1,CC))</f>
        <v/>
      </c>
      <c r="I1074" s="51" t="str">
        <f t="shared" ca="1" si="16"/>
        <v/>
      </c>
    </row>
    <row r="1075" spans="2:9" ht="21.95" customHeight="1">
      <c r="B1075" s="47" t="str">
        <f ca="1">IF(C1075="","",COUNTA($C$14:C1075))</f>
        <v/>
      </c>
      <c r="C1075" s="48" t="str">
        <f ca="1">IF(RR&gt;$L$3,"",OFFSET(INDIRECT("'الرئيسية'!A"&amp;$K$3),RR-1,CC))</f>
        <v/>
      </c>
      <c r="D1075" s="71" t="str">
        <f ca="1">IF(RR&gt;$L$3,"",OFFSET(INDIRECT("'الرئيسية'!A"&amp;$K$3),RR-1,CC))</f>
        <v/>
      </c>
      <c r="E1075" s="71"/>
      <c r="F1075" s="49" t="str">
        <f ca="1">IF(IF(RR&gt;$L$3,"",OFFSET(INDIRECT("'الرئيسية'!A"&amp;$K$3),RR-1,CC))=0,"",IF(RR&gt;$L$3,"",OFFSET(INDIRECT("'الرئيسية'!A"&amp;$K$3),RR-1,CC)))</f>
        <v/>
      </c>
      <c r="G1075" s="50" t="str">
        <f ca="1">IF(RR&gt;$L$3,"",OFFSET(INDIRECT("'الرئيسية'!A"&amp;$K$3),RR-1,CC))</f>
        <v/>
      </c>
      <c r="H1075" s="50" t="str">
        <f ca="1">IF(RR&gt;$L$3,"",OFFSET(INDIRECT("'الرئيسية'!A"&amp;$K$3),RR-1,CC))</f>
        <v/>
      </c>
      <c r="I1075" s="51" t="str">
        <f t="shared" ca="1" si="16"/>
        <v/>
      </c>
    </row>
    <row r="1076" spans="2:9" ht="21.95" customHeight="1">
      <c r="B1076" s="47" t="str">
        <f ca="1">IF(C1076="","",COUNTA($C$14:C1076))</f>
        <v/>
      </c>
      <c r="C1076" s="48" t="str">
        <f ca="1">IF(RR&gt;$L$3,"",OFFSET(INDIRECT("'الرئيسية'!A"&amp;$K$3),RR-1,CC))</f>
        <v/>
      </c>
      <c r="D1076" s="71" t="str">
        <f ca="1">IF(RR&gt;$L$3,"",OFFSET(INDIRECT("'الرئيسية'!A"&amp;$K$3),RR-1,CC))</f>
        <v/>
      </c>
      <c r="E1076" s="71"/>
      <c r="F1076" s="49" t="str">
        <f ca="1">IF(IF(RR&gt;$L$3,"",OFFSET(INDIRECT("'الرئيسية'!A"&amp;$K$3),RR-1,CC))=0,"",IF(RR&gt;$L$3,"",OFFSET(INDIRECT("'الرئيسية'!A"&amp;$K$3),RR-1,CC)))</f>
        <v/>
      </c>
      <c r="G1076" s="50" t="str">
        <f ca="1">IF(RR&gt;$L$3,"",OFFSET(INDIRECT("'الرئيسية'!A"&amp;$K$3),RR-1,CC))</f>
        <v/>
      </c>
      <c r="H1076" s="50" t="str">
        <f ca="1">IF(RR&gt;$L$3,"",OFFSET(INDIRECT("'الرئيسية'!A"&amp;$K$3),RR-1,CC))</f>
        <v/>
      </c>
      <c r="I1076" s="51" t="str">
        <f t="shared" ca="1" si="16"/>
        <v/>
      </c>
    </row>
    <row r="1077" spans="2:9" ht="21.95" customHeight="1">
      <c r="B1077" s="47" t="str">
        <f ca="1">IF(C1077="","",COUNTA($C$14:C1077))</f>
        <v/>
      </c>
      <c r="C1077" s="48" t="str">
        <f ca="1">IF(RR&gt;$L$3,"",OFFSET(INDIRECT("'الرئيسية'!A"&amp;$K$3),RR-1,CC))</f>
        <v/>
      </c>
      <c r="D1077" s="71" t="str">
        <f ca="1">IF(RR&gt;$L$3,"",OFFSET(INDIRECT("'الرئيسية'!A"&amp;$K$3),RR-1,CC))</f>
        <v/>
      </c>
      <c r="E1077" s="71"/>
      <c r="F1077" s="49" t="str">
        <f ca="1">IF(IF(RR&gt;$L$3,"",OFFSET(INDIRECT("'الرئيسية'!A"&amp;$K$3),RR-1,CC))=0,"",IF(RR&gt;$L$3,"",OFFSET(INDIRECT("'الرئيسية'!A"&amp;$K$3),RR-1,CC)))</f>
        <v/>
      </c>
      <c r="G1077" s="50" t="str">
        <f ca="1">IF(RR&gt;$L$3,"",OFFSET(INDIRECT("'الرئيسية'!A"&amp;$K$3),RR-1,CC))</f>
        <v/>
      </c>
      <c r="H1077" s="50" t="str">
        <f ca="1">IF(RR&gt;$L$3,"",OFFSET(INDIRECT("'الرئيسية'!A"&amp;$K$3),RR-1,CC))</f>
        <v/>
      </c>
      <c r="I1077" s="51" t="str">
        <f t="shared" ca="1" si="16"/>
        <v/>
      </c>
    </row>
    <row r="1078" spans="2:9" ht="21.95" customHeight="1">
      <c r="B1078" s="47" t="str">
        <f ca="1">IF(C1078="","",COUNTA($C$14:C1078))</f>
        <v/>
      </c>
      <c r="C1078" s="48" t="str">
        <f ca="1">IF(RR&gt;$L$3,"",OFFSET(INDIRECT("'الرئيسية'!A"&amp;$K$3),RR-1,CC))</f>
        <v/>
      </c>
      <c r="D1078" s="71" t="str">
        <f ca="1">IF(RR&gt;$L$3,"",OFFSET(INDIRECT("'الرئيسية'!A"&amp;$K$3),RR-1,CC))</f>
        <v/>
      </c>
      <c r="E1078" s="71"/>
      <c r="F1078" s="49" t="str">
        <f ca="1">IF(IF(RR&gt;$L$3,"",OFFSET(INDIRECT("'الرئيسية'!A"&amp;$K$3),RR-1,CC))=0,"",IF(RR&gt;$L$3,"",OFFSET(INDIRECT("'الرئيسية'!A"&amp;$K$3),RR-1,CC)))</f>
        <v/>
      </c>
      <c r="G1078" s="50" t="str">
        <f ca="1">IF(RR&gt;$L$3,"",OFFSET(INDIRECT("'الرئيسية'!A"&amp;$K$3),RR-1,CC))</f>
        <v/>
      </c>
      <c r="H1078" s="50" t="str">
        <f ca="1">IF(RR&gt;$L$3,"",OFFSET(INDIRECT("'الرئيسية'!A"&amp;$K$3),RR-1,CC))</f>
        <v/>
      </c>
      <c r="I1078" s="51" t="str">
        <f t="shared" ca="1" si="16"/>
        <v/>
      </c>
    </row>
    <row r="1079" spans="2:9" ht="21.95" customHeight="1">
      <c r="B1079" s="47" t="str">
        <f ca="1">IF(C1079="","",COUNTA($C$14:C1079))</f>
        <v/>
      </c>
      <c r="C1079" s="48" t="str">
        <f ca="1">IF(RR&gt;$L$3,"",OFFSET(INDIRECT("'الرئيسية'!A"&amp;$K$3),RR-1,CC))</f>
        <v/>
      </c>
      <c r="D1079" s="71" t="str">
        <f ca="1">IF(RR&gt;$L$3,"",OFFSET(INDIRECT("'الرئيسية'!A"&amp;$K$3),RR-1,CC))</f>
        <v/>
      </c>
      <c r="E1079" s="71"/>
      <c r="F1079" s="49" t="str">
        <f ca="1">IF(IF(RR&gt;$L$3,"",OFFSET(INDIRECT("'الرئيسية'!A"&amp;$K$3),RR-1,CC))=0,"",IF(RR&gt;$L$3,"",OFFSET(INDIRECT("'الرئيسية'!A"&amp;$K$3),RR-1,CC)))</f>
        <v/>
      </c>
      <c r="G1079" s="50" t="str">
        <f ca="1">IF(RR&gt;$L$3,"",OFFSET(INDIRECT("'الرئيسية'!A"&amp;$K$3),RR-1,CC))</f>
        <v/>
      </c>
      <c r="H1079" s="50" t="str">
        <f ca="1">IF(RR&gt;$L$3,"",OFFSET(INDIRECT("'الرئيسية'!A"&amp;$K$3),RR-1,CC))</f>
        <v/>
      </c>
      <c r="I1079" s="51" t="str">
        <f t="shared" ca="1" si="16"/>
        <v/>
      </c>
    </row>
    <row r="1080" spans="2:9" ht="21.95" customHeight="1">
      <c r="B1080" s="47" t="str">
        <f ca="1">IF(C1080="","",COUNTA($C$14:C1080))</f>
        <v/>
      </c>
      <c r="C1080" s="48" t="str">
        <f ca="1">IF(RR&gt;$L$3,"",OFFSET(INDIRECT("'الرئيسية'!A"&amp;$K$3),RR-1,CC))</f>
        <v/>
      </c>
      <c r="D1080" s="71" t="str">
        <f ca="1">IF(RR&gt;$L$3,"",OFFSET(INDIRECT("'الرئيسية'!A"&amp;$K$3),RR-1,CC))</f>
        <v/>
      </c>
      <c r="E1080" s="71"/>
      <c r="F1080" s="49" t="str">
        <f ca="1">IF(IF(RR&gt;$L$3,"",OFFSET(INDIRECT("'الرئيسية'!A"&amp;$K$3),RR-1,CC))=0,"",IF(RR&gt;$L$3,"",OFFSET(INDIRECT("'الرئيسية'!A"&amp;$K$3),RR-1,CC)))</f>
        <v/>
      </c>
      <c r="G1080" s="50" t="str">
        <f ca="1">IF(RR&gt;$L$3,"",OFFSET(INDIRECT("'الرئيسية'!A"&amp;$K$3),RR-1,CC))</f>
        <v/>
      </c>
      <c r="H1080" s="50" t="str">
        <f ca="1">IF(RR&gt;$L$3,"",OFFSET(INDIRECT("'الرئيسية'!A"&amp;$K$3),RR-1,CC))</f>
        <v/>
      </c>
      <c r="I1080" s="51" t="str">
        <f t="shared" ca="1" si="16"/>
        <v/>
      </c>
    </row>
    <row r="1081" spans="2:9" ht="21.95" customHeight="1">
      <c r="B1081" s="47" t="str">
        <f ca="1">IF(C1081="","",COUNTA($C$14:C1081))</f>
        <v/>
      </c>
      <c r="C1081" s="48" t="str">
        <f ca="1">IF(RR&gt;$L$3,"",OFFSET(INDIRECT("'الرئيسية'!A"&amp;$K$3),RR-1,CC))</f>
        <v/>
      </c>
      <c r="D1081" s="71" t="str">
        <f ca="1">IF(RR&gt;$L$3,"",OFFSET(INDIRECT("'الرئيسية'!A"&amp;$K$3),RR-1,CC))</f>
        <v/>
      </c>
      <c r="E1081" s="71"/>
      <c r="F1081" s="49" t="str">
        <f ca="1">IF(IF(RR&gt;$L$3,"",OFFSET(INDIRECT("'الرئيسية'!A"&amp;$K$3),RR-1,CC))=0,"",IF(RR&gt;$L$3,"",OFFSET(INDIRECT("'الرئيسية'!A"&amp;$K$3),RR-1,CC)))</f>
        <v/>
      </c>
      <c r="G1081" s="50" t="str">
        <f ca="1">IF(RR&gt;$L$3,"",OFFSET(INDIRECT("'الرئيسية'!A"&amp;$K$3),RR-1,CC))</f>
        <v/>
      </c>
      <c r="H1081" s="50" t="str">
        <f ca="1">IF(RR&gt;$L$3,"",OFFSET(INDIRECT("'الرئيسية'!A"&amp;$K$3),RR-1,CC))</f>
        <v/>
      </c>
      <c r="I1081" s="51" t="str">
        <f t="shared" ca="1" si="16"/>
        <v/>
      </c>
    </row>
    <row r="1082" spans="2:9" ht="21.95" customHeight="1">
      <c r="B1082" s="47" t="str">
        <f ca="1">IF(C1082="","",COUNTA($C$14:C1082))</f>
        <v/>
      </c>
      <c r="C1082" s="48" t="str">
        <f ca="1">IF(RR&gt;$L$3,"",OFFSET(INDIRECT("'الرئيسية'!A"&amp;$K$3),RR-1,CC))</f>
        <v/>
      </c>
      <c r="D1082" s="71" t="str">
        <f ca="1">IF(RR&gt;$L$3,"",OFFSET(INDIRECT("'الرئيسية'!A"&amp;$K$3),RR-1,CC))</f>
        <v/>
      </c>
      <c r="E1082" s="71"/>
      <c r="F1082" s="49" t="str">
        <f ca="1">IF(IF(RR&gt;$L$3,"",OFFSET(INDIRECT("'الرئيسية'!A"&amp;$K$3),RR-1,CC))=0,"",IF(RR&gt;$L$3,"",OFFSET(INDIRECT("'الرئيسية'!A"&amp;$K$3),RR-1,CC)))</f>
        <v/>
      </c>
      <c r="G1082" s="50" t="str">
        <f ca="1">IF(RR&gt;$L$3,"",OFFSET(INDIRECT("'الرئيسية'!A"&amp;$K$3),RR-1,CC))</f>
        <v/>
      </c>
      <c r="H1082" s="50" t="str">
        <f ca="1">IF(RR&gt;$L$3,"",OFFSET(INDIRECT("'الرئيسية'!A"&amp;$K$3),RR-1,CC))</f>
        <v/>
      </c>
      <c r="I1082" s="51" t="str">
        <f t="shared" ca="1" si="16"/>
        <v/>
      </c>
    </row>
    <row r="1083" spans="2:9" ht="21.95" customHeight="1">
      <c r="B1083" s="47" t="str">
        <f ca="1">IF(C1083="","",COUNTA($C$14:C1083))</f>
        <v/>
      </c>
      <c r="C1083" s="48" t="str">
        <f ca="1">IF(RR&gt;$L$3,"",OFFSET(INDIRECT("'الرئيسية'!A"&amp;$K$3),RR-1,CC))</f>
        <v/>
      </c>
      <c r="D1083" s="71" t="str">
        <f ca="1">IF(RR&gt;$L$3,"",OFFSET(INDIRECT("'الرئيسية'!A"&amp;$K$3),RR-1,CC))</f>
        <v/>
      </c>
      <c r="E1083" s="71"/>
      <c r="F1083" s="49" t="str">
        <f ca="1">IF(IF(RR&gt;$L$3,"",OFFSET(INDIRECT("'الرئيسية'!A"&amp;$K$3),RR-1,CC))=0,"",IF(RR&gt;$L$3,"",OFFSET(INDIRECT("'الرئيسية'!A"&amp;$K$3),RR-1,CC)))</f>
        <v/>
      </c>
      <c r="G1083" s="50" t="str">
        <f ca="1">IF(RR&gt;$L$3,"",OFFSET(INDIRECT("'الرئيسية'!A"&amp;$K$3),RR-1,CC))</f>
        <v/>
      </c>
      <c r="H1083" s="50" t="str">
        <f ca="1">IF(RR&gt;$L$3,"",OFFSET(INDIRECT("'الرئيسية'!A"&amp;$K$3),RR-1,CC))</f>
        <v/>
      </c>
      <c r="I1083" s="51" t="str">
        <f t="shared" ca="1" si="16"/>
        <v/>
      </c>
    </row>
    <row r="1084" spans="2:9" ht="21.95" customHeight="1">
      <c r="B1084" s="47" t="str">
        <f ca="1">IF(C1084="","",COUNTA($C$14:C1084))</f>
        <v/>
      </c>
      <c r="C1084" s="48" t="str">
        <f ca="1">IF(RR&gt;$L$3,"",OFFSET(INDIRECT("'الرئيسية'!A"&amp;$K$3),RR-1,CC))</f>
        <v/>
      </c>
      <c r="D1084" s="71" t="str">
        <f ca="1">IF(RR&gt;$L$3,"",OFFSET(INDIRECT("'الرئيسية'!A"&amp;$K$3),RR-1,CC))</f>
        <v/>
      </c>
      <c r="E1084" s="71"/>
      <c r="F1084" s="49" t="str">
        <f ca="1">IF(IF(RR&gt;$L$3,"",OFFSET(INDIRECT("'الرئيسية'!A"&amp;$K$3),RR-1,CC))=0,"",IF(RR&gt;$L$3,"",OFFSET(INDIRECT("'الرئيسية'!A"&amp;$K$3),RR-1,CC)))</f>
        <v/>
      </c>
      <c r="G1084" s="50" t="str">
        <f ca="1">IF(RR&gt;$L$3,"",OFFSET(INDIRECT("'الرئيسية'!A"&amp;$K$3),RR-1,CC))</f>
        <v/>
      </c>
      <c r="H1084" s="50" t="str">
        <f ca="1">IF(RR&gt;$L$3,"",OFFSET(INDIRECT("'الرئيسية'!A"&amp;$K$3),RR-1,CC))</f>
        <v/>
      </c>
      <c r="I1084" s="51" t="str">
        <f t="shared" ca="1" si="16"/>
        <v/>
      </c>
    </row>
    <row r="1085" spans="2:9" ht="21.95" customHeight="1">
      <c r="B1085" s="47" t="str">
        <f ca="1">IF(C1085="","",COUNTA($C$14:C1085))</f>
        <v/>
      </c>
      <c r="C1085" s="48" t="str">
        <f ca="1">IF(RR&gt;$L$3,"",OFFSET(INDIRECT("'الرئيسية'!A"&amp;$K$3),RR-1,CC))</f>
        <v/>
      </c>
      <c r="D1085" s="71" t="str">
        <f ca="1">IF(RR&gt;$L$3,"",OFFSET(INDIRECT("'الرئيسية'!A"&amp;$K$3),RR-1,CC))</f>
        <v/>
      </c>
      <c r="E1085" s="71"/>
      <c r="F1085" s="49" t="str">
        <f ca="1">IF(IF(RR&gt;$L$3,"",OFFSET(INDIRECT("'الرئيسية'!A"&amp;$K$3),RR-1,CC))=0,"",IF(RR&gt;$L$3,"",OFFSET(INDIRECT("'الرئيسية'!A"&amp;$K$3),RR-1,CC)))</f>
        <v/>
      </c>
      <c r="G1085" s="50" t="str">
        <f ca="1">IF(RR&gt;$L$3,"",OFFSET(INDIRECT("'الرئيسية'!A"&amp;$K$3),RR-1,CC))</f>
        <v/>
      </c>
      <c r="H1085" s="50" t="str">
        <f ca="1">IF(RR&gt;$L$3,"",OFFSET(INDIRECT("'الرئيسية'!A"&amp;$K$3),RR-1,CC))</f>
        <v/>
      </c>
      <c r="I1085" s="51" t="str">
        <f t="shared" ca="1" si="16"/>
        <v/>
      </c>
    </row>
    <row r="1086" spans="2:9" ht="21.95" customHeight="1">
      <c r="B1086" s="47" t="str">
        <f ca="1">IF(C1086="","",COUNTA($C$14:C1086))</f>
        <v/>
      </c>
      <c r="C1086" s="48" t="str">
        <f ca="1">IF(RR&gt;$L$3,"",OFFSET(INDIRECT("'الرئيسية'!A"&amp;$K$3),RR-1,CC))</f>
        <v/>
      </c>
      <c r="D1086" s="71" t="str">
        <f ca="1">IF(RR&gt;$L$3,"",OFFSET(INDIRECT("'الرئيسية'!A"&amp;$K$3),RR-1,CC))</f>
        <v/>
      </c>
      <c r="E1086" s="71"/>
      <c r="F1086" s="49" t="str">
        <f ca="1">IF(IF(RR&gt;$L$3,"",OFFSET(INDIRECT("'الرئيسية'!A"&amp;$K$3),RR-1,CC))=0,"",IF(RR&gt;$L$3,"",OFFSET(INDIRECT("'الرئيسية'!A"&amp;$K$3),RR-1,CC)))</f>
        <v/>
      </c>
      <c r="G1086" s="50" t="str">
        <f ca="1">IF(RR&gt;$L$3,"",OFFSET(INDIRECT("'الرئيسية'!A"&amp;$K$3),RR-1,CC))</f>
        <v/>
      </c>
      <c r="H1086" s="50" t="str">
        <f ca="1">IF(RR&gt;$L$3,"",OFFSET(INDIRECT("'الرئيسية'!A"&amp;$K$3),RR-1,CC))</f>
        <v/>
      </c>
      <c r="I1086" s="51" t="str">
        <f t="shared" ca="1" si="16"/>
        <v/>
      </c>
    </row>
    <row r="1087" spans="2:9" ht="21.95" customHeight="1">
      <c r="B1087" s="47" t="str">
        <f ca="1">IF(C1087="","",COUNTA($C$14:C1087))</f>
        <v/>
      </c>
      <c r="C1087" s="48" t="str">
        <f ca="1">IF(RR&gt;$L$3,"",OFFSET(INDIRECT("'الرئيسية'!A"&amp;$K$3),RR-1,CC))</f>
        <v/>
      </c>
      <c r="D1087" s="71" t="str">
        <f ca="1">IF(RR&gt;$L$3,"",OFFSET(INDIRECT("'الرئيسية'!A"&amp;$K$3),RR-1,CC))</f>
        <v/>
      </c>
      <c r="E1087" s="71"/>
      <c r="F1087" s="49" t="str">
        <f ca="1">IF(IF(RR&gt;$L$3,"",OFFSET(INDIRECT("'الرئيسية'!A"&amp;$K$3),RR-1,CC))=0,"",IF(RR&gt;$L$3,"",OFFSET(INDIRECT("'الرئيسية'!A"&amp;$K$3),RR-1,CC)))</f>
        <v/>
      </c>
      <c r="G1087" s="50" t="str">
        <f ca="1">IF(RR&gt;$L$3,"",OFFSET(INDIRECT("'الرئيسية'!A"&amp;$K$3),RR-1,CC))</f>
        <v/>
      </c>
      <c r="H1087" s="50" t="str">
        <f ca="1">IF(RR&gt;$L$3,"",OFFSET(INDIRECT("'الرئيسية'!A"&amp;$K$3),RR-1,CC))</f>
        <v/>
      </c>
      <c r="I1087" s="51" t="str">
        <f t="shared" ca="1" si="16"/>
        <v/>
      </c>
    </row>
    <row r="1088" spans="2:9" ht="21.95" customHeight="1">
      <c r="B1088" s="47" t="str">
        <f ca="1">IF(C1088="","",COUNTA($C$14:C1088))</f>
        <v/>
      </c>
      <c r="C1088" s="48" t="str">
        <f ca="1">IF(RR&gt;$L$3,"",OFFSET(INDIRECT("'الرئيسية'!A"&amp;$K$3),RR-1,CC))</f>
        <v/>
      </c>
      <c r="D1088" s="71" t="str">
        <f ca="1">IF(RR&gt;$L$3,"",OFFSET(INDIRECT("'الرئيسية'!A"&amp;$K$3),RR-1,CC))</f>
        <v/>
      </c>
      <c r="E1088" s="71"/>
      <c r="F1088" s="49" t="str">
        <f ca="1">IF(IF(RR&gt;$L$3,"",OFFSET(INDIRECT("'الرئيسية'!A"&amp;$K$3),RR-1,CC))=0,"",IF(RR&gt;$L$3,"",OFFSET(INDIRECT("'الرئيسية'!A"&amp;$K$3),RR-1,CC)))</f>
        <v/>
      </c>
      <c r="G1088" s="50" t="str">
        <f ca="1">IF(RR&gt;$L$3,"",OFFSET(INDIRECT("'الرئيسية'!A"&amp;$K$3),RR-1,CC))</f>
        <v/>
      </c>
      <c r="H1088" s="50" t="str">
        <f ca="1">IF(RR&gt;$L$3,"",OFFSET(INDIRECT("'الرئيسية'!A"&amp;$K$3),RR-1,CC))</f>
        <v/>
      </c>
      <c r="I1088" s="51" t="str">
        <f t="shared" ca="1" si="16"/>
        <v/>
      </c>
    </row>
    <row r="1089" spans="2:9" ht="21.95" customHeight="1">
      <c r="B1089" s="47" t="str">
        <f ca="1">IF(C1089="","",COUNTA($C$14:C1089))</f>
        <v/>
      </c>
      <c r="C1089" s="48" t="str">
        <f ca="1">IF(RR&gt;$L$3,"",OFFSET(INDIRECT("'الرئيسية'!A"&amp;$K$3),RR-1,CC))</f>
        <v/>
      </c>
      <c r="D1089" s="71" t="str">
        <f ca="1">IF(RR&gt;$L$3,"",OFFSET(INDIRECT("'الرئيسية'!A"&amp;$K$3),RR-1,CC))</f>
        <v/>
      </c>
      <c r="E1089" s="71"/>
      <c r="F1089" s="49" t="str">
        <f ca="1">IF(IF(RR&gt;$L$3,"",OFFSET(INDIRECT("'الرئيسية'!A"&amp;$K$3),RR-1,CC))=0,"",IF(RR&gt;$L$3,"",OFFSET(INDIRECT("'الرئيسية'!A"&amp;$K$3),RR-1,CC)))</f>
        <v/>
      </c>
      <c r="G1089" s="50" t="str">
        <f ca="1">IF(RR&gt;$L$3,"",OFFSET(INDIRECT("'الرئيسية'!A"&amp;$K$3),RR-1,CC))</f>
        <v/>
      </c>
      <c r="H1089" s="50" t="str">
        <f ca="1">IF(RR&gt;$L$3,"",OFFSET(INDIRECT("'الرئيسية'!A"&amp;$K$3),RR-1,CC))</f>
        <v/>
      </c>
      <c r="I1089" s="51" t="str">
        <f t="shared" ca="1" si="16"/>
        <v/>
      </c>
    </row>
    <row r="1090" spans="2:9" ht="21.95" customHeight="1">
      <c r="B1090" s="47" t="str">
        <f ca="1">IF(C1090="","",COUNTA($C$14:C1090))</f>
        <v/>
      </c>
      <c r="C1090" s="48" t="str">
        <f ca="1">IF(RR&gt;$L$3,"",OFFSET(INDIRECT("'الرئيسية'!A"&amp;$K$3),RR-1,CC))</f>
        <v/>
      </c>
      <c r="D1090" s="71" t="str">
        <f ca="1">IF(RR&gt;$L$3,"",OFFSET(INDIRECT("'الرئيسية'!A"&amp;$K$3),RR-1,CC))</f>
        <v/>
      </c>
      <c r="E1090" s="71"/>
      <c r="F1090" s="49" t="str">
        <f ca="1">IF(IF(RR&gt;$L$3,"",OFFSET(INDIRECT("'الرئيسية'!A"&amp;$K$3),RR-1,CC))=0,"",IF(RR&gt;$L$3,"",OFFSET(INDIRECT("'الرئيسية'!A"&amp;$K$3),RR-1,CC)))</f>
        <v/>
      </c>
      <c r="G1090" s="50" t="str">
        <f ca="1">IF(RR&gt;$L$3,"",OFFSET(INDIRECT("'الرئيسية'!A"&amp;$K$3),RR-1,CC))</f>
        <v/>
      </c>
      <c r="H1090" s="50" t="str">
        <f ca="1">IF(RR&gt;$L$3,"",OFFSET(INDIRECT("'الرئيسية'!A"&amp;$K$3),RR-1,CC))</f>
        <v/>
      </c>
      <c r="I1090" s="51" t="str">
        <f t="shared" ca="1" si="16"/>
        <v/>
      </c>
    </row>
    <row r="1091" spans="2:9" ht="21.95" customHeight="1">
      <c r="B1091" s="47" t="str">
        <f ca="1">IF(C1091="","",COUNTA($C$14:C1091))</f>
        <v/>
      </c>
      <c r="C1091" s="48" t="str">
        <f ca="1">IF(RR&gt;$L$3,"",OFFSET(INDIRECT("'الرئيسية'!A"&amp;$K$3),RR-1,CC))</f>
        <v/>
      </c>
      <c r="D1091" s="71" t="str">
        <f ca="1">IF(RR&gt;$L$3,"",OFFSET(INDIRECT("'الرئيسية'!A"&amp;$K$3),RR-1,CC))</f>
        <v/>
      </c>
      <c r="E1091" s="71"/>
      <c r="F1091" s="49" t="str">
        <f ca="1">IF(IF(RR&gt;$L$3,"",OFFSET(INDIRECT("'الرئيسية'!A"&amp;$K$3),RR-1,CC))=0,"",IF(RR&gt;$L$3,"",OFFSET(INDIRECT("'الرئيسية'!A"&amp;$K$3),RR-1,CC)))</f>
        <v/>
      </c>
      <c r="G1091" s="50" t="str">
        <f ca="1">IF(RR&gt;$L$3,"",OFFSET(INDIRECT("'الرئيسية'!A"&amp;$K$3),RR-1,CC))</f>
        <v/>
      </c>
      <c r="H1091" s="50" t="str">
        <f ca="1">IF(RR&gt;$L$3,"",OFFSET(INDIRECT("'الرئيسية'!A"&amp;$K$3),RR-1,CC))</f>
        <v/>
      </c>
      <c r="I1091" s="51" t="str">
        <f t="shared" ca="1" si="16"/>
        <v/>
      </c>
    </row>
    <row r="1092" spans="2:9" ht="21.95" customHeight="1">
      <c r="B1092" s="47" t="str">
        <f ca="1">IF(C1092="","",COUNTA($C$14:C1092))</f>
        <v/>
      </c>
      <c r="C1092" s="48" t="str">
        <f ca="1">IF(RR&gt;$L$3,"",OFFSET(INDIRECT("'الرئيسية'!A"&amp;$K$3),RR-1,CC))</f>
        <v/>
      </c>
      <c r="D1092" s="71" t="str">
        <f ca="1">IF(RR&gt;$L$3,"",OFFSET(INDIRECT("'الرئيسية'!A"&amp;$K$3),RR-1,CC))</f>
        <v/>
      </c>
      <c r="E1092" s="71"/>
      <c r="F1092" s="49" t="str">
        <f ca="1">IF(IF(RR&gt;$L$3,"",OFFSET(INDIRECT("'الرئيسية'!A"&amp;$K$3),RR-1,CC))=0,"",IF(RR&gt;$L$3,"",OFFSET(INDIRECT("'الرئيسية'!A"&amp;$K$3),RR-1,CC)))</f>
        <v/>
      </c>
      <c r="G1092" s="50" t="str">
        <f ca="1">IF(RR&gt;$L$3,"",OFFSET(INDIRECT("'الرئيسية'!A"&amp;$K$3),RR-1,CC))</f>
        <v/>
      </c>
      <c r="H1092" s="50" t="str">
        <f ca="1">IF(RR&gt;$L$3,"",OFFSET(INDIRECT("'الرئيسية'!A"&amp;$K$3),RR-1,CC))</f>
        <v/>
      </c>
      <c r="I1092" s="51" t="str">
        <f t="shared" ca="1" si="16"/>
        <v/>
      </c>
    </row>
    <row r="1093" spans="2:9" ht="21.95" customHeight="1">
      <c r="B1093" s="47" t="str">
        <f ca="1">IF(C1093="","",COUNTA($C$14:C1093))</f>
        <v/>
      </c>
      <c r="C1093" s="48" t="str">
        <f ca="1">IF(RR&gt;$L$3,"",OFFSET(INDIRECT("'الرئيسية'!A"&amp;$K$3),RR-1,CC))</f>
        <v/>
      </c>
      <c r="D1093" s="71" t="str">
        <f ca="1">IF(RR&gt;$L$3,"",OFFSET(INDIRECT("'الرئيسية'!A"&amp;$K$3),RR-1,CC))</f>
        <v/>
      </c>
      <c r="E1093" s="71"/>
      <c r="F1093" s="49" t="str">
        <f ca="1">IF(IF(RR&gt;$L$3,"",OFFSET(INDIRECT("'الرئيسية'!A"&amp;$K$3),RR-1,CC))=0,"",IF(RR&gt;$L$3,"",OFFSET(INDIRECT("'الرئيسية'!A"&amp;$K$3),RR-1,CC)))</f>
        <v/>
      </c>
      <c r="G1093" s="50" t="str">
        <f ca="1">IF(RR&gt;$L$3,"",OFFSET(INDIRECT("'الرئيسية'!A"&amp;$K$3),RR-1,CC))</f>
        <v/>
      </c>
      <c r="H1093" s="50" t="str">
        <f ca="1">IF(RR&gt;$L$3,"",OFFSET(INDIRECT("'الرئيسية'!A"&amp;$K$3),RR-1,CC))</f>
        <v/>
      </c>
      <c r="I1093" s="51" t="str">
        <f t="shared" ca="1" si="16"/>
        <v/>
      </c>
    </row>
    <row r="1094" spans="2:9" ht="21.95" customHeight="1">
      <c r="B1094" s="47" t="str">
        <f ca="1">IF(C1094="","",COUNTA($C$14:C1094))</f>
        <v/>
      </c>
      <c r="C1094" s="48" t="str">
        <f ca="1">IF(RR&gt;$L$3,"",OFFSET(INDIRECT("'الرئيسية'!A"&amp;$K$3),RR-1,CC))</f>
        <v/>
      </c>
      <c r="D1094" s="71" t="str">
        <f ca="1">IF(RR&gt;$L$3,"",OFFSET(INDIRECT("'الرئيسية'!A"&amp;$K$3),RR-1,CC))</f>
        <v/>
      </c>
      <c r="E1094" s="71"/>
      <c r="F1094" s="49" t="str">
        <f ca="1">IF(IF(RR&gt;$L$3,"",OFFSET(INDIRECT("'الرئيسية'!A"&amp;$K$3),RR-1,CC))=0,"",IF(RR&gt;$L$3,"",OFFSET(INDIRECT("'الرئيسية'!A"&amp;$K$3),RR-1,CC)))</f>
        <v/>
      </c>
      <c r="G1094" s="50" t="str">
        <f ca="1">IF(RR&gt;$L$3,"",OFFSET(INDIRECT("'الرئيسية'!A"&amp;$K$3),RR-1,CC))</f>
        <v/>
      </c>
      <c r="H1094" s="50" t="str">
        <f ca="1">IF(RR&gt;$L$3,"",OFFSET(INDIRECT("'الرئيسية'!A"&amp;$K$3),RR-1,CC))</f>
        <v/>
      </c>
      <c r="I1094" s="51" t="str">
        <f t="shared" ca="1" si="16"/>
        <v/>
      </c>
    </row>
    <row r="1095" spans="2:9" ht="21.95" customHeight="1">
      <c r="B1095" s="47" t="str">
        <f ca="1">IF(C1095="","",COUNTA($C$14:C1095))</f>
        <v/>
      </c>
      <c r="C1095" s="48" t="str">
        <f ca="1">IF(RR&gt;$L$3,"",OFFSET(INDIRECT("'الرئيسية'!A"&amp;$K$3),RR-1,CC))</f>
        <v/>
      </c>
      <c r="D1095" s="71" t="str">
        <f ca="1">IF(RR&gt;$L$3,"",OFFSET(INDIRECT("'الرئيسية'!A"&amp;$K$3),RR-1,CC))</f>
        <v/>
      </c>
      <c r="E1095" s="71"/>
      <c r="F1095" s="49" t="str">
        <f ca="1">IF(IF(RR&gt;$L$3,"",OFFSET(INDIRECT("'الرئيسية'!A"&amp;$K$3),RR-1,CC))=0,"",IF(RR&gt;$L$3,"",OFFSET(INDIRECT("'الرئيسية'!A"&amp;$K$3),RR-1,CC)))</f>
        <v/>
      </c>
      <c r="G1095" s="50" t="str">
        <f ca="1">IF(RR&gt;$L$3,"",OFFSET(INDIRECT("'الرئيسية'!A"&amp;$K$3),RR-1,CC))</f>
        <v/>
      </c>
      <c r="H1095" s="50" t="str">
        <f ca="1">IF(RR&gt;$L$3,"",OFFSET(INDIRECT("'الرئيسية'!A"&amp;$K$3),RR-1,CC))</f>
        <v/>
      </c>
      <c r="I1095" s="51" t="str">
        <f t="shared" ca="1" si="16"/>
        <v/>
      </c>
    </row>
    <row r="1096" spans="2:9" ht="21.95" customHeight="1">
      <c r="B1096" s="47" t="str">
        <f ca="1">IF(C1096="","",COUNTA($C$14:C1096))</f>
        <v/>
      </c>
      <c r="C1096" s="48" t="str">
        <f ca="1">IF(RR&gt;$L$3,"",OFFSET(INDIRECT("'الرئيسية'!A"&amp;$K$3),RR-1,CC))</f>
        <v/>
      </c>
      <c r="D1096" s="71" t="str">
        <f ca="1">IF(RR&gt;$L$3,"",OFFSET(INDIRECT("'الرئيسية'!A"&amp;$K$3),RR-1,CC))</f>
        <v/>
      </c>
      <c r="E1096" s="71"/>
      <c r="F1096" s="49" t="str">
        <f ca="1">IF(IF(RR&gt;$L$3,"",OFFSET(INDIRECT("'الرئيسية'!A"&amp;$K$3),RR-1,CC))=0,"",IF(RR&gt;$L$3,"",OFFSET(INDIRECT("'الرئيسية'!A"&amp;$K$3),RR-1,CC)))</f>
        <v/>
      </c>
      <c r="G1096" s="50" t="str">
        <f ca="1">IF(RR&gt;$L$3,"",OFFSET(INDIRECT("'الرئيسية'!A"&amp;$K$3),RR-1,CC))</f>
        <v/>
      </c>
      <c r="H1096" s="50" t="str">
        <f ca="1">IF(RR&gt;$L$3,"",OFFSET(INDIRECT("'الرئيسية'!A"&amp;$K$3),RR-1,CC))</f>
        <v/>
      </c>
      <c r="I1096" s="51" t="str">
        <f t="shared" ca="1" si="16"/>
        <v/>
      </c>
    </row>
    <row r="1097" spans="2:9" ht="21.95" customHeight="1">
      <c r="B1097" s="47" t="str">
        <f ca="1">IF(C1097="","",COUNTA($C$14:C1097))</f>
        <v/>
      </c>
      <c r="C1097" s="48" t="str">
        <f ca="1">IF(RR&gt;$L$3,"",OFFSET(INDIRECT("'الرئيسية'!A"&amp;$K$3),RR-1,CC))</f>
        <v/>
      </c>
      <c r="D1097" s="71" t="str">
        <f ca="1">IF(RR&gt;$L$3,"",OFFSET(INDIRECT("'الرئيسية'!A"&amp;$K$3),RR-1,CC))</f>
        <v/>
      </c>
      <c r="E1097" s="71"/>
      <c r="F1097" s="49" t="str">
        <f ca="1">IF(IF(RR&gt;$L$3,"",OFFSET(INDIRECT("'الرئيسية'!A"&amp;$K$3),RR-1,CC))=0,"",IF(RR&gt;$L$3,"",OFFSET(INDIRECT("'الرئيسية'!A"&amp;$K$3),RR-1,CC)))</f>
        <v/>
      </c>
      <c r="G1097" s="50" t="str">
        <f ca="1">IF(RR&gt;$L$3,"",OFFSET(INDIRECT("'الرئيسية'!A"&amp;$K$3),RR-1,CC))</f>
        <v/>
      </c>
      <c r="H1097" s="50" t="str">
        <f ca="1">IF(RR&gt;$L$3,"",OFFSET(INDIRECT("'الرئيسية'!A"&amp;$K$3),RR-1,CC))</f>
        <v/>
      </c>
      <c r="I1097" s="51" t="str">
        <f t="shared" ca="1" si="16"/>
        <v/>
      </c>
    </row>
    <row r="1098" spans="2:9" ht="21.95" customHeight="1">
      <c r="B1098" s="47" t="str">
        <f ca="1">IF(C1098="","",COUNTA($C$14:C1098))</f>
        <v/>
      </c>
      <c r="C1098" s="48" t="str">
        <f ca="1">IF(RR&gt;$L$3,"",OFFSET(INDIRECT("'الرئيسية'!A"&amp;$K$3),RR-1,CC))</f>
        <v/>
      </c>
      <c r="D1098" s="71" t="str">
        <f ca="1">IF(RR&gt;$L$3,"",OFFSET(INDIRECT("'الرئيسية'!A"&amp;$K$3),RR-1,CC))</f>
        <v/>
      </c>
      <c r="E1098" s="71"/>
      <c r="F1098" s="49" t="str">
        <f ca="1">IF(IF(RR&gt;$L$3,"",OFFSET(INDIRECT("'الرئيسية'!A"&amp;$K$3),RR-1,CC))=0,"",IF(RR&gt;$L$3,"",OFFSET(INDIRECT("'الرئيسية'!A"&amp;$K$3),RR-1,CC)))</f>
        <v/>
      </c>
      <c r="G1098" s="50" t="str">
        <f ca="1">IF(RR&gt;$L$3,"",OFFSET(INDIRECT("'الرئيسية'!A"&amp;$K$3),RR-1,CC))</f>
        <v/>
      </c>
      <c r="H1098" s="50" t="str">
        <f ca="1">IF(RR&gt;$L$3,"",OFFSET(INDIRECT("'الرئيسية'!A"&amp;$K$3),RR-1,CC))</f>
        <v/>
      </c>
      <c r="I1098" s="51" t="str">
        <f t="shared" ca="1" si="16"/>
        <v/>
      </c>
    </row>
    <row r="1099" spans="2:9" ht="21.95" customHeight="1">
      <c r="B1099" s="47" t="str">
        <f ca="1">IF(C1099="","",COUNTA($C$14:C1099))</f>
        <v/>
      </c>
      <c r="C1099" s="48" t="str">
        <f ca="1">IF(RR&gt;$L$3,"",OFFSET(INDIRECT("'الرئيسية'!A"&amp;$K$3),RR-1,CC))</f>
        <v/>
      </c>
      <c r="D1099" s="71" t="str">
        <f ca="1">IF(RR&gt;$L$3,"",OFFSET(INDIRECT("'الرئيسية'!A"&amp;$K$3),RR-1,CC))</f>
        <v/>
      </c>
      <c r="E1099" s="71"/>
      <c r="F1099" s="49" t="str">
        <f ca="1">IF(IF(RR&gt;$L$3,"",OFFSET(INDIRECT("'الرئيسية'!A"&amp;$K$3),RR-1,CC))=0,"",IF(RR&gt;$L$3,"",OFFSET(INDIRECT("'الرئيسية'!A"&amp;$K$3),RR-1,CC)))</f>
        <v/>
      </c>
      <c r="G1099" s="50" t="str">
        <f ca="1">IF(RR&gt;$L$3,"",OFFSET(INDIRECT("'الرئيسية'!A"&amp;$K$3),RR-1,CC))</f>
        <v/>
      </c>
      <c r="H1099" s="50" t="str">
        <f ca="1">IF(RR&gt;$L$3,"",OFFSET(INDIRECT("'الرئيسية'!A"&amp;$K$3),RR-1,CC))</f>
        <v/>
      </c>
      <c r="I1099" s="51" t="str">
        <f t="shared" ca="1" si="16"/>
        <v/>
      </c>
    </row>
    <row r="1100" spans="2:9" ht="21.95" customHeight="1">
      <c r="B1100" s="47" t="str">
        <f ca="1">IF(C1100="","",COUNTA($C$14:C1100))</f>
        <v/>
      </c>
      <c r="C1100" s="48" t="str">
        <f ca="1">IF(RR&gt;$L$3,"",OFFSET(INDIRECT("'الرئيسية'!A"&amp;$K$3),RR-1,CC))</f>
        <v/>
      </c>
      <c r="D1100" s="71" t="str">
        <f ca="1">IF(RR&gt;$L$3,"",OFFSET(INDIRECT("'الرئيسية'!A"&amp;$K$3),RR-1,CC))</f>
        <v/>
      </c>
      <c r="E1100" s="71"/>
      <c r="F1100" s="49" t="str">
        <f ca="1">IF(IF(RR&gt;$L$3,"",OFFSET(INDIRECT("'الرئيسية'!A"&amp;$K$3),RR-1,CC))=0,"",IF(RR&gt;$L$3,"",OFFSET(INDIRECT("'الرئيسية'!A"&amp;$K$3),RR-1,CC)))</f>
        <v/>
      </c>
      <c r="G1100" s="50" t="str">
        <f ca="1">IF(RR&gt;$L$3,"",OFFSET(INDIRECT("'الرئيسية'!A"&amp;$K$3),RR-1,CC))</f>
        <v/>
      </c>
      <c r="H1100" s="50" t="str">
        <f ca="1">IF(RR&gt;$L$3,"",OFFSET(INDIRECT("'الرئيسية'!A"&amp;$K$3),RR-1,CC))</f>
        <v/>
      </c>
      <c r="I1100" s="51" t="str">
        <f t="shared" ca="1" si="16"/>
        <v/>
      </c>
    </row>
    <row r="1101" spans="2:9" ht="21.95" customHeight="1">
      <c r="B1101" s="47" t="str">
        <f ca="1">IF(C1101="","",COUNTA($C$14:C1101))</f>
        <v/>
      </c>
      <c r="C1101" s="48" t="str">
        <f ca="1">IF(RR&gt;$L$3,"",OFFSET(INDIRECT("'الرئيسية'!A"&amp;$K$3),RR-1,CC))</f>
        <v/>
      </c>
      <c r="D1101" s="71" t="str">
        <f ca="1">IF(RR&gt;$L$3,"",OFFSET(INDIRECT("'الرئيسية'!A"&amp;$K$3),RR-1,CC))</f>
        <v/>
      </c>
      <c r="E1101" s="71"/>
      <c r="F1101" s="49" t="str">
        <f ca="1">IF(IF(RR&gt;$L$3,"",OFFSET(INDIRECT("'الرئيسية'!A"&amp;$K$3),RR-1,CC))=0,"",IF(RR&gt;$L$3,"",OFFSET(INDIRECT("'الرئيسية'!A"&amp;$K$3),RR-1,CC)))</f>
        <v/>
      </c>
      <c r="G1101" s="50" t="str">
        <f ca="1">IF(RR&gt;$L$3,"",OFFSET(INDIRECT("'الرئيسية'!A"&amp;$K$3),RR-1,CC))</f>
        <v/>
      </c>
      <c r="H1101" s="50" t="str">
        <f ca="1">IF(RR&gt;$L$3,"",OFFSET(INDIRECT("'الرئيسية'!A"&amp;$K$3),RR-1,CC))</f>
        <v/>
      </c>
      <c r="I1101" s="51" t="str">
        <f t="shared" ca="1" si="16"/>
        <v/>
      </c>
    </row>
    <row r="1102" spans="2:9" ht="21.95" customHeight="1">
      <c r="B1102" s="47" t="str">
        <f ca="1">IF(C1102="","",COUNTA($C$14:C1102))</f>
        <v/>
      </c>
      <c r="C1102" s="48" t="str">
        <f ca="1">IF(RR&gt;$L$3,"",OFFSET(INDIRECT("'الرئيسية'!A"&amp;$K$3),RR-1,CC))</f>
        <v/>
      </c>
      <c r="D1102" s="71" t="str">
        <f ca="1">IF(RR&gt;$L$3,"",OFFSET(INDIRECT("'الرئيسية'!A"&amp;$K$3),RR-1,CC))</f>
        <v/>
      </c>
      <c r="E1102" s="71"/>
      <c r="F1102" s="49" t="str">
        <f ca="1">IF(IF(RR&gt;$L$3,"",OFFSET(INDIRECT("'الرئيسية'!A"&amp;$K$3),RR-1,CC))=0,"",IF(RR&gt;$L$3,"",OFFSET(INDIRECT("'الرئيسية'!A"&amp;$K$3),RR-1,CC)))</f>
        <v/>
      </c>
      <c r="G1102" s="50" t="str">
        <f ca="1">IF(RR&gt;$L$3,"",OFFSET(INDIRECT("'الرئيسية'!A"&amp;$K$3),RR-1,CC))</f>
        <v/>
      </c>
      <c r="H1102" s="50" t="str">
        <f ca="1">IF(RR&gt;$L$3,"",OFFSET(INDIRECT("'الرئيسية'!A"&amp;$K$3),RR-1,CC))</f>
        <v/>
      </c>
      <c r="I1102" s="51" t="str">
        <f t="shared" ca="1" si="16"/>
        <v/>
      </c>
    </row>
    <row r="1103" spans="2:9" ht="21.95" customHeight="1">
      <c r="B1103" s="47" t="str">
        <f ca="1">IF(C1103="","",COUNTA($C$14:C1103))</f>
        <v/>
      </c>
      <c r="C1103" s="48" t="str">
        <f ca="1">IF(RR&gt;$L$3,"",OFFSET(INDIRECT("'الرئيسية'!A"&amp;$K$3),RR-1,CC))</f>
        <v/>
      </c>
      <c r="D1103" s="71" t="str">
        <f ca="1">IF(RR&gt;$L$3,"",OFFSET(INDIRECT("'الرئيسية'!A"&amp;$K$3),RR-1,CC))</f>
        <v/>
      </c>
      <c r="E1103" s="71"/>
      <c r="F1103" s="49" t="str">
        <f ca="1">IF(IF(RR&gt;$L$3,"",OFFSET(INDIRECT("'الرئيسية'!A"&amp;$K$3),RR-1,CC))=0,"",IF(RR&gt;$L$3,"",OFFSET(INDIRECT("'الرئيسية'!A"&amp;$K$3),RR-1,CC)))</f>
        <v/>
      </c>
      <c r="G1103" s="50" t="str">
        <f ca="1">IF(RR&gt;$L$3,"",OFFSET(INDIRECT("'الرئيسية'!A"&amp;$K$3),RR-1,CC))</f>
        <v/>
      </c>
      <c r="H1103" s="50" t="str">
        <f ca="1">IF(RR&gt;$L$3,"",OFFSET(INDIRECT("'الرئيسية'!A"&amp;$K$3),RR-1,CC))</f>
        <v/>
      </c>
      <c r="I1103" s="51" t="str">
        <f t="shared" ca="1" si="16"/>
        <v/>
      </c>
    </row>
    <row r="1104" spans="2:9" ht="21.95" customHeight="1">
      <c r="B1104" s="47" t="str">
        <f ca="1">IF(C1104="","",COUNTA($C$14:C1104))</f>
        <v/>
      </c>
      <c r="C1104" s="48" t="str">
        <f ca="1">IF(RR&gt;$L$3,"",OFFSET(INDIRECT("'الرئيسية'!A"&amp;$K$3),RR-1,CC))</f>
        <v/>
      </c>
      <c r="D1104" s="71" t="str">
        <f ca="1">IF(RR&gt;$L$3,"",OFFSET(INDIRECT("'الرئيسية'!A"&amp;$K$3),RR-1,CC))</f>
        <v/>
      </c>
      <c r="E1104" s="71"/>
      <c r="F1104" s="49" t="str">
        <f ca="1">IF(IF(RR&gt;$L$3,"",OFFSET(INDIRECT("'الرئيسية'!A"&amp;$K$3),RR-1,CC))=0,"",IF(RR&gt;$L$3,"",OFFSET(INDIRECT("'الرئيسية'!A"&amp;$K$3),RR-1,CC)))</f>
        <v/>
      </c>
      <c r="G1104" s="50" t="str">
        <f ca="1">IF(RR&gt;$L$3,"",OFFSET(INDIRECT("'الرئيسية'!A"&amp;$K$3),RR-1,CC))</f>
        <v/>
      </c>
      <c r="H1104" s="50" t="str">
        <f ca="1">IF(RR&gt;$L$3,"",OFFSET(INDIRECT("'الرئيسية'!A"&amp;$K$3),RR-1,CC))</f>
        <v/>
      </c>
      <c r="I1104" s="51" t="str">
        <f t="shared" ref="I1104:I1167" ca="1" si="17">IF(AND(G1104="",H1104=""),"",I1103+G1104-H1104)</f>
        <v/>
      </c>
    </row>
    <row r="1105" spans="2:9" ht="21.95" customHeight="1">
      <c r="B1105" s="47" t="str">
        <f ca="1">IF(C1105="","",COUNTA($C$14:C1105))</f>
        <v/>
      </c>
      <c r="C1105" s="48" t="str">
        <f ca="1">IF(RR&gt;$L$3,"",OFFSET(INDIRECT("'الرئيسية'!A"&amp;$K$3),RR-1,CC))</f>
        <v/>
      </c>
      <c r="D1105" s="71" t="str">
        <f ca="1">IF(RR&gt;$L$3,"",OFFSET(INDIRECT("'الرئيسية'!A"&amp;$K$3),RR-1,CC))</f>
        <v/>
      </c>
      <c r="E1105" s="71"/>
      <c r="F1105" s="49" t="str">
        <f ca="1">IF(IF(RR&gt;$L$3,"",OFFSET(INDIRECT("'الرئيسية'!A"&amp;$K$3),RR-1,CC))=0,"",IF(RR&gt;$L$3,"",OFFSET(INDIRECT("'الرئيسية'!A"&amp;$K$3),RR-1,CC)))</f>
        <v/>
      </c>
      <c r="G1105" s="50" t="str">
        <f ca="1">IF(RR&gt;$L$3,"",OFFSET(INDIRECT("'الرئيسية'!A"&amp;$K$3),RR-1,CC))</f>
        <v/>
      </c>
      <c r="H1105" s="50" t="str">
        <f ca="1">IF(RR&gt;$L$3,"",OFFSET(INDIRECT("'الرئيسية'!A"&amp;$K$3),RR-1,CC))</f>
        <v/>
      </c>
      <c r="I1105" s="51" t="str">
        <f t="shared" ca="1" si="17"/>
        <v/>
      </c>
    </row>
    <row r="1106" spans="2:9" ht="21.95" customHeight="1">
      <c r="B1106" s="47" t="str">
        <f ca="1">IF(C1106="","",COUNTA($C$14:C1106))</f>
        <v/>
      </c>
      <c r="C1106" s="48" t="str">
        <f ca="1">IF(RR&gt;$L$3,"",OFFSET(INDIRECT("'الرئيسية'!A"&amp;$K$3),RR-1,CC))</f>
        <v/>
      </c>
      <c r="D1106" s="71" t="str">
        <f ca="1">IF(RR&gt;$L$3,"",OFFSET(INDIRECT("'الرئيسية'!A"&amp;$K$3),RR-1,CC))</f>
        <v/>
      </c>
      <c r="E1106" s="71"/>
      <c r="F1106" s="49" t="str">
        <f ca="1">IF(IF(RR&gt;$L$3,"",OFFSET(INDIRECT("'الرئيسية'!A"&amp;$K$3),RR-1,CC))=0,"",IF(RR&gt;$L$3,"",OFFSET(INDIRECT("'الرئيسية'!A"&amp;$K$3),RR-1,CC)))</f>
        <v/>
      </c>
      <c r="G1106" s="50" t="str">
        <f ca="1">IF(RR&gt;$L$3,"",OFFSET(INDIRECT("'الرئيسية'!A"&amp;$K$3),RR-1,CC))</f>
        <v/>
      </c>
      <c r="H1106" s="50" t="str">
        <f ca="1">IF(RR&gt;$L$3,"",OFFSET(INDIRECT("'الرئيسية'!A"&amp;$K$3),RR-1,CC))</f>
        <v/>
      </c>
      <c r="I1106" s="51" t="str">
        <f t="shared" ca="1" si="17"/>
        <v/>
      </c>
    </row>
    <row r="1107" spans="2:9" ht="21.95" customHeight="1">
      <c r="B1107" s="47" t="str">
        <f ca="1">IF(C1107="","",COUNTA($C$14:C1107))</f>
        <v/>
      </c>
      <c r="C1107" s="48" t="str">
        <f ca="1">IF(RR&gt;$L$3,"",OFFSET(INDIRECT("'الرئيسية'!A"&amp;$K$3),RR-1,CC))</f>
        <v/>
      </c>
      <c r="D1107" s="71" t="str">
        <f ca="1">IF(RR&gt;$L$3,"",OFFSET(INDIRECT("'الرئيسية'!A"&amp;$K$3),RR-1,CC))</f>
        <v/>
      </c>
      <c r="E1107" s="71"/>
      <c r="F1107" s="49" t="str">
        <f ca="1">IF(IF(RR&gt;$L$3,"",OFFSET(INDIRECT("'الرئيسية'!A"&amp;$K$3),RR-1,CC))=0,"",IF(RR&gt;$L$3,"",OFFSET(INDIRECT("'الرئيسية'!A"&amp;$K$3),RR-1,CC)))</f>
        <v/>
      </c>
      <c r="G1107" s="50" t="str">
        <f ca="1">IF(RR&gt;$L$3,"",OFFSET(INDIRECT("'الرئيسية'!A"&amp;$K$3),RR-1,CC))</f>
        <v/>
      </c>
      <c r="H1107" s="50" t="str">
        <f ca="1">IF(RR&gt;$L$3,"",OFFSET(INDIRECT("'الرئيسية'!A"&amp;$K$3),RR-1,CC))</f>
        <v/>
      </c>
      <c r="I1107" s="51" t="str">
        <f t="shared" ca="1" si="17"/>
        <v/>
      </c>
    </row>
    <row r="1108" spans="2:9" ht="21.95" customHeight="1">
      <c r="B1108" s="47" t="str">
        <f ca="1">IF(C1108="","",COUNTA($C$14:C1108))</f>
        <v/>
      </c>
      <c r="C1108" s="48" t="str">
        <f ca="1">IF(RR&gt;$L$3,"",OFFSET(INDIRECT("'الرئيسية'!A"&amp;$K$3),RR-1,CC))</f>
        <v/>
      </c>
      <c r="D1108" s="71" t="str">
        <f ca="1">IF(RR&gt;$L$3,"",OFFSET(INDIRECT("'الرئيسية'!A"&amp;$K$3),RR-1,CC))</f>
        <v/>
      </c>
      <c r="E1108" s="71"/>
      <c r="F1108" s="49" t="str">
        <f ca="1">IF(IF(RR&gt;$L$3,"",OFFSET(INDIRECT("'الرئيسية'!A"&amp;$K$3),RR-1,CC))=0,"",IF(RR&gt;$L$3,"",OFFSET(INDIRECT("'الرئيسية'!A"&amp;$K$3),RR-1,CC)))</f>
        <v/>
      </c>
      <c r="G1108" s="50" t="str">
        <f ca="1">IF(RR&gt;$L$3,"",OFFSET(INDIRECT("'الرئيسية'!A"&amp;$K$3),RR-1,CC))</f>
        <v/>
      </c>
      <c r="H1108" s="50" t="str">
        <f ca="1">IF(RR&gt;$L$3,"",OFFSET(INDIRECT("'الرئيسية'!A"&amp;$K$3),RR-1,CC))</f>
        <v/>
      </c>
      <c r="I1108" s="51" t="str">
        <f t="shared" ca="1" si="17"/>
        <v/>
      </c>
    </row>
    <row r="1109" spans="2:9" ht="21.95" customHeight="1">
      <c r="B1109" s="47" t="str">
        <f ca="1">IF(C1109="","",COUNTA($C$14:C1109))</f>
        <v/>
      </c>
      <c r="C1109" s="48" t="str">
        <f ca="1">IF(RR&gt;$L$3,"",OFFSET(INDIRECT("'الرئيسية'!A"&amp;$K$3),RR-1,CC))</f>
        <v/>
      </c>
      <c r="D1109" s="71" t="str">
        <f ca="1">IF(RR&gt;$L$3,"",OFFSET(INDIRECT("'الرئيسية'!A"&amp;$K$3),RR-1,CC))</f>
        <v/>
      </c>
      <c r="E1109" s="71"/>
      <c r="F1109" s="49" t="str">
        <f ca="1">IF(IF(RR&gt;$L$3,"",OFFSET(INDIRECT("'الرئيسية'!A"&amp;$K$3),RR-1,CC))=0,"",IF(RR&gt;$L$3,"",OFFSET(INDIRECT("'الرئيسية'!A"&amp;$K$3),RR-1,CC)))</f>
        <v/>
      </c>
      <c r="G1109" s="50" t="str">
        <f ca="1">IF(RR&gt;$L$3,"",OFFSET(INDIRECT("'الرئيسية'!A"&amp;$K$3),RR-1,CC))</f>
        <v/>
      </c>
      <c r="H1109" s="50" t="str">
        <f ca="1">IF(RR&gt;$L$3,"",OFFSET(INDIRECT("'الرئيسية'!A"&amp;$K$3),RR-1,CC))</f>
        <v/>
      </c>
      <c r="I1109" s="51" t="str">
        <f t="shared" ca="1" si="17"/>
        <v/>
      </c>
    </row>
    <row r="1110" spans="2:9" ht="21.95" customHeight="1">
      <c r="B1110" s="47" t="str">
        <f ca="1">IF(C1110="","",COUNTA($C$14:C1110))</f>
        <v/>
      </c>
      <c r="C1110" s="48" t="str">
        <f ca="1">IF(RR&gt;$L$3,"",OFFSET(INDIRECT("'الرئيسية'!A"&amp;$K$3),RR-1,CC))</f>
        <v/>
      </c>
      <c r="D1110" s="71" t="str">
        <f ca="1">IF(RR&gt;$L$3,"",OFFSET(INDIRECT("'الرئيسية'!A"&amp;$K$3),RR-1,CC))</f>
        <v/>
      </c>
      <c r="E1110" s="71"/>
      <c r="F1110" s="49" t="str">
        <f ca="1">IF(IF(RR&gt;$L$3,"",OFFSET(INDIRECT("'الرئيسية'!A"&amp;$K$3),RR-1,CC))=0,"",IF(RR&gt;$L$3,"",OFFSET(INDIRECT("'الرئيسية'!A"&amp;$K$3),RR-1,CC)))</f>
        <v/>
      </c>
      <c r="G1110" s="50" t="str">
        <f ca="1">IF(RR&gt;$L$3,"",OFFSET(INDIRECT("'الرئيسية'!A"&amp;$K$3),RR-1,CC))</f>
        <v/>
      </c>
      <c r="H1110" s="50" t="str">
        <f ca="1">IF(RR&gt;$L$3,"",OFFSET(INDIRECT("'الرئيسية'!A"&amp;$K$3),RR-1,CC))</f>
        <v/>
      </c>
      <c r="I1110" s="51" t="str">
        <f t="shared" ca="1" si="17"/>
        <v/>
      </c>
    </row>
    <row r="1111" spans="2:9" ht="21.95" customHeight="1">
      <c r="B1111" s="47" t="str">
        <f ca="1">IF(C1111="","",COUNTA($C$14:C1111))</f>
        <v/>
      </c>
      <c r="C1111" s="48" t="str">
        <f ca="1">IF(RR&gt;$L$3,"",OFFSET(INDIRECT("'الرئيسية'!A"&amp;$K$3),RR-1,CC))</f>
        <v/>
      </c>
      <c r="D1111" s="71" t="str">
        <f ca="1">IF(RR&gt;$L$3,"",OFFSET(INDIRECT("'الرئيسية'!A"&amp;$K$3),RR-1,CC))</f>
        <v/>
      </c>
      <c r="E1111" s="71"/>
      <c r="F1111" s="49" t="str">
        <f ca="1">IF(IF(RR&gt;$L$3,"",OFFSET(INDIRECT("'الرئيسية'!A"&amp;$K$3),RR-1,CC))=0,"",IF(RR&gt;$L$3,"",OFFSET(INDIRECT("'الرئيسية'!A"&amp;$K$3),RR-1,CC)))</f>
        <v/>
      </c>
      <c r="G1111" s="50" t="str">
        <f ca="1">IF(RR&gt;$L$3,"",OFFSET(INDIRECT("'الرئيسية'!A"&amp;$K$3),RR-1,CC))</f>
        <v/>
      </c>
      <c r="H1111" s="50" t="str">
        <f ca="1">IF(RR&gt;$L$3,"",OFFSET(INDIRECT("'الرئيسية'!A"&amp;$K$3),RR-1,CC))</f>
        <v/>
      </c>
      <c r="I1111" s="51" t="str">
        <f t="shared" ca="1" si="17"/>
        <v/>
      </c>
    </row>
    <row r="1112" spans="2:9" ht="21.95" customHeight="1">
      <c r="B1112" s="47" t="str">
        <f ca="1">IF(C1112="","",COUNTA($C$14:C1112))</f>
        <v/>
      </c>
      <c r="C1112" s="48" t="str">
        <f ca="1">IF(RR&gt;$L$3,"",OFFSET(INDIRECT("'الرئيسية'!A"&amp;$K$3),RR-1,CC))</f>
        <v/>
      </c>
      <c r="D1112" s="71" t="str">
        <f ca="1">IF(RR&gt;$L$3,"",OFFSET(INDIRECT("'الرئيسية'!A"&amp;$K$3),RR-1,CC))</f>
        <v/>
      </c>
      <c r="E1112" s="71"/>
      <c r="F1112" s="49" t="str">
        <f ca="1">IF(IF(RR&gt;$L$3,"",OFFSET(INDIRECT("'الرئيسية'!A"&amp;$K$3),RR-1,CC))=0,"",IF(RR&gt;$L$3,"",OFFSET(INDIRECT("'الرئيسية'!A"&amp;$K$3),RR-1,CC)))</f>
        <v/>
      </c>
      <c r="G1112" s="50" t="str">
        <f ca="1">IF(RR&gt;$L$3,"",OFFSET(INDIRECT("'الرئيسية'!A"&amp;$K$3),RR-1,CC))</f>
        <v/>
      </c>
      <c r="H1112" s="50" t="str">
        <f ca="1">IF(RR&gt;$L$3,"",OFFSET(INDIRECT("'الرئيسية'!A"&amp;$K$3),RR-1,CC))</f>
        <v/>
      </c>
      <c r="I1112" s="51" t="str">
        <f t="shared" ca="1" si="17"/>
        <v/>
      </c>
    </row>
    <row r="1113" spans="2:9" ht="21.95" customHeight="1">
      <c r="B1113" s="47" t="str">
        <f ca="1">IF(C1113="","",COUNTA($C$14:C1113))</f>
        <v/>
      </c>
      <c r="C1113" s="48" t="str">
        <f ca="1">IF(RR&gt;$L$3,"",OFFSET(INDIRECT("'الرئيسية'!A"&amp;$K$3),RR-1,CC))</f>
        <v/>
      </c>
      <c r="D1113" s="71" t="str">
        <f ca="1">IF(RR&gt;$L$3,"",OFFSET(INDIRECT("'الرئيسية'!A"&amp;$K$3),RR-1,CC))</f>
        <v/>
      </c>
      <c r="E1113" s="71"/>
      <c r="F1113" s="49" t="str">
        <f ca="1">IF(IF(RR&gt;$L$3,"",OFFSET(INDIRECT("'الرئيسية'!A"&amp;$K$3),RR-1,CC))=0,"",IF(RR&gt;$L$3,"",OFFSET(INDIRECT("'الرئيسية'!A"&amp;$K$3),RR-1,CC)))</f>
        <v/>
      </c>
      <c r="G1113" s="50" t="str">
        <f ca="1">IF(RR&gt;$L$3,"",OFFSET(INDIRECT("'الرئيسية'!A"&amp;$K$3),RR-1,CC))</f>
        <v/>
      </c>
      <c r="H1113" s="50" t="str">
        <f ca="1">IF(RR&gt;$L$3,"",OFFSET(INDIRECT("'الرئيسية'!A"&amp;$K$3),RR-1,CC))</f>
        <v/>
      </c>
      <c r="I1113" s="51" t="str">
        <f t="shared" ca="1" si="17"/>
        <v/>
      </c>
    </row>
    <row r="1114" spans="2:9" ht="21.95" customHeight="1">
      <c r="B1114" s="47" t="str">
        <f ca="1">IF(C1114="","",COUNTA($C$14:C1114))</f>
        <v/>
      </c>
      <c r="C1114" s="48" t="str">
        <f ca="1">IF(RR&gt;$L$3,"",OFFSET(INDIRECT("'الرئيسية'!A"&amp;$K$3),RR-1,CC))</f>
        <v/>
      </c>
      <c r="D1114" s="71" t="str">
        <f ca="1">IF(RR&gt;$L$3,"",OFFSET(INDIRECT("'الرئيسية'!A"&amp;$K$3),RR-1,CC))</f>
        <v/>
      </c>
      <c r="E1114" s="71"/>
      <c r="F1114" s="49" t="str">
        <f ca="1">IF(IF(RR&gt;$L$3,"",OFFSET(INDIRECT("'الرئيسية'!A"&amp;$K$3),RR-1,CC))=0,"",IF(RR&gt;$L$3,"",OFFSET(INDIRECT("'الرئيسية'!A"&amp;$K$3),RR-1,CC)))</f>
        <v/>
      </c>
      <c r="G1114" s="50" t="str">
        <f ca="1">IF(RR&gt;$L$3,"",OFFSET(INDIRECT("'الرئيسية'!A"&amp;$K$3),RR-1,CC))</f>
        <v/>
      </c>
      <c r="H1114" s="50" t="str">
        <f ca="1">IF(RR&gt;$L$3,"",OFFSET(INDIRECT("'الرئيسية'!A"&amp;$K$3),RR-1,CC))</f>
        <v/>
      </c>
      <c r="I1114" s="51" t="str">
        <f t="shared" ca="1" si="17"/>
        <v/>
      </c>
    </row>
    <row r="1115" spans="2:9" ht="21.95" customHeight="1">
      <c r="B1115" s="47" t="str">
        <f ca="1">IF(C1115="","",COUNTA($C$14:C1115))</f>
        <v/>
      </c>
      <c r="C1115" s="48" t="str">
        <f ca="1">IF(RR&gt;$L$3,"",OFFSET(INDIRECT("'الرئيسية'!A"&amp;$K$3),RR-1,CC))</f>
        <v/>
      </c>
      <c r="D1115" s="71" t="str">
        <f ca="1">IF(RR&gt;$L$3,"",OFFSET(INDIRECT("'الرئيسية'!A"&amp;$K$3),RR-1,CC))</f>
        <v/>
      </c>
      <c r="E1115" s="71"/>
      <c r="F1115" s="49" t="str">
        <f ca="1">IF(IF(RR&gt;$L$3,"",OFFSET(INDIRECT("'الرئيسية'!A"&amp;$K$3),RR-1,CC))=0,"",IF(RR&gt;$L$3,"",OFFSET(INDIRECT("'الرئيسية'!A"&amp;$K$3),RR-1,CC)))</f>
        <v/>
      </c>
      <c r="G1115" s="50" t="str">
        <f ca="1">IF(RR&gt;$L$3,"",OFFSET(INDIRECT("'الرئيسية'!A"&amp;$K$3),RR-1,CC))</f>
        <v/>
      </c>
      <c r="H1115" s="50" t="str">
        <f ca="1">IF(RR&gt;$L$3,"",OFFSET(INDIRECT("'الرئيسية'!A"&amp;$K$3),RR-1,CC))</f>
        <v/>
      </c>
      <c r="I1115" s="51" t="str">
        <f t="shared" ca="1" si="17"/>
        <v/>
      </c>
    </row>
    <row r="1116" spans="2:9" ht="21.95" customHeight="1">
      <c r="B1116" s="47" t="str">
        <f ca="1">IF(C1116="","",COUNTA($C$14:C1116))</f>
        <v/>
      </c>
      <c r="C1116" s="48" t="str">
        <f ca="1">IF(RR&gt;$L$3,"",OFFSET(INDIRECT("'الرئيسية'!A"&amp;$K$3),RR-1,CC))</f>
        <v/>
      </c>
      <c r="D1116" s="71" t="str">
        <f ca="1">IF(RR&gt;$L$3,"",OFFSET(INDIRECT("'الرئيسية'!A"&amp;$K$3),RR-1,CC))</f>
        <v/>
      </c>
      <c r="E1116" s="71"/>
      <c r="F1116" s="49" t="str">
        <f ca="1">IF(IF(RR&gt;$L$3,"",OFFSET(INDIRECT("'الرئيسية'!A"&amp;$K$3),RR-1,CC))=0,"",IF(RR&gt;$L$3,"",OFFSET(INDIRECT("'الرئيسية'!A"&amp;$K$3),RR-1,CC)))</f>
        <v/>
      </c>
      <c r="G1116" s="50" t="str">
        <f ca="1">IF(RR&gt;$L$3,"",OFFSET(INDIRECT("'الرئيسية'!A"&amp;$K$3),RR-1,CC))</f>
        <v/>
      </c>
      <c r="H1116" s="50" t="str">
        <f ca="1">IF(RR&gt;$L$3,"",OFFSET(INDIRECT("'الرئيسية'!A"&amp;$K$3),RR-1,CC))</f>
        <v/>
      </c>
      <c r="I1116" s="51" t="str">
        <f t="shared" ca="1" si="17"/>
        <v/>
      </c>
    </row>
    <row r="1117" spans="2:9" ht="21.95" customHeight="1">
      <c r="B1117" s="47" t="str">
        <f ca="1">IF(C1117="","",COUNTA($C$14:C1117))</f>
        <v/>
      </c>
      <c r="C1117" s="48" t="str">
        <f ca="1">IF(RR&gt;$L$3,"",OFFSET(INDIRECT("'الرئيسية'!A"&amp;$K$3),RR-1,CC))</f>
        <v/>
      </c>
      <c r="D1117" s="71" t="str">
        <f ca="1">IF(RR&gt;$L$3,"",OFFSET(INDIRECT("'الرئيسية'!A"&amp;$K$3),RR-1,CC))</f>
        <v/>
      </c>
      <c r="E1117" s="71"/>
      <c r="F1117" s="49" t="str">
        <f ca="1">IF(IF(RR&gt;$L$3,"",OFFSET(INDIRECT("'الرئيسية'!A"&amp;$K$3),RR-1,CC))=0,"",IF(RR&gt;$L$3,"",OFFSET(INDIRECT("'الرئيسية'!A"&amp;$K$3),RR-1,CC)))</f>
        <v/>
      </c>
      <c r="G1117" s="50" t="str">
        <f ca="1">IF(RR&gt;$L$3,"",OFFSET(INDIRECT("'الرئيسية'!A"&amp;$K$3),RR-1,CC))</f>
        <v/>
      </c>
      <c r="H1117" s="50" t="str">
        <f ca="1">IF(RR&gt;$L$3,"",OFFSET(INDIRECT("'الرئيسية'!A"&amp;$K$3),RR-1,CC))</f>
        <v/>
      </c>
      <c r="I1117" s="51" t="str">
        <f t="shared" ca="1" si="17"/>
        <v/>
      </c>
    </row>
    <row r="1118" spans="2:9" ht="21.95" customHeight="1">
      <c r="B1118" s="47" t="str">
        <f ca="1">IF(C1118="","",COUNTA($C$14:C1118))</f>
        <v/>
      </c>
      <c r="C1118" s="48" t="str">
        <f ca="1">IF(RR&gt;$L$3,"",OFFSET(INDIRECT("'الرئيسية'!A"&amp;$K$3),RR-1,CC))</f>
        <v/>
      </c>
      <c r="D1118" s="71" t="str">
        <f ca="1">IF(RR&gt;$L$3,"",OFFSET(INDIRECT("'الرئيسية'!A"&amp;$K$3),RR-1,CC))</f>
        <v/>
      </c>
      <c r="E1118" s="71"/>
      <c r="F1118" s="49" t="str">
        <f ca="1">IF(IF(RR&gt;$L$3,"",OFFSET(INDIRECT("'الرئيسية'!A"&amp;$K$3),RR-1,CC))=0,"",IF(RR&gt;$L$3,"",OFFSET(INDIRECT("'الرئيسية'!A"&amp;$K$3),RR-1,CC)))</f>
        <v/>
      </c>
      <c r="G1118" s="50" t="str">
        <f ca="1">IF(RR&gt;$L$3,"",OFFSET(INDIRECT("'الرئيسية'!A"&amp;$K$3),RR-1,CC))</f>
        <v/>
      </c>
      <c r="H1118" s="50" t="str">
        <f ca="1">IF(RR&gt;$L$3,"",OFFSET(INDIRECT("'الرئيسية'!A"&amp;$K$3),RR-1,CC))</f>
        <v/>
      </c>
      <c r="I1118" s="51" t="str">
        <f t="shared" ca="1" si="17"/>
        <v/>
      </c>
    </row>
    <row r="1119" spans="2:9" ht="21.95" customHeight="1">
      <c r="B1119" s="47" t="str">
        <f ca="1">IF(C1119="","",COUNTA($C$14:C1119))</f>
        <v/>
      </c>
      <c r="C1119" s="48" t="str">
        <f ca="1">IF(RR&gt;$L$3,"",OFFSET(INDIRECT("'الرئيسية'!A"&amp;$K$3),RR-1,CC))</f>
        <v/>
      </c>
      <c r="D1119" s="71" t="str">
        <f ca="1">IF(RR&gt;$L$3,"",OFFSET(INDIRECT("'الرئيسية'!A"&amp;$K$3),RR-1,CC))</f>
        <v/>
      </c>
      <c r="E1119" s="71"/>
      <c r="F1119" s="49" t="str">
        <f ca="1">IF(IF(RR&gt;$L$3,"",OFFSET(INDIRECT("'الرئيسية'!A"&amp;$K$3),RR-1,CC))=0,"",IF(RR&gt;$L$3,"",OFFSET(INDIRECT("'الرئيسية'!A"&amp;$K$3),RR-1,CC)))</f>
        <v/>
      </c>
      <c r="G1119" s="50" t="str">
        <f ca="1">IF(RR&gt;$L$3,"",OFFSET(INDIRECT("'الرئيسية'!A"&amp;$K$3),RR-1,CC))</f>
        <v/>
      </c>
      <c r="H1119" s="50" t="str">
        <f ca="1">IF(RR&gt;$L$3,"",OFFSET(INDIRECT("'الرئيسية'!A"&amp;$K$3),RR-1,CC))</f>
        <v/>
      </c>
      <c r="I1119" s="51" t="str">
        <f t="shared" ca="1" si="17"/>
        <v/>
      </c>
    </row>
    <row r="1120" spans="2:9" ht="21.95" customHeight="1">
      <c r="B1120" s="47" t="str">
        <f ca="1">IF(C1120="","",COUNTA($C$14:C1120))</f>
        <v/>
      </c>
      <c r="C1120" s="48" t="str">
        <f ca="1">IF(RR&gt;$L$3,"",OFFSET(INDIRECT("'الرئيسية'!A"&amp;$K$3),RR-1,CC))</f>
        <v/>
      </c>
      <c r="D1120" s="71" t="str">
        <f ca="1">IF(RR&gt;$L$3,"",OFFSET(INDIRECT("'الرئيسية'!A"&amp;$K$3),RR-1,CC))</f>
        <v/>
      </c>
      <c r="E1120" s="71"/>
      <c r="F1120" s="49" t="str">
        <f ca="1">IF(IF(RR&gt;$L$3,"",OFFSET(INDIRECT("'الرئيسية'!A"&amp;$K$3),RR-1,CC))=0,"",IF(RR&gt;$L$3,"",OFFSET(INDIRECT("'الرئيسية'!A"&amp;$K$3),RR-1,CC)))</f>
        <v/>
      </c>
      <c r="G1120" s="50" t="str">
        <f ca="1">IF(RR&gt;$L$3,"",OFFSET(INDIRECT("'الرئيسية'!A"&amp;$K$3),RR-1,CC))</f>
        <v/>
      </c>
      <c r="H1120" s="50" t="str">
        <f ca="1">IF(RR&gt;$L$3,"",OFFSET(INDIRECT("'الرئيسية'!A"&amp;$K$3),RR-1,CC))</f>
        <v/>
      </c>
      <c r="I1120" s="51" t="str">
        <f t="shared" ca="1" si="17"/>
        <v/>
      </c>
    </row>
    <row r="1121" spans="2:9" ht="21.95" customHeight="1">
      <c r="B1121" s="47" t="str">
        <f ca="1">IF(C1121="","",COUNTA($C$14:C1121))</f>
        <v/>
      </c>
      <c r="C1121" s="48" t="str">
        <f ca="1">IF(RR&gt;$L$3,"",OFFSET(INDIRECT("'الرئيسية'!A"&amp;$K$3),RR-1,CC))</f>
        <v/>
      </c>
      <c r="D1121" s="71" t="str">
        <f ca="1">IF(RR&gt;$L$3,"",OFFSET(INDIRECT("'الرئيسية'!A"&amp;$K$3),RR-1,CC))</f>
        <v/>
      </c>
      <c r="E1121" s="71"/>
      <c r="F1121" s="49" t="str">
        <f ca="1">IF(IF(RR&gt;$L$3,"",OFFSET(INDIRECT("'الرئيسية'!A"&amp;$K$3),RR-1,CC))=0,"",IF(RR&gt;$L$3,"",OFFSET(INDIRECT("'الرئيسية'!A"&amp;$K$3),RR-1,CC)))</f>
        <v/>
      </c>
      <c r="G1121" s="50" t="str">
        <f ca="1">IF(RR&gt;$L$3,"",OFFSET(INDIRECT("'الرئيسية'!A"&amp;$K$3),RR-1,CC))</f>
        <v/>
      </c>
      <c r="H1121" s="50" t="str">
        <f ca="1">IF(RR&gt;$L$3,"",OFFSET(INDIRECT("'الرئيسية'!A"&amp;$K$3),RR-1,CC))</f>
        <v/>
      </c>
      <c r="I1121" s="51" t="str">
        <f t="shared" ca="1" si="17"/>
        <v/>
      </c>
    </row>
    <row r="1122" spans="2:9" ht="21.95" customHeight="1">
      <c r="B1122" s="47" t="str">
        <f ca="1">IF(C1122="","",COUNTA($C$14:C1122))</f>
        <v/>
      </c>
      <c r="C1122" s="48" t="str">
        <f ca="1">IF(RR&gt;$L$3,"",OFFSET(INDIRECT("'الرئيسية'!A"&amp;$K$3),RR-1,CC))</f>
        <v/>
      </c>
      <c r="D1122" s="71" t="str">
        <f ca="1">IF(RR&gt;$L$3,"",OFFSET(INDIRECT("'الرئيسية'!A"&amp;$K$3),RR-1,CC))</f>
        <v/>
      </c>
      <c r="E1122" s="71"/>
      <c r="F1122" s="49" t="str">
        <f ca="1">IF(IF(RR&gt;$L$3,"",OFFSET(INDIRECT("'الرئيسية'!A"&amp;$K$3),RR-1,CC))=0,"",IF(RR&gt;$L$3,"",OFFSET(INDIRECT("'الرئيسية'!A"&amp;$K$3),RR-1,CC)))</f>
        <v/>
      </c>
      <c r="G1122" s="50" t="str">
        <f ca="1">IF(RR&gt;$L$3,"",OFFSET(INDIRECT("'الرئيسية'!A"&amp;$K$3),RR-1,CC))</f>
        <v/>
      </c>
      <c r="H1122" s="50" t="str">
        <f ca="1">IF(RR&gt;$L$3,"",OFFSET(INDIRECT("'الرئيسية'!A"&amp;$K$3),RR-1,CC))</f>
        <v/>
      </c>
      <c r="I1122" s="51" t="str">
        <f t="shared" ca="1" si="17"/>
        <v/>
      </c>
    </row>
    <row r="1123" spans="2:9" ht="21.95" customHeight="1">
      <c r="B1123" s="47" t="str">
        <f ca="1">IF(C1123="","",COUNTA($C$14:C1123))</f>
        <v/>
      </c>
      <c r="C1123" s="48" t="str">
        <f ca="1">IF(RR&gt;$L$3,"",OFFSET(INDIRECT("'الرئيسية'!A"&amp;$K$3),RR-1,CC))</f>
        <v/>
      </c>
      <c r="D1123" s="71" t="str">
        <f ca="1">IF(RR&gt;$L$3,"",OFFSET(INDIRECT("'الرئيسية'!A"&amp;$K$3),RR-1,CC))</f>
        <v/>
      </c>
      <c r="E1123" s="71"/>
      <c r="F1123" s="49" t="str">
        <f ca="1">IF(IF(RR&gt;$L$3,"",OFFSET(INDIRECT("'الرئيسية'!A"&amp;$K$3),RR-1,CC))=0,"",IF(RR&gt;$L$3,"",OFFSET(INDIRECT("'الرئيسية'!A"&amp;$K$3),RR-1,CC)))</f>
        <v/>
      </c>
      <c r="G1123" s="50" t="str">
        <f ca="1">IF(RR&gt;$L$3,"",OFFSET(INDIRECT("'الرئيسية'!A"&amp;$K$3),RR-1,CC))</f>
        <v/>
      </c>
      <c r="H1123" s="50" t="str">
        <f ca="1">IF(RR&gt;$L$3,"",OFFSET(INDIRECT("'الرئيسية'!A"&amp;$K$3),RR-1,CC))</f>
        <v/>
      </c>
      <c r="I1123" s="51" t="str">
        <f t="shared" ca="1" si="17"/>
        <v/>
      </c>
    </row>
    <row r="1124" spans="2:9" ht="21.95" customHeight="1">
      <c r="B1124" s="47" t="str">
        <f ca="1">IF(C1124="","",COUNTA($C$14:C1124))</f>
        <v/>
      </c>
      <c r="C1124" s="48" t="str">
        <f ca="1">IF(RR&gt;$L$3,"",OFFSET(INDIRECT("'الرئيسية'!A"&amp;$K$3),RR-1,CC))</f>
        <v/>
      </c>
      <c r="D1124" s="71" t="str">
        <f ca="1">IF(RR&gt;$L$3,"",OFFSET(INDIRECT("'الرئيسية'!A"&amp;$K$3),RR-1,CC))</f>
        <v/>
      </c>
      <c r="E1124" s="71"/>
      <c r="F1124" s="49" t="str">
        <f ca="1">IF(IF(RR&gt;$L$3,"",OFFSET(INDIRECT("'الرئيسية'!A"&amp;$K$3),RR-1,CC))=0,"",IF(RR&gt;$L$3,"",OFFSET(INDIRECT("'الرئيسية'!A"&amp;$K$3),RR-1,CC)))</f>
        <v/>
      </c>
      <c r="G1124" s="50" t="str">
        <f ca="1">IF(RR&gt;$L$3,"",OFFSET(INDIRECT("'الرئيسية'!A"&amp;$K$3),RR-1,CC))</f>
        <v/>
      </c>
      <c r="H1124" s="50" t="str">
        <f ca="1">IF(RR&gt;$L$3,"",OFFSET(INDIRECT("'الرئيسية'!A"&amp;$K$3),RR-1,CC))</f>
        <v/>
      </c>
      <c r="I1124" s="51" t="str">
        <f t="shared" ca="1" si="17"/>
        <v/>
      </c>
    </row>
    <row r="1125" spans="2:9" ht="21.95" customHeight="1">
      <c r="B1125" s="47" t="str">
        <f ca="1">IF(C1125="","",COUNTA($C$14:C1125))</f>
        <v/>
      </c>
      <c r="C1125" s="48" t="str">
        <f ca="1">IF(RR&gt;$L$3,"",OFFSET(INDIRECT("'الرئيسية'!A"&amp;$K$3),RR-1,CC))</f>
        <v/>
      </c>
      <c r="D1125" s="71" t="str">
        <f ca="1">IF(RR&gt;$L$3,"",OFFSET(INDIRECT("'الرئيسية'!A"&amp;$K$3),RR-1,CC))</f>
        <v/>
      </c>
      <c r="E1125" s="71"/>
      <c r="F1125" s="49" t="str">
        <f ca="1">IF(IF(RR&gt;$L$3,"",OFFSET(INDIRECT("'الرئيسية'!A"&amp;$K$3),RR-1,CC))=0,"",IF(RR&gt;$L$3,"",OFFSET(INDIRECT("'الرئيسية'!A"&amp;$K$3),RR-1,CC)))</f>
        <v/>
      </c>
      <c r="G1125" s="50" t="str">
        <f ca="1">IF(RR&gt;$L$3,"",OFFSET(INDIRECT("'الرئيسية'!A"&amp;$K$3),RR-1,CC))</f>
        <v/>
      </c>
      <c r="H1125" s="50" t="str">
        <f ca="1">IF(RR&gt;$L$3,"",OFFSET(INDIRECT("'الرئيسية'!A"&amp;$K$3),RR-1,CC))</f>
        <v/>
      </c>
      <c r="I1125" s="51" t="str">
        <f t="shared" ca="1" si="17"/>
        <v/>
      </c>
    </row>
    <row r="1126" spans="2:9" ht="21.95" customHeight="1">
      <c r="B1126" s="47" t="str">
        <f ca="1">IF(C1126="","",COUNTA($C$14:C1126))</f>
        <v/>
      </c>
      <c r="C1126" s="48" t="str">
        <f ca="1">IF(RR&gt;$L$3,"",OFFSET(INDIRECT("'الرئيسية'!A"&amp;$K$3),RR-1,CC))</f>
        <v/>
      </c>
      <c r="D1126" s="71" t="str">
        <f ca="1">IF(RR&gt;$L$3,"",OFFSET(INDIRECT("'الرئيسية'!A"&amp;$K$3),RR-1,CC))</f>
        <v/>
      </c>
      <c r="E1126" s="71"/>
      <c r="F1126" s="49" t="str">
        <f ca="1">IF(IF(RR&gt;$L$3,"",OFFSET(INDIRECT("'الرئيسية'!A"&amp;$K$3),RR-1,CC))=0,"",IF(RR&gt;$L$3,"",OFFSET(INDIRECT("'الرئيسية'!A"&amp;$K$3),RR-1,CC)))</f>
        <v/>
      </c>
      <c r="G1126" s="50" t="str">
        <f ca="1">IF(RR&gt;$L$3,"",OFFSET(INDIRECT("'الرئيسية'!A"&amp;$K$3),RR-1,CC))</f>
        <v/>
      </c>
      <c r="H1126" s="50" t="str">
        <f ca="1">IF(RR&gt;$L$3,"",OFFSET(INDIRECT("'الرئيسية'!A"&amp;$K$3),RR-1,CC))</f>
        <v/>
      </c>
      <c r="I1126" s="51" t="str">
        <f t="shared" ca="1" si="17"/>
        <v/>
      </c>
    </row>
    <row r="1127" spans="2:9" ht="21.95" customHeight="1">
      <c r="B1127" s="47" t="str">
        <f ca="1">IF(C1127="","",COUNTA($C$14:C1127))</f>
        <v/>
      </c>
      <c r="C1127" s="48" t="str">
        <f ca="1">IF(RR&gt;$L$3,"",OFFSET(INDIRECT("'الرئيسية'!A"&amp;$K$3),RR-1,CC))</f>
        <v/>
      </c>
      <c r="D1127" s="71" t="str">
        <f ca="1">IF(RR&gt;$L$3,"",OFFSET(INDIRECT("'الرئيسية'!A"&amp;$K$3),RR-1,CC))</f>
        <v/>
      </c>
      <c r="E1127" s="71"/>
      <c r="F1127" s="49" t="str">
        <f ca="1">IF(IF(RR&gt;$L$3,"",OFFSET(INDIRECT("'الرئيسية'!A"&amp;$K$3),RR-1,CC))=0,"",IF(RR&gt;$L$3,"",OFFSET(INDIRECT("'الرئيسية'!A"&amp;$K$3),RR-1,CC)))</f>
        <v/>
      </c>
      <c r="G1127" s="50" t="str">
        <f ca="1">IF(RR&gt;$L$3,"",OFFSET(INDIRECT("'الرئيسية'!A"&amp;$K$3),RR-1,CC))</f>
        <v/>
      </c>
      <c r="H1127" s="50" t="str">
        <f ca="1">IF(RR&gt;$L$3,"",OFFSET(INDIRECT("'الرئيسية'!A"&amp;$K$3),RR-1,CC))</f>
        <v/>
      </c>
      <c r="I1127" s="51" t="str">
        <f t="shared" ca="1" si="17"/>
        <v/>
      </c>
    </row>
    <row r="1128" spans="2:9" ht="21.95" customHeight="1">
      <c r="B1128" s="47" t="str">
        <f ca="1">IF(C1128="","",COUNTA($C$14:C1128))</f>
        <v/>
      </c>
      <c r="C1128" s="48" t="str">
        <f ca="1">IF(RR&gt;$L$3,"",OFFSET(INDIRECT("'الرئيسية'!A"&amp;$K$3),RR-1,CC))</f>
        <v/>
      </c>
      <c r="D1128" s="71" t="str">
        <f ca="1">IF(RR&gt;$L$3,"",OFFSET(INDIRECT("'الرئيسية'!A"&amp;$K$3),RR-1,CC))</f>
        <v/>
      </c>
      <c r="E1128" s="71"/>
      <c r="F1128" s="49" t="str">
        <f ca="1">IF(IF(RR&gt;$L$3,"",OFFSET(INDIRECT("'الرئيسية'!A"&amp;$K$3),RR-1,CC))=0,"",IF(RR&gt;$L$3,"",OFFSET(INDIRECT("'الرئيسية'!A"&amp;$K$3),RR-1,CC)))</f>
        <v/>
      </c>
      <c r="G1128" s="50" t="str">
        <f ca="1">IF(RR&gt;$L$3,"",OFFSET(INDIRECT("'الرئيسية'!A"&amp;$K$3),RR-1,CC))</f>
        <v/>
      </c>
      <c r="H1128" s="50" t="str">
        <f ca="1">IF(RR&gt;$L$3,"",OFFSET(INDIRECT("'الرئيسية'!A"&amp;$K$3),RR-1,CC))</f>
        <v/>
      </c>
      <c r="I1128" s="51" t="str">
        <f t="shared" ca="1" si="17"/>
        <v/>
      </c>
    </row>
    <row r="1129" spans="2:9" ht="21.95" customHeight="1">
      <c r="B1129" s="47" t="str">
        <f ca="1">IF(C1129="","",COUNTA($C$14:C1129))</f>
        <v/>
      </c>
      <c r="C1129" s="48" t="str">
        <f ca="1">IF(RR&gt;$L$3,"",OFFSET(INDIRECT("'الرئيسية'!A"&amp;$K$3),RR-1,CC))</f>
        <v/>
      </c>
      <c r="D1129" s="71" t="str">
        <f ca="1">IF(RR&gt;$L$3,"",OFFSET(INDIRECT("'الرئيسية'!A"&amp;$K$3),RR-1,CC))</f>
        <v/>
      </c>
      <c r="E1129" s="71"/>
      <c r="F1129" s="49" t="str">
        <f ca="1">IF(IF(RR&gt;$L$3,"",OFFSET(INDIRECT("'الرئيسية'!A"&amp;$K$3),RR-1,CC))=0,"",IF(RR&gt;$L$3,"",OFFSET(INDIRECT("'الرئيسية'!A"&amp;$K$3),RR-1,CC)))</f>
        <v/>
      </c>
      <c r="G1129" s="50" t="str">
        <f ca="1">IF(RR&gt;$L$3,"",OFFSET(INDIRECT("'الرئيسية'!A"&amp;$K$3),RR-1,CC))</f>
        <v/>
      </c>
      <c r="H1129" s="50" t="str">
        <f ca="1">IF(RR&gt;$L$3,"",OFFSET(INDIRECT("'الرئيسية'!A"&amp;$K$3),RR-1,CC))</f>
        <v/>
      </c>
      <c r="I1129" s="51" t="str">
        <f t="shared" ca="1" si="17"/>
        <v/>
      </c>
    </row>
    <row r="1130" spans="2:9" ht="21.95" customHeight="1">
      <c r="B1130" s="47" t="str">
        <f ca="1">IF(C1130="","",COUNTA($C$14:C1130))</f>
        <v/>
      </c>
      <c r="C1130" s="48" t="str">
        <f ca="1">IF(RR&gt;$L$3,"",OFFSET(INDIRECT("'الرئيسية'!A"&amp;$K$3),RR-1,CC))</f>
        <v/>
      </c>
      <c r="D1130" s="71" t="str">
        <f ca="1">IF(RR&gt;$L$3,"",OFFSET(INDIRECT("'الرئيسية'!A"&amp;$K$3),RR-1,CC))</f>
        <v/>
      </c>
      <c r="E1130" s="71"/>
      <c r="F1130" s="49" t="str">
        <f ca="1">IF(IF(RR&gt;$L$3,"",OFFSET(INDIRECT("'الرئيسية'!A"&amp;$K$3),RR-1,CC))=0,"",IF(RR&gt;$L$3,"",OFFSET(INDIRECT("'الرئيسية'!A"&amp;$K$3),RR-1,CC)))</f>
        <v/>
      </c>
      <c r="G1130" s="50" t="str">
        <f ca="1">IF(RR&gt;$L$3,"",OFFSET(INDIRECT("'الرئيسية'!A"&amp;$K$3),RR-1,CC))</f>
        <v/>
      </c>
      <c r="H1130" s="50" t="str">
        <f ca="1">IF(RR&gt;$L$3,"",OFFSET(INDIRECT("'الرئيسية'!A"&amp;$K$3),RR-1,CC))</f>
        <v/>
      </c>
      <c r="I1130" s="51" t="str">
        <f t="shared" ca="1" si="17"/>
        <v/>
      </c>
    </row>
    <row r="1131" spans="2:9" ht="21.95" customHeight="1">
      <c r="B1131" s="47" t="str">
        <f ca="1">IF(C1131="","",COUNTA($C$14:C1131))</f>
        <v/>
      </c>
      <c r="C1131" s="48" t="str">
        <f ca="1">IF(RR&gt;$L$3,"",OFFSET(INDIRECT("'الرئيسية'!A"&amp;$K$3),RR-1,CC))</f>
        <v/>
      </c>
      <c r="D1131" s="71" t="str">
        <f ca="1">IF(RR&gt;$L$3,"",OFFSET(INDIRECT("'الرئيسية'!A"&amp;$K$3),RR-1,CC))</f>
        <v/>
      </c>
      <c r="E1131" s="71"/>
      <c r="F1131" s="49" t="str">
        <f ca="1">IF(IF(RR&gt;$L$3,"",OFFSET(INDIRECT("'الرئيسية'!A"&amp;$K$3),RR-1,CC))=0,"",IF(RR&gt;$L$3,"",OFFSET(INDIRECT("'الرئيسية'!A"&amp;$K$3),RR-1,CC)))</f>
        <v/>
      </c>
      <c r="G1131" s="50" t="str">
        <f ca="1">IF(RR&gt;$L$3,"",OFFSET(INDIRECT("'الرئيسية'!A"&amp;$K$3),RR-1,CC))</f>
        <v/>
      </c>
      <c r="H1131" s="50" t="str">
        <f ca="1">IF(RR&gt;$L$3,"",OFFSET(INDIRECT("'الرئيسية'!A"&amp;$K$3),RR-1,CC))</f>
        <v/>
      </c>
      <c r="I1131" s="51" t="str">
        <f t="shared" ca="1" si="17"/>
        <v/>
      </c>
    </row>
    <row r="1132" spans="2:9" ht="21.95" customHeight="1">
      <c r="B1132" s="47" t="str">
        <f ca="1">IF(C1132="","",COUNTA($C$14:C1132))</f>
        <v/>
      </c>
      <c r="C1132" s="48" t="str">
        <f ca="1">IF(RR&gt;$L$3,"",OFFSET(INDIRECT("'الرئيسية'!A"&amp;$K$3),RR-1,CC))</f>
        <v/>
      </c>
      <c r="D1132" s="71" t="str">
        <f ca="1">IF(RR&gt;$L$3,"",OFFSET(INDIRECT("'الرئيسية'!A"&amp;$K$3),RR-1,CC))</f>
        <v/>
      </c>
      <c r="E1132" s="71"/>
      <c r="F1132" s="49" t="str">
        <f ca="1">IF(IF(RR&gt;$L$3,"",OFFSET(INDIRECT("'الرئيسية'!A"&amp;$K$3),RR-1,CC))=0,"",IF(RR&gt;$L$3,"",OFFSET(INDIRECT("'الرئيسية'!A"&amp;$K$3),RR-1,CC)))</f>
        <v/>
      </c>
      <c r="G1132" s="50" t="str">
        <f ca="1">IF(RR&gt;$L$3,"",OFFSET(INDIRECT("'الرئيسية'!A"&amp;$K$3),RR-1,CC))</f>
        <v/>
      </c>
      <c r="H1132" s="50" t="str">
        <f ca="1">IF(RR&gt;$L$3,"",OFFSET(INDIRECT("'الرئيسية'!A"&amp;$K$3),RR-1,CC))</f>
        <v/>
      </c>
      <c r="I1132" s="51" t="str">
        <f t="shared" ca="1" si="17"/>
        <v/>
      </c>
    </row>
    <row r="1133" spans="2:9" ht="21.95" customHeight="1">
      <c r="B1133" s="47" t="str">
        <f ca="1">IF(C1133="","",COUNTA($C$14:C1133))</f>
        <v/>
      </c>
      <c r="C1133" s="48" t="str">
        <f ca="1">IF(RR&gt;$L$3,"",OFFSET(INDIRECT("'الرئيسية'!A"&amp;$K$3),RR-1,CC))</f>
        <v/>
      </c>
      <c r="D1133" s="71" t="str">
        <f ca="1">IF(RR&gt;$L$3,"",OFFSET(INDIRECT("'الرئيسية'!A"&amp;$K$3),RR-1,CC))</f>
        <v/>
      </c>
      <c r="E1133" s="71"/>
      <c r="F1133" s="49" t="str">
        <f ca="1">IF(IF(RR&gt;$L$3,"",OFFSET(INDIRECT("'الرئيسية'!A"&amp;$K$3),RR-1,CC))=0,"",IF(RR&gt;$L$3,"",OFFSET(INDIRECT("'الرئيسية'!A"&amp;$K$3),RR-1,CC)))</f>
        <v/>
      </c>
      <c r="G1133" s="50" t="str">
        <f ca="1">IF(RR&gt;$L$3,"",OFFSET(INDIRECT("'الرئيسية'!A"&amp;$K$3),RR-1,CC))</f>
        <v/>
      </c>
      <c r="H1133" s="50" t="str">
        <f ca="1">IF(RR&gt;$L$3,"",OFFSET(INDIRECT("'الرئيسية'!A"&amp;$K$3),RR-1,CC))</f>
        <v/>
      </c>
      <c r="I1133" s="51" t="str">
        <f t="shared" ca="1" si="17"/>
        <v/>
      </c>
    </row>
    <row r="1134" spans="2:9" ht="21.95" customHeight="1">
      <c r="B1134" s="47" t="str">
        <f ca="1">IF(C1134="","",COUNTA($C$14:C1134))</f>
        <v/>
      </c>
      <c r="C1134" s="48" t="str">
        <f ca="1">IF(RR&gt;$L$3,"",OFFSET(INDIRECT("'الرئيسية'!A"&amp;$K$3),RR-1,CC))</f>
        <v/>
      </c>
      <c r="D1134" s="71" t="str">
        <f ca="1">IF(RR&gt;$L$3,"",OFFSET(INDIRECT("'الرئيسية'!A"&amp;$K$3),RR-1,CC))</f>
        <v/>
      </c>
      <c r="E1134" s="71"/>
      <c r="F1134" s="49" t="str">
        <f ca="1">IF(IF(RR&gt;$L$3,"",OFFSET(INDIRECT("'الرئيسية'!A"&amp;$K$3),RR-1,CC))=0,"",IF(RR&gt;$L$3,"",OFFSET(INDIRECT("'الرئيسية'!A"&amp;$K$3),RR-1,CC)))</f>
        <v/>
      </c>
      <c r="G1134" s="50" t="str">
        <f ca="1">IF(RR&gt;$L$3,"",OFFSET(INDIRECT("'الرئيسية'!A"&amp;$K$3),RR-1,CC))</f>
        <v/>
      </c>
      <c r="H1134" s="50" t="str">
        <f ca="1">IF(RR&gt;$L$3,"",OFFSET(INDIRECT("'الرئيسية'!A"&amp;$K$3),RR-1,CC))</f>
        <v/>
      </c>
      <c r="I1134" s="51" t="str">
        <f t="shared" ca="1" si="17"/>
        <v/>
      </c>
    </row>
    <row r="1135" spans="2:9" ht="21.95" customHeight="1">
      <c r="B1135" s="47" t="str">
        <f ca="1">IF(C1135="","",COUNTA($C$14:C1135))</f>
        <v/>
      </c>
      <c r="C1135" s="48" t="str">
        <f ca="1">IF(RR&gt;$L$3,"",OFFSET(INDIRECT("'الرئيسية'!A"&amp;$K$3),RR-1,CC))</f>
        <v/>
      </c>
      <c r="D1135" s="71" t="str">
        <f ca="1">IF(RR&gt;$L$3,"",OFFSET(INDIRECT("'الرئيسية'!A"&amp;$K$3),RR-1,CC))</f>
        <v/>
      </c>
      <c r="E1135" s="71"/>
      <c r="F1135" s="49" t="str">
        <f ca="1">IF(IF(RR&gt;$L$3,"",OFFSET(INDIRECT("'الرئيسية'!A"&amp;$K$3),RR-1,CC))=0,"",IF(RR&gt;$L$3,"",OFFSET(INDIRECT("'الرئيسية'!A"&amp;$K$3),RR-1,CC)))</f>
        <v/>
      </c>
      <c r="G1135" s="50" t="str">
        <f ca="1">IF(RR&gt;$L$3,"",OFFSET(INDIRECT("'الرئيسية'!A"&amp;$K$3),RR-1,CC))</f>
        <v/>
      </c>
      <c r="H1135" s="50" t="str">
        <f ca="1">IF(RR&gt;$L$3,"",OFFSET(INDIRECT("'الرئيسية'!A"&amp;$K$3),RR-1,CC))</f>
        <v/>
      </c>
      <c r="I1135" s="51" t="str">
        <f t="shared" ca="1" si="17"/>
        <v/>
      </c>
    </row>
    <row r="1136" spans="2:9" ht="21.95" customHeight="1">
      <c r="B1136" s="47" t="str">
        <f ca="1">IF(C1136="","",COUNTA($C$14:C1136))</f>
        <v/>
      </c>
      <c r="C1136" s="48" t="str">
        <f ca="1">IF(RR&gt;$L$3,"",OFFSET(INDIRECT("'الرئيسية'!A"&amp;$K$3),RR-1,CC))</f>
        <v/>
      </c>
      <c r="D1136" s="71" t="str">
        <f ca="1">IF(RR&gt;$L$3,"",OFFSET(INDIRECT("'الرئيسية'!A"&amp;$K$3),RR-1,CC))</f>
        <v/>
      </c>
      <c r="E1136" s="71"/>
      <c r="F1136" s="49" t="str">
        <f ca="1">IF(IF(RR&gt;$L$3,"",OFFSET(INDIRECT("'الرئيسية'!A"&amp;$K$3),RR-1,CC))=0,"",IF(RR&gt;$L$3,"",OFFSET(INDIRECT("'الرئيسية'!A"&amp;$K$3),RR-1,CC)))</f>
        <v/>
      </c>
      <c r="G1136" s="50" t="str">
        <f ca="1">IF(RR&gt;$L$3,"",OFFSET(INDIRECT("'الرئيسية'!A"&amp;$K$3),RR-1,CC))</f>
        <v/>
      </c>
      <c r="H1136" s="50" t="str">
        <f ca="1">IF(RR&gt;$L$3,"",OFFSET(INDIRECT("'الرئيسية'!A"&amp;$K$3),RR-1,CC))</f>
        <v/>
      </c>
      <c r="I1136" s="51" t="str">
        <f t="shared" ca="1" si="17"/>
        <v/>
      </c>
    </row>
    <row r="1137" spans="2:9" ht="21.95" customHeight="1">
      <c r="B1137" s="47" t="str">
        <f ca="1">IF(C1137="","",COUNTA($C$14:C1137))</f>
        <v/>
      </c>
      <c r="C1137" s="48" t="str">
        <f ca="1">IF(RR&gt;$L$3,"",OFFSET(INDIRECT("'الرئيسية'!A"&amp;$K$3),RR-1,CC))</f>
        <v/>
      </c>
      <c r="D1137" s="71" t="str">
        <f ca="1">IF(RR&gt;$L$3,"",OFFSET(INDIRECT("'الرئيسية'!A"&amp;$K$3),RR-1,CC))</f>
        <v/>
      </c>
      <c r="E1137" s="71"/>
      <c r="F1137" s="49" t="str">
        <f ca="1">IF(IF(RR&gt;$L$3,"",OFFSET(INDIRECT("'الرئيسية'!A"&amp;$K$3),RR-1,CC))=0,"",IF(RR&gt;$L$3,"",OFFSET(INDIRECT("'الرئيسية'!A"&amp;$K$3),RR-1,CC)))</f>
        <v/>
      </c>
      <c r="G1137" s="50" t="str">
        <f ca="1">IF(RR&gt;$L$3,"",OFFSET(INDIRECT("'الرئيسية'!A"&amp;$K$3),RR-1,CC))</f>
        <v/>
      </c>
      <c r="H1137" s="50" t="str">
        <f ca="1">IF(RR&gt;$L$3,"",OFFSET(INDIRECT("'الرئيسية'!A"&amp;$K$3),RR-1,CC))</f>
        <v/>
      </c>
      <c r="I1137" s="51" t="str">
        <f t="shared" ca="1" si="17"/>
        <v/>
      </c>
    </row>
    <row r="1138" spans="2:9" ht="21.95" customHeight="1">
      <c r="B1138" s="47" t="str">
        <f ca="1">IF(C1138="","",COUNTA($C$14:C1138))</f>
        <v/>
      </c>
      <c r="C1138" s="48" t="str">
        <f ca="1">IF(RR&gt;$L$3,"",OFFSET(INDIRECT("'الرئيسية'!A"&amp;$K$3),RR-1,CC))</f>
        <v/>
      </c>
      <c r="D1138" s="71" t="str">
        <f ca="1">IF(RR&gt;$L$3,"",OFFSET(INDIRECT("'الرئيسية'!A"&amp;$K$3),RR-1,CC))</f>
        <v/>
      </c>
      <c r="E1138" s="71"/>
      <c r="F1138" s="49" t="str">
        <f ca="1">IF(IF(RR&gt;$L$3,"",OFFSET(INDIRECT("'الرئيسية'!A"&amp;$K$3),RR-1,CC))=0,"",IF(RR&gt;$L$3,"",OFFSET(INDIRECT("'الرئيسية'!A"&amp;$K$3),RR-1,CC)))</f>
        <v/>
      </c>
      <c r="G1138" s="50" t="str">
        <f ca="1">IF(RR&gt;$L$3,"",OFFSET(INDIRECT("'الرئيسية'!A"&amp;$K$3),RR-1,CC))</f>
        <v/>
      </c>
      <c r="H1138" s="50" t="str">
        <f ca="1">IF(RR&gt;$L$3,"",OFFSET(INDIRECT("'الرئيسية'!A"&amp;$K$3),RR-1,CC))</f>
        <v/>
      </c>
      <c r="I1138" s="51" t="str">
        <f t="shared" ca="1" si="17"/>
        <v/>
      </c>
    </row>
    <row r="1139" spans="2:9" ht="21.95" customHeight="1">
      <c r="B1139" s="47" t="str">
        <f ca="1">IF(C1139="","",COUNTA($C$14:C1139))</f>
        <v/>
      </c>
      <c r="C1139" s="48" t="str">
        <f ca="1">IF(RR&gt;$L$3,"",OFFSET(INDIRECT("'الرئيسية'!A"&amp;$K$3),RR-1,CC))</f>
        <v/>
      </c>
      <c r="D1139" s="71" t="str">
        <f ca="1">IF(RR&gt;$L$3,"",OFFSET(INDIRECT("'الرئيسية'!A"&amp;$K$3),RR-1,CC))</f>
        <v/>
      </c>
      <c r="E1139" s="71"/>
      <c r="F1139" s="49" t="str">
        <f ca="1">IF(IF(RR&gt;$L$3,"",OFFSET(INDIRECT("'الرئيسية'!A"&amp;$K$3),RR-1,CC))=0,"",IF(RR&gt;$L$3,"",OFFSET(INDIRECT("'الرئيسية'!A"&amp;$K$3),RR-1,CC)))</f>
        <v/>
      </c>
      <c r="G1139" s="50" t="str">
        <f ca="1">IF(RR&gt;$L$3,"",OFFSET(INDIRECT("'الرئيسية'!A"&amp;$K$3),RR-1,CC))</f>
        <v/>
      </c>
      <c r="H1139" s="50" t="str">
        <f ca="1">IF(RR&gt;$L$3,"",OFFSET(INDIRECT("'الرئيسية'!A"&amp;$K$3),RR-1,CC))</f>
        <v/>
      </c>
      <c r="I1139" s="51" t="str">
        <f t="shared" ca="1" si="17"/>
        <v/>
      </c>
    </row>
    <row r="1140" spans="2:9" ht="21.95" customHeight="1">
      <c r="B1140" s="47" t="str">
        <f ca="1">IF(C1140="","",COUNTA($C$14:C1140))</f>
        <v/>
      </c>
      <c r="C1140" s="48" t="str">
        <f ca="1">IF(RR&gt;$L$3,"",OFFSET(INDIRECT("'الرئيسية'!A"&amp;$K$3),RR-1,CC))</f>
        <v/>
      </c>
      <c r="D1140" s="71" t="str">
        <f ca="1">IF(RR&gt;$L$3,"",OFFSET(INDIRECT("'الرئيسية'!A"&amp;$K$3),RR-1,CC))</f>
        <v/>
      </c>
      <c r="E1140" s="71"/>
      <c r="F1140" s="49" t="str">
        <f ca="1">IF(IF(RR&gt;$L$3,"",OFFSET(INDIRECT("'الرئيسية'!A"&amp;$K$3),RR-1,CC))=0,"",IF(RR&gt;$L$3,"",OFFSET(INDIRECT("'الرئيسية'!A"&amp;$K$3),RR-1,CC)))</f>
        <v/>
      </c>
      <c r="G1140" s="50" t="str">
        <f ca="1">IF(RR&gt;$L$3,"",OFFSET(INDIRECT("'الرئيسية'!A"&amp;$K$3),RR-1,CC))</f>
        <v/>
      </c>
      <c r="H1140" s="50" t="str">
        <f ca="1">IF(RR&gt;$L$3,"",OFFSET(INDIRECT("'الرئيسية'!A"&amp;$K$3),RR-1,CC))</f>
        <v/>
      </c>
      <c r="I1140" s="51" t="str">
        <f t="shared" ca="1" si="17"/>
        <v/>
      </c>
    </row>
    <row r="1141" spans="2:9" ht="21.95" customHeight="1">
      <c r="B1141" s="47" t="str">
        <f ca="1">IF(C1141="","",COUNTA($C$14:C1141))</f>
        <v/>
      </c>
      <c r="C1141" s="48" t="str">
        <f ca="1">IF(RR&gt;$L$3,"",OFFSET(INDIRECT("'الرئيسية'!A"&amp;$K$3),RR-1,CC))</f>
        <v/>
      </c>
      <c r="D1141" s="71" t="str">
        <f ca="1">IF(RR&gt;$L$3,"",OFFSET(INDIRECT("'الرئيسية'!A"&amp;$K$3),RR-1,CC))</f>
        <v/>
      </c>
      <c r="E1141" s="71"/>
      <c r="F1141" s="49" t="str">
        <f ca="1">IF(IF(RR&gt;$L$3,"",OFFSET(INDIRECT("'الرئيسية'!A"&amp;$K$3),RR-1,CC))=0,"",IF(RR&gt;$L$3,"",OFFSET(INDIRECT("'الرئيسية'!A"&amp;$K$3),RR-1,CC)))</f>
        <v/>
      </c>
      <c r="G1141" s="50" t="str">
        <f ca="1">IF(RR&gt;$L$3,"",OFFSET(INDIRECT("'الرئيسية'!A"&amp;$K$3),RR-1,CC))</f>
        <v/>
      </c>
      <c r="H1141" s="50" t="str">
        <f ca="1">IF(RR&gt;$L$3,"",OFFSET(INDIRECT("'الرئيسية'!A"&amp;$K$3),RR-1,CC))</f>
        <v/>
      </c>
      <c r="I1141" s="51" t="str">
        <f t="shared" ca="1" si="17"/>
        <v/>
      </c>
    </row>
    <row r="1142" spans="2:9" ht="21.95" customHeight="1">
      <c r="B1142" s="47" t="str">
        <f ca="1">IF(C1142="","",COUNTA($C$14:C1142))</f>
        <v/>
      </c>
      <c r="C1142" s="48" t="str">
        <f ca="1">IF(RR&gt;$L$3,"",OFFSET(INDIRECT("'الرئيسية'!A"&amp;$K$3),RR-1,CC))</f>
        <v/>
      </c>
      <c r="D1142" s="71" t="str">
        <f ca="1">IF(RR&gt;$L$3,"",OFFSET(INDIRECT("'الرئيسية'!A"&amp;$K$3),RR-1,CC))</f>
        <v/>
      </c>
      <c r="E1142" s="71"/>
      <c r="F1142" s="49" t="str">
        <f ca="1">IF(IF(RR&gt;$L$3,"",OFFSET(INDIRECT("'الرئيسية'!A"&amp;$K$3),RR-1,CC))=0,"",IF(RR&gt;$L$3,"",OFFSET(INDIRECT("'الرئيسية'!A"&amp;$K$3),RR-1,CC)))</f>
        <v/>
      </c>
      <c r="G1142" s="50" t="str">
        <f ca="1">IF(RR&gt;$L$3,"",OFFSET(INDIRECT("'الرئيسية'!A"&amp;$K$3),RR-1,CC))</f>
        <v/>
      </c>
      <c r="H1142" s="50" t="str">
        <f ca="1">IF(RR&gt;$L$3,"",OFFSET(INDIRECT("'الرئيسية'!A"&amp;$K$3),RR-1,CC))</f>
        <v/>
      </c>
      <c r="I1142" s="51" t="str">
        <f t="shared" ca="1" si="17"/>
        <v/>
      </c>
    </row>
    <row r="1143" spans="2:9" ht="21.95" customHeight="1">
      <c r="B1143" s="47" t="str">
        <f ca="1">IF(C1143="","",COUNTA($C$14:C1143))</f>
        <v/>
      </c>
      <c r="C1143" s="48" t="str">
        <f ca="1">IF(RR&gt;$L$3,"",OFFSET(INDIRECT("'الرئيسية'!A"&amp;$K$3),RR-1,CC))</f>
        <v/>
      </c>
      <c r="D1143" s="71" t="str">
        <f ca="1">IF(RR&gt;$L$3,"",OFFSET(INDIRECT("'الرئيسية'!A"&amp;$K$3),RR-1,CC))</f>
        <v/>
      </c>
      <c r="E1143" s="71"/>
      <c r="F1143" s="49" t="str">
        <f ca="1">IF(IF(RR&gt;$L$3,"",OFFSET(INDIRECT("'الرئيسية'!A"&amp;$K$3),RR-1,CC))=0,"",IF(RR&gt;$L$3,"",OFFSET(INDIRECT("'الرئيسية'!A"&amp;$K$3),RR-1,CC)))</f>
        <v/>
      </c>
      <c r="G1143" s="50" t="str">
        <f ca="1">IF(RR&gt;$L$3,"",OFFSET(INDIRECT("'الرئيسية'!A"&amp;$K$3),RR-1,CC))</f>
        <v/>
      </c>
      <c r="H1143" s="50" t="str">
        <f ca="1">IF(RR&gt;$L$3,"",OFFSET(INDIRECT("'الرئيسية'!A"&amp;$K$3),RR-1,CC))</f>
        <v/>
      </c>
      <c r="I1143" s="51" t="str">
        <f t="shared" ca="1" si="17"/>
        <v/>
      </c>
    </row>
    <row r="1144" spans="2:9" ht="21.95" customHeight="1">
      <c r="B1144" s="47" t="str">
        <f ca="1">IF(C1144="","",COUNTA($C$14:C1144))</f>
        <v/>
      </c>
      <c r="C1144" s="48" t="str">
        <f ca="1">IF(RR&gt;$L$3,"",OFFSET(INDIRECT("'الرئيسية'!A"&amp;$K$3),RR-1,CC))</f>
        <v/>
      </c>
      <c r="D1144" s="71" t="str">
        <f ca="1">IF(RR&gt;$L$3,"",OFFSET(INDIRECT("'الرئيسية'!A"&amp;$K$3),RR-1,CC))</f>
        <v/>
      </c>
      <c r="E1144" s="71"/>
      <c r="F1144" s="49" t="str">
        <f ca="1">IF(IF(RR&gt;$L$3,"",OFFSET(INDIRECT("'الرئيسية'!A"&amp;$K$3),RR-1,CC))=0,"",IF(RR&gt;$L$3,"",OFFSET(INDIRECT("'الرئيسية'!A"&amp;$K$3),RR-1,CC)))</f>
        <v/>
      </c>
      <c r="G1144" s="50" t="str">
        <f ca="1">IF(RR&gt;$L$3,"",OFFSET(INDIRECT("'الرئيسية'!A"&amp;$K$3),RR-1,CC))</f>
        <v/>
      </c>
      <c r="H1144" s="50" t="str">
        <f ca="1">IF(RR&gt;$L$3,"",OFFSET(INDIRECT("'الرئيسية'!A"&amp;$K$3),RR-1,CC))</f>
        <v/>
      </c>
      <c r="I1144" s="51" t="str">
        <f t="shared" ca="1" si="17"/>
        <v/>
      </c>
    </row>
    <row r="1145" spans="2:9" ht="21.95" customHeight="1">
      <c r="B1145" s="47" t="str">
        <f ca="1">IF(C1145="","",COUNTA($C$14:C1145))</f>
        <v/>
      </c>
      <c r="C1145" s="48" t="str">
        <f ca="1">IF(RR&gt;$L$3,"",OFFSET(INDIRECT("'الرئيسية'!A"&amp;$K$3),RR-1,CC))</f>
        <v/>
      </c>
      <c r="D1145" s="71" t="str">
        <f ca="1">IF(RR&gt;$L$3,"",OFFSET(INDIRECT("'الرئيسية'!A"&amp;$K$3),RR-1,CC))</f>
        <v/>
      </c>
      <c r="E1145" s="71"/>
      <c r="F1145" s="49" t="str">
        <f ca="1">IF(IF(RR&gt;$L$3,"",OFFSET(INDIRECT("'الرئيسية'!A"&amp;$K$3),RR-1,CC))=0,"",IF(RR&gt;$L$3,"",OFFSET(INDIRECT("'الرئيسية'!A"&amp;$K$3),RR-1,CC)))</f>
        <v/>
      </c>
      <c r="G1145" s="50" t="str">
        <f ca="1">IF(RR&gt;$L$3,"",OFFSET(INDIRECT("'الرئيسية'!A"&amp;$K$3),RR-1,CC))</f>
        <v/>
      </c>
      <c r="H1145" s="50" t="str">
        <f ca="1">IF(RR&gt;$L$3,"",OFFSET(INDIRECT("'الرئيسية'!A"&amp;$K$3),RR-1,CC))</f>
        <v/>
      </c>
      <c r="I1145" s="51" t="str">
        <f t="shared" ca="1" si="17"/>
        <v/>
      </c>
    </row>
    <row r="1146" spans="2:9" ht="21.95" customHeight="1">
      <c r="B1146" s="47" t="str">
        <f ca="1">IF(C1146="","",COUNTA($C$14:C1146))</f>
        <v/>
      </c>
      <c r="C1146" s="48" t="str">
        <f ca="1">IF(RR&gt;$L$3,"",OFFSET(INDIRECT("'الرئيسية'!A"&amp;$K$3),RR-1,CC))</f>
        <v/>
      </c>
      <c r="D1146" s="71" t="str">
        <f ca="1">IF(RR&gt;$L$3,"",OFFSET(INDIRECT("'الرئيسية'!A"&amp;$K$3),RR-1,CC))</f>
        <v/>
      </c>
      <c r="E1146" s="71"/>
      <c r="F1146" s="49" t="str">
        <f ca="1">IF(IF(RR&gt;$L$3,"",OFFSET(INDIRECT("'الرئيسية'!A"&amp;$K$3),RR-1,CC))=0,"",IF(RR&gt;$L$3,"",OFFSET(INDIRECT("'الرئيسية'!A"&amp;$K$3),RR-1,CC)))</f>
        <v/>
      </c>
      <c r="G1146" s="50" t="str">
        <f ca="1">IF(RR&gt;$L$3,"",OFFSET(INDIRECT("'الرئيسية'!A"&amp;$K$3),RR-1,CC))</f>
        <v/>
      </c>
      <c r="H1146" s="50" t="str">
        <f ca="1">IF(RR&gt;$L$3,"",OFFSET(INDIRECT("'الرئيسية'!A"&amp;$K$3),RR-1,CC))</f>
        <v/>
      </c>
      <c r="I1146" s="51" t="str">
        <f t="shared" ca="1" si="17"/>
        <v/>
      </c>
    </row>
    <row r="1147" spans="2:9" ht="21.95" customHeight="1">
      <c r="B1147" s="47" t="str">
        <f ca="1">IF(C1147="","",COUNTA($C$14:C1147))</f>
        <v/>
      </c>
      <c r="C1147" s="48" t="str">
        <f ca="1">IF(RR&gt;$L$3,"",OFFSET(INDIRECT("'الرئيسية'!A"&amp;$K$3),RR-1,CC))</f>
        <v/>
      </c>
      <c r="D1147" s="71" t="str">
        <f ca="1">IF(RR&gt;$L$3,"",OFFSET(INDIRECT("'الرئيسية'!A"&amp;$K$3),RR-1,CC))</f>
        <v/>
      </c>
      <c r="E1147" s="71"/>
      <c r="F1147" s="49" t="str">
        <f ca="1">IF(IF(RR&gt;$L$3,"",OFFSET(INDIRECT("'الرئيسية'!A"&amp;$K$3),RR-1,CC))=0,"",IF(RR&gt;$L$3,"",OFFSET(INDIRECT("'الرئيسية'!A"&amp;$K$3),RR-1,CC)))</f>
        <v/>
      </c>
      <c r="G1147" s="50" t="str">
        <f ca="1">IF(RR&gt;$L$3,"",OFFSET(INDIRECT("'الرئيسية'!A"&amp;$K$3),RR-1,CC))</f>
        <v/>
      </c>
      <c r="H1147" s="50" t="str">
        <f ca="1">IF(RR&gt;$L$3,"",OFFSET(INDIRECT("'الرئيسية'!A"&amp;$K$3),RR-1,CC))</f>
        <v/>
      </c>
      <c r="I1147" s="51" t="str">
        <f t="shared" ca="1" si="17"/>
        <v/>
      </c>
    </row>
    <row r="1148" spans="2:9" ht="21.95" customHeight="1">
      <c r="B1148" s="47" t="str">
        <f ca="1">IF(C1148="","",COUNTA($C$14:C1148))</f>
        <v/>
      </c>
      <c r="C1148" s="48" t="str">
        <f ca="1">IF(RR&gt;$L$3,"",OFFSET(INDIRECT("'الرئيسية'!A"&amp;$K$3),RR-1,CC))</f>
        <v/>
      </c>
      <c r="D1148" s="71" t="str">
        <f ca="1">IF(RR&gt;$L$3,"",OFFSET(INDIRECT("'الرئيسية'!A"&amp;$K$3),RR-1,CC))</f>
        <v/>
      </c>
      <c r="E1148" s="71"/>
      <c r="F1148" s="49" t="str">
        <f ca="1">IF(IF(RR&gt;$L$3,"",OFFSET(INDIRECT("'الرئيسية'!A"&amp;$K$3),RR-1,CC))=0,"",IF(RR&gt;$L$3,"",OFFSET(INDIRECT("'الرئيسية'!A"&amp;$K$3),RR-1,CC)))</f>
        <v/>
      </c>
      <c r="G1148" s="50" t="str">
        <f ca="1">IF(RR&gt;$L$3,"",OFFSET(INDIRECT("'الرئيسية'!A"&amp;$K$3),RR-1,CC))</f>
        <v/>
      </c>
      <c r="H1148" s="50" t="str">
        <f ca="1">IF(RR&gt;$L$3,"",OFFSET(INDIRECT("'الرئيسية'!A"&amp;$K$3),RR-1,CC))</f>
        <v/>
      </c>
      <c r="I1148" s="51" t="str">
        <f t="shared" ca="1" si="17"/>
        <v/>
      </c>
    </row>
    <row r="1149" spans="2:9" ht="21.95" customHeight="1">
      <c r="B1149" s="47" t="str">
        <f ca="1">IF(C1149="","",COUNTA($C$14:C1149))</f>
        <v/>
      </c>
      <c r="C1149" s="48" t="str">
        <f ca="1">IF(RR&gt;$L$3,"",OFFSET(INDIRECT("'الرئيسية'!A"&amp;$K$3),RR-1,CC))</f>
        <v/>
      </c>
      <c r="D1149" s="71" t="str">
        <f ca="1">IF(RR&gt;$L$3,"",OFFSET(INDIRECT("'الرئيسية'!A"&amp;$K$3),RR-1,CC))</f>
        <v/>
      </c>
      <c r="E1149" s="71"/>
      <c r="F1149" s="49" t="str">
        <f ca="1">IF(IF(RR&gt;$L$3,"",OFFSET(INDIRECT("'الرئيسية'!A"&amp;$K$3),RR-1,CC))=0,"",IF(RR&gt;$L$3,"",OFFSET(INDIRECT("'الرئيسية'!A"&amp;$K$3),RR-1,CC)))</f>
        <v/>
      </c>
      <c r="G1149" s="50" t="str">
        <f ca="1">IF(RR&gt;$L$3,"",OFFSET(INDIRECT("'الرئيسية'!A"&amp;$K$3),RR-1,CC))</f>
        <v/>
      </c>
      <c r="H1149" s="50" t="str">
        <f ca="1">IF(RR&gt;$L$3,"",OFFSET(INDIRECT("'الرئيسية'!A"&amp;$K$3),RR-1,CC))</f>
        <v/>
      </c>
      <c r="I1149" s="51" t="str">
        <f t="shared" ca="1" si="17"/>
        <v/>
      </c>
    </row>
    <row r="1150" spans="2:9" ht="21.95" customHeight="1">
      <c r="B1150" s="47" t="str">
        <f ca="1">IF(C1150="","",COUNTA($C$14:C1150))</f>
        <v/>
      </c>
      <c r="C1150" s="48" t="str">
        <f ca="1">IF(RR&gt;$L$3,"",OFFSET(INDIRECT("'الرئيسية'!A"&amp;$K$3),RR-1,CC))</f>
        <v/>
      </c>
      <c r="D1150" s="71" t="str">
        <f ca="1">IF(RR&gt;$L$3,"",OFFSET(INDIRECT("'الرئيسية'!A"&amp;$K$3),RR-1,CC))</f>
        <v/>
      </c>
      <c r="E1150" s="71"/>
      <c r="F1150" s="49" t="str">
        <f ca="1">IF(IF(RR&gt;$L$3,"",OFFSET(INDIRECT("'الرئيسية'!A"&amp;$K$3),RR-1,CC))=0,"",IF(RR&gt;$L$3,"",OFFSET(INDIRECT("'الرئيسية'!A"&amp;$K$3),RR-1,CC)))</f>
        <v/>
      </c>
      <c r="G1150" s="50" t="str">
        <f ca="1">IF(RR&gt;$L$3,"",OFFSET(INDIRECT("'الرئيسية'!A"&amp;$K$3),RR-1,CC))</f>
        <v/>
      </c>
      <c r="H1150" s="50" t="str">
        <f ca="1">IF(RR&gt;$L$3,"",OFFSET(INDIRECT("'الرئيسية'!A"&amp;$K$3),RR-1,CC))</f>
        <v/>
      </c>
      <c r="I1150" s="51" t="str">
        <f t="shared" ca="1" si="17"/>
        <v/>
      </c>
    </row>
    <row r="1151" spans="2:9" ht="21.95" customHeight="1">
      <c r="B1151" s="47" t="str">
        <f ca="1">IF(C1151="","",COUNTA($C$14:C1151))</f>
        <v/>
      </c>
      <c r="C1151" s="48" t="str">
        <f ca="1">IF(RR&gt;$L$3,"",OFFSET(INDIRECT("'الرئيسية'!A"&amp;$K$3),RR-1,CC))</f>
        <v/>
      </c>
      <c r="D1151" s="71" t="str">
        <f ca="1">IF(RR&gt;$L$3,"",OFFSET(INDIRECT("'الرئيسية'!A"&amp;$K$3),RR-1,CC))</f>
        <v/>
      </c>
      <c r="E1151" s="71"/>
      <c r="F1151" s="49" t="str">
        <f ca="1">IF(IF(RR&gt;$L$3,"",OFFSET(INDIRECT("'الرئيسية'!A"&amp;$K$3),RR-1,CC))=0,"",IF(RR&gt;$L$3,"",OFFSET(INDIRECT("'الرئيسية'!A"&amp;$K$3),RR-1,CC)))</f>
        <v/>
      </c>
      <c r="G1151" s="50" t="str">
        <f ca="1">IF(RR&gt;$L$3,"",OFFSET(INDIRECT("'الرئيسية'!A"&amp;$K$3),RR-1,CC))</f>
        <v/>
      </c>
      <c r="H1151" s="50" t="str">
        <f ca="1">IF(RR&gt;$L$3,"",OFFSET(INDIRECT("'الرئيسية'!A"&amp;$K$3),RR-1,CC))</f>
        <v/>
      </c>
      <c r="I1151" s="51" t="str">
        <f t="shared" ca="1" si="17"/>
        <v/>
      </c>
    </row>
    <row r="1152" spans="2:9" ht="21.95" customHeight="1">
      <c r="B1152" s="47" t="str">
        <f ca="1">IF(C1152="","",COUNTA($C$14:C1152))</f>
        <v/>
      </c>
      <c r="C1152" s="48" t="str">
        <f ca="1">IF(RR&gt;$L$3,"",OFFSET(INDIRECT("'الرئيسية'!A"&amp;$K$3),RR-1,CC))</f>
        <v/>
      </c>
      <c r="D1152" s="71" t="str">
        <f ca="1">IF(RR&gt;$L$3,"",OFFSET(INDIRECT("'الرئيسية'!A"&amp;$K$3),RR-1,CC))</f>
        <v/>
      </c>
      <c r="E1152" s="71"/>
      <c r="F1152" s="49" t="str">
        <f ca="1">IF(IF(RR&gt;$L$3,"",OFFSET(INDIRECT("'الرئيسية'!A"&amp;$K$3),RR-1,CC))=0,"",IF(RR&gt;$L$3,"",OFFSET(INDIRECT("'الرئيسية'!A"&amp;$K$3),RR-1,CC)))</f>
        <v/>
      </c>
      <c r="G1152" s="50" t="str">
        <f ca="1">IF(RR&gt;$L$3,"",OFFSET(INDIRECT("'الرئيسية'!A"&amp;$K$3),RR-1,CC))</f>
        <v/>
      </c>
      <c r="H1152" s="50" t="str">
        <f ca="1">IF(RR&gt;$L$3,"",OFFSET(INDIRECT("'الرئيسية'!A"&amp;$K$3),RR-1,CC))</f>
        <v/>
      </c>
      <c r="I1152" s="51" t="str">
        <f t="shared" ca="1" si="17"/>
        <v/>
      </c>
    </row>
    <row r="1153" spans="2:9" ht="21.95" customHeight="1">
      <c r="B1153" s="47" t="str">
        <f ca="1">IF(C1153="","",COUNTA($C$14:C1153))</f>
        <v/>
      </c>
      <c r="C1153" s="48" t="str">
        <f ca="1">IF(RR&gt;$L$3,"",OFFSET(INDIRECT("'الرئيسية'!A"&amp;$K$3),RR-1,CC))</f>
        <v/>
      </c>
      <c r="D1153" s="71" t="str">
        <f ca="1">IF(RR&gt;$L$3,"",OFFSET(INDIRECT("'الرئيسية'!A"&amp;$K$3),RR-1,CC))</f>
        <v/>
      </c>
      <c r="E1153" s="71"/>
      <c r="F1153" s="49" t="str">
        <f ca="1">IF(IF(RR&gt;$L$3,"",OFFSET(INDIRECT("'الرئيسية'!A"&amp;$K$3),RR-1,CC))=0,"",IF(RR&gt;$L$3,"",OFFSET(INDIRECT("'الرئيسية'!A"&amp;$K$3),RR-1,CC)))</f>
        <v/>
      </c>
      <c r="G1153" s="50" t="str">
        <f ca="1">IF(RR&gt;$L$3,"",OFFSET(INDIRECT("'الرئيسية'!A"&amp;$K$3),RR-1,CC))</f>
        <v/>
      </c>
      <c r="H1153" s="50" t="str">
        <f ca="1">IF(RR&gt;$L$3,"",OFFSET(INDIRECT("'الرئيسية'!A"&amp;$K$3),RR-1,CC))</f>
        <v/>
      </c>
      <c r="I1153" s="51" t="str">
        <f t="shared" ca="1" si="17"/>
        <v/>
      </c>
    </row>
    <row r="1154" spans="2:9" ht="21.95" customHeight="1">
      <c r="B1154" s="47" t="str">
        <f ca="1">IF(C1154="","",COUNTA($C$14:C1154))</f>
        <v/>
      </c>
      <c r="C1154" s="48" t="str">
        <f ca="1">IF(RR&gt;$L$3,"",OFFSET(INDIRECT("'الرئيسية'!A"&amp;$K$3),RR-1,CC))</f>
        <v/>
      </c>
      <c r="D1154" s="71" t="str">
        <f ca="1">IF(RR&gt;$L$3,"",OFFSET(INDIRECT("'الرئيسية'!A"&amp;$K$3),RR-1,CC))</f>
        <v/>
      </c>
      <c r="E1154" s="71"/>
      <c r="F1154" s="49" t="str">
        <f ca="1">IF(IF(RR&gt;$L$3,"",OFFSET(INDIRECT("'الرئيسية'!A"&amp;$K$3),RR-1,CC))=0,"",IF(RR&gt;$L$3,"",OFFSET(INDIRECT("'الرئيسية'!A"&amp;$K$3),RR-1,CC)))</f>
        <v/>
      </c>
      <c r="G1154" s="50" t="str">
        <f ca="1">IF(RR&gt;$L$3,"",OFFSET(INDIRECT("'الرئيسية'!A"&amp;$K$3),RR-1,CC))</f>
        <v/>
      </c>
      <c r="H1154" s="50" t="str">
        <f ca="1">IF(RR&gt;$L$3,"",OFFSET(INDIRECT("'الرئيسية'!A"&amp;$K$3),RR-1,CC))</f>
        <v/>
      </c>
      <c r="I1154" s="51" t="str">
        <f t="shared" ca="1" si="17"/>
        <v/>
      </c>
    </row>
    <row r="1155" spans="2:9" ht="21.95" customHeight="1">
      <c r="B1155" s="47" t="str">
        <f ca="1">IF(C1155="","",COUNTA($C$14:C1155))</f>
        <v/>
      </c>
      <c r="C1155" s="48" t="str">
        <f ca="1">IF(RR&gt;$L$3,"",OFFSET(INDIRECT("'الرئيسية'!A"&amp;$K$3),RR-1,CC))</f>
        <v/>
      </c>
      <c r="D1155" s="71" t="str">
        <f ca="1">IF(RR&gt;$L$3,"",OFFSET(INDIRECT("'الرئيسية'!A"&amp;$K$3),RR-1,CC))</f>
        <v/>
      </c>
      <c r="E1155" s="71"/>
      <c r="F1155" s="49" t="str">
        <f ca="1">IF(IF(RR&gt;$L$3,"",OFFSET(INDIRECT("'الرئيسية'!A"&amp;$K$3),RR-1,CC))=0,"",IF(RR&gt;$L$3,"",OFFSET(INDIRECT("'الرئيسية'!A"&amp;$K$3),RR-1,CC)))</f>
        <v/>
      </c>
      <c r="G1155" s="50" t="str">
        <f ca="1">IF(RR&gt;$L$3,"",OFFSET(INDIRECT("'الرئيسية'!A"&amp;$K$3),RR-1,CC))</f>
        <v/>
      </c>
      <c r="H1155" s="50" t="str">
        <f ca="1">IF(RR&gt;$L$3,"",OFFSET(INDIRECT("'الرئيسية'!A"&amp;$K$3),RR-1,CC))</f>
        <v/>
      </c>
      <c r="I1155" s="51" t="str">
        <f t="shared" ca="1" si="17"/>
        <v/>
      </c>
    </row>
    <row r="1156" spans="2:9" ht="21.95" customHeight="1">
      <c r="B1156" s="47" t="str">
        <f ca="1">IF(C1156="","",COUNTA($C$14:C1156))</f>
        <v/>
      </c>
      <c r="C1156" s="48" t="str">
        <f ca="1">IF(RR&gt;$L$3,"",OFFSET(INDIRECT("'الرئيسية'!A"&amp;$K$3),RR-1,CC))</f>
        <v/>
      </c>
      <c r="D1156" s="71" t="str">
        <f ca="1">IF(RR&gt;$L$3,"",OFFSET(INDIRECT("'الرئيسية'!A"&amp;$K$3),RR-1,CC))</f>
        <v/>
      </c>
      <c r="E1156" s="71"/>
      <c r="F1156" s="49" t="str">
        <f ca="1">IF(IF(RR&gt;$L$3,"",OFFSET(INDIRECT("'الرئيسية'!A"&amp;$K$3),RR-1,CC))=0,"",IF(RR&gt;$L$3,"",OFFSET(INDIRECT("'الرئيسية'!A"&amp;$K$3),RR-1,CC)))</f>
        <v/>
      </c>
      <c r="G1156" s="50" t="str">
        <f ca="1">IF(RR&gt;$L$3,"",OFFSET(INDIRECT("'الرئيسية'!A"&amp;$K$3),RR-1,CC))</f>
        <v/>
      </c>
      <c r="H1156" s="50" t="str">
        <f ca="1">IF(RR&gt;$L$3,"",OFFSET(INDIRECT("'الرئيسية'!A"&amp;$K$3),RR-1,CC))</f>
        <v/>
      </c>
      <c r="I1156" s="51" t="str">
        <f t="shared" ca="1" si="17"/>
        <v/>
      </c>
    </row>
    <row r="1157" spans="2:9" ht="21.95" customHeight="1">
      <c r="B1157" s="47" t="str">
        <f ca="1">IF(C1157="","",COUNTA($C$14:C1157))</f>
        <v/>
      </c>
      <c r="C1157" s="48" t="str">
        <f ca="1">IF(RR&gt;$L$3,"",OFFSET(INDIRECT("'الرئيسية'!A"&amp;$K$3),RR-1,CC))</f>
        <v/>
      </c>
      <c r="D1157" s="71" t="str">
        <f ca="1">IF(RR&gt;$L$3,"",OFFSET(INDIRECT("'الرئيسية'!A"&amp;$K$3),RR-1,CC))</f>
        <v/>
      </c>
      <c r="E1157" s="71"/>
      <c r="F1157" s="49" t="str">
        <f ca="1">IF(IF(RR&gt;$L$3,"",OFFSET(INDIRECT("'الرئيسية'!A"&amp;$K$3),RR-1,CC))=0,"",IF(RR&gt;$L$3,"",OFFSET(INDIRECT("'الرئيسية'!A"&amp;$K$3),RR-1,CC)))</f>
        <v/>
      </c>
      <c r="G1157" s="50" t="str">
        <f ca="1">IF(RR&gt;$L$3,"",OFFSET(INDIRECT("'الرئيسية'!A"&amp;$K$3),RR-1,CC))</f>
        <v/>
      </c>
      <c r="H1157" s="50" t="str">
        <f ca="1">IF(RR&gt;$L$3,"",OFFSET(INDIRECT("'الرئيسية'!A"&amp;$K$3),RR-1,CC))</f>
        <v/>
      </c>
      <c r="I1157" s="51" t="str">
        <f t="shared" ca="1" si="17"/>
        <v/>
      </c>
    </row>
    <row r="1158" spans="2:9" ht="21.95" customHeight="1">
      <c r="B1158" s="47" t="str">
        <f ca="1">IF(C1158="","",COUNTA($C$14:C1158))</f>
        <v/>
      </c>
      <c r="C1158" s="48" t="str">
        <f ca="1">IF(RR&gt;$L$3,"",OFFSET(INDIRECT("'الرئيسية'!A"&amp;$K$3),RR-1,CC))</f>
        <v/>
      </c>
      <c r="D1158" s="71" t="str">
        <f ca="1">IF(RR&gt;$L$3,"",OFFSET(INDIRECT("'الرئيسية'!A"&amp;$K$3),RR-1,CC))</f>
        <v/>
      </c>
      <c r="E1158" s="71"/>
      <c r="F1158" s="49" t="str">
        <f ca="1">IF(IF(RR&gt;$L$3,"",OFFSET(INDIRECT("'الرئيسية'!A"&amp;$K$3),RR-1,CC))=0,"",IF(RR&gt;$L$3,"",OFFSET(INDIRECT("'الرئيسية'!A"&amp;$K$3),RR-1,CC)))</f>
        <v/>
      </c>
      <c r="G1158" s="50" t="str">
        <f ca="1">IF(RR&gt;$L$3,"",OFFSET(INDIRECT("'الرئيسية'!A"&amp;$K$3),RR-1,CC))</f>
        <v/>
      </c>
      <c r="H1158" s="50" t="str">
        <f ca="1">IF(RR&gt;$L$3,"",OFFSET(INDIRECT("'الرئيسية'!A"&amp;$K$3),RR-1,CC))</f>
        <v/>
      </c>
      <c r="I1158" s="51" t="str">
        <f t="shared" ca="1" si="17"/>
        <v/>
      </c>
    </row>
    <row r="1159" spans="2:9" ht="21.95" customHeight="1">
      <c r="B1159" s="47" t="str">
        <f ca="1">IF(C1159="","",COUNTA($C$14:C1159))</f>
        <v/>
      </c>
      <c r="C1159" s="48" t="str">
        <f ca="1">IF(RR&gt;$L$3,"",OFFSET(INDIRECT("'الرئيسية'!A"&amp;$K$3),RR-1,CC))</f>
        <v/>
      </c>
      <c r="D1159" s="71" t="str">
        <f ca="1">IF(RR&gt;$L$3,"",OFFSET(INDIRECT("'الرئيسية'!A"&amp;$K$3),RR-1,CC))</f>
        <v/>
      </c>
      <c r="E1159" s="71"/>
      <c r="F1159" s="49" t="str">
        <f ca="1">IF(IF(RR&gt;$L$3,"",OFFSET(INDIRECT("'الرئيسية'!A"&amp;$K$3),RR-1,CC))=0,"",IF(RR&gt;$L$3,"",OFFSET(INDIRECT("'الرئيسية'!A"&amp;$K$3),RR-1,CC)))</f>
        <v/>
      </c>
      <c r="G1159" s="50" t="str">
        <f ca="1">IF(RR&gt;$L$3,"",OFFSET(INDIRECT("'الرئيسية'!A"&amp;$K$3),RR-1,CC))</f>
        <v/>
      </c>
      <c r="H1159" s="50" t="str">
        <f ca="1">IF(RR&gt;$L$3,"",OFFSET(INDIRECT("'الرئيسية'!A"&amp;$K$3),RR-1,CC))</f>
        <v/>
      </c>
      <c r="I1159" s="51" t="str">
        <f t="shared" ca="1" si="17"/>
        <v/>
      </c>
    </row>
    <row r="1160" spans="2:9" ht="21.95" customHeight="1">
      <c r="B1160" s="47" t="str">
        <f ca="1">IF(C1160="","",COUNTA($C$14:C1160))</f>
        <v/>
      </c>
      <c r="C1160" s="48" t="str">
        <f ca="1">IF(RR&gt;$L$3,"",OFFSET(INDIRECT("'الرئيسية'!A"&amp;$K$3),RR-1,CC))</f>
        <v/>
      </c>
      <c r="D1160" s="71" t="str">
        <f ca="1">IF(RR&gt;$L$3,"",OFFSET(INDIRECT("'الرئيسية'!A"&amp;$K$3),RR-1,CC))</f>
        <v/>
      </c>
      <c r="E1160" s="71"/>
      <c r="F1160" s="49" t="str">
        <f ca="1">IF(IF(RR&gt;$L$3,"",OFFSET(INDIRECT("'الرئيسية'!A"&amp;$K$3),RR-1,CC))=0,"",IF(RR&gt;$L$3,"",OFFSET(INDIRECT("'الرئيسية'!A"&amp;$K$3),RR-1,CC)))</f>
        <v/>
      </c>
      <c r="G1160" s="50" t="str">
        <f ca="1">IF(RR&gt;$L$3,"",OFFSET(INDIRECT("'الرئيسية'!A"&amp;$K$3),RR-1,CC))</f>
        <v/>
      </c>
      <c r="H1160" s="50" t="str">
        <f ca="1">IF(RR&gt;$L$3,"",OFFSET(INDIRECT("'الرئيسية'!A"&amp;$K$3),RR-1,CC))</f>
        <v/>
      </c>
      <c r="I1160" s="51" t="str">
        <f t="shared" ca="1" si="17"/>
        <v/>
      </c>
    </row>
    <row r="1161" spans="2:9" ht="21.95" customHeight="1">
      <c r="B1161" s="47" t="str">
        <f ca="1">IF(C1161="","",COUNTA($C$14:C1161))</f>
        <v/>
      </c>
      <c r="C1161" s="48" t="str">
        <f ca="1">IF(RR&gt;$L$3,"",OFFSET(INDIRECT("'الرئيسية'!A"&amp;$K$3),RR-1,CC))</f>
        <v/>
      </c>
      <c r="D1161" s="71" t="str">
        <f ca="1">IF(RR&gt;$L$3,"",OFFSET(INDIRECT("'الرئيسية'!A"&amp;$K$3),RR-1,CC))</f>
        <v/>
      </c>
      <c r="E1161" s="71"/>
      <c r="F1161" s="49" t="str">
        <f ca="1">IF(IF(RR&gt;$L$3,"",OFFSET(INDIRECT("'الرئيسية'!A"&amp;$K$3),RR-1,CC))=0,"",IF(RR&gt;$L$3,"",OFFSET(INDIRECT("'الرئيسية'!A"&amp;$K$3),RR-1,CC)))</f>
        <v/>
      </c>
      <c r="G1161" s="50" t="str">
        <f ca="1">IF(RR&gt;$L$3,"",OFFSET(INDIRECT("'الرئيسية'!A"&amp;$K$3),RR-1,CC))</f>
        <v/>
      </c>
      <c r="H1161" s="50" t="str">
        <f ca="1">IF(RR&gt;$L$3,"",OFFSET(INDIRECT("'الرئيسية'!A"&amp;$K$3),RR-1,CC))</f>
        <v/>
      </c>
      <c r="I1161" s="51" t="str">
        <f t="shared" ca="1" si="17"/>
        <v/>
      </c>
    </row>
    <row r="1162" spans="2:9" ht="21.95" customHeight="1">
      <c r="B1162" s="47" t="str">
        <f ca="1">IF(C1162="","",COUNTA($C$14:C1162))</f>
        <v/>
      </c>
      <c r="C1162" s="48" t="str">
        <f ca="1">IF(RR&gt;$L$3,"",OFFSET(INDIRECT("'الرئيسية'!A"&amp;$K$3),RR-1,CC))</f>
        <v/>
      </c>
      <c r="D1162" s="71" t="str">
        <f ca="1">IF(RR&gt;$L$3,"",OFFSET(INDIRECT("'الرئيسية'!A"&amp;$K$3),RR-1,CC))</f>
        <v/>
      </c>
      <c r="E1162" s="71"/>
      <c r="F1162" s="49" t="str">
        <f ca="1">IF(IF(RR&gt;$L$3,"",OFFSET(INDIRECT("'الرئيسية'!A"&amp;$K$3),RR-1,CC))=0,"",IF(RR&gt;$L$3,"",OFFSET(INDIRECT("'الرئيسية'!A"&amp;$K$3),RR-1,CC)))</f>
        <v/>
      </c>
      <c r="G1162" s="50" t="str">
        <f ca="1">IF(RR&gt;$L$3,"",OFFSET(INDIRECT("'الرئيسية'!A"&amp;$K$3),RR-1,CC))</f>
        <v/>
      </c>
      <c r="H1162" s="50" t="str">
        <f ca="1">IF(RR&gt;$L$3,"",OFFSET(INDIRECT("'الرئيسية'!A"&amp;$K$3),RR-1,CC))</f>
        <v/>
      </c>
      <c r="I1162" s="51" t="str">
        <f t="shared" ca="1" si="17"/>
        <v/>
      </c>
    </row>
    <row r="1163" spans="2:9" ht="21.95" customHeight="1">
      <c r="B1163" s="47" t="str">
        <f ca="1">IF(C1163="","",COUNTA($C$14:C1163))</f>
        <v/>
      </c>
      <c r="C1163" s="48" t="str">
        <f ca="1">IF(RR&gt;$L$3,"",OFFSET(INDIRECT("'الرئيسية'!A"&amp;$K$3),RR-1,CC))</f>
        <v/>
      </c>
      <c r="D1163" s="71" t="str">
        <f ca="1">IF(RR&gt;$L$3,"",OFFSET(INDIRECT("'الرئيسية'!A"&amp;$K$3),RR-1,CC))</f>
        <v/>
      </c>
      <c r="E1163" s="71"/>
      <c r="F1163" s="49" t="str">
        <f ca="1">IF(IF(RR&gt;$L$3,"",OFFSET(INDIRECT("'الرئيسية'!A"&amp;$K$3),RR-1,CC))=0,"",IF(RR&gt;$L$3,"",OFFSET(INDIRECT("'الرئيسية'!A"&amp;$K$3),RR-1,CC)))</f>
        <v/>
      </c>
      <c r="G1163" s="50" t="str">
        <f ca="1">IF(RR&gt;$L$3,"",OFFSET(INDIRECT("'الرئيسية'!A"&amp;$K$3),RR-1,CC))</f>
        <v/>
      </c>
      <c r="H1163" s="50" t="str">
        <f ca="1">IF(RR&gt;$L$3,"",OFFSET(INDIRECT("'الرئيسية'!A"&amp;$K$3),RR-1,CC))</f>
        <v/>
      </c>
      <c r="I1163" s="51" t="str">
        <f t="shared" ca="1" si="17"/>
        <v/>
      </c>
    </row>
    <row r="1164" spans="2:9" ht="21.95" customHeight="1">
      <c r="B1164" s="47" t="str">
        <f ca="1">IF(C1164="","",COUNTA($C$14:C1164))</f>
        <v/>
      </c>
      <c r="C1164" s="48" t="str">
        <f ca="1">IF(RR&gt;$L$3,"",OFFSET(INDIRECT("'الرئيسية'!A"&amp;$K$3),RR-1,CC))</f>
        <v/>
      </c>
      <c r="D1164" s="71" t="str">
        <f ca="1">IF(RR&gt;$L$3,"",OFFSET(INDIRECT("'الرئيسية'!A"&amp;$K$3),RR-1,CC))</f>
        <v/>
      </c>
      <c r="E1164" s="71"/>
      <c r="F1164" s="49" t="str">
        <f ca="1">IF(IF(RR&gt;$L$3,"",OFFSET(INDIRECT("'الرئيسية'!A"&amp;$K$3),RR-1,CC))=0,"",IF(RR&gt;$L$3,"",OFFSET(INDIRECT("'الرئيسية'!A"&amp;$K$3),RR-1,CC)))</f>
        <v/>
      </c>
      <c r="G1164" s="50" t="str">
        <f ca="1">IF(RR&gt;$L$3,"",OFFSET(INDIRECT("'الرئيسية'!A"&amp;$K$3),RR-1,CC))</f>
        <v/>
      </c>
      <c r="H1164" s="50" t="str">
        <f ca="1">IF(RR&gt;$L$3,"",OFFSET(INDIRECT("'الرئيسية'!A"&amp;$K$3),RR-1,CC))</f>
        <v/>
      </c>
      <c r="I1164" s="51" t="str">
        <f t="shared" ca="1" si="17"/>
        <v/>
      </c>
    </row>
    <row r="1165" spans="2:9" ht="21.95" customHeight="1">
      <c r="B1165" s="47" t="str">
        <f ca="1">IF(C1165="","",COUNTA($C$14:C1165))</f>
        <v/>
      </c>
      <c r="C1165" s="48" t="str">
        <f ca="1">IF(RR&gt;$L$3,"",OFFSET(INDIRECT("'الرئيسية'!A"&amp;$K$3),RR-1,CC))</f>
        <v/>
      </c>
      <c r="D1165" s="71" t="str">
        <f ca="1">IF(RR&gt;$L$3,"",OFFSET(INDIRECT("'الرئيسية'!A"&amp;$K$3),RR-1,CC))</f>
        <v/>
      </c>
      <c r="E1165" s="71"/>
      <c r="F1165" s="49" t="str">
        <f ca="1">IF(IF(RR&gt;$L$3,"",OFFSET(INDIRECT("'الرئيسية'!A"&amp;$K$3),RR-1,CC))=0,"",IF(RR&gt;$L$3,"",OFFSET(INDIRECT("'الرئيسية'!A"&amp;$K$3),RR-1,CC)))</f>
        <v/>
      </c>
      <c r="G1165" s="50" t="str">
        <f ca="1">IF(RR&gt;$L$3,"",OFFSET(INDIRECT("'الرئيسية'!A"&amp;$K$3),RR-1,CC))</f>
        <v/>
      </c>
      <c r="H1165" s="50" t="str">
        <f ca="1">IF(RR&gt;$L$3,"",OFFSET(INDIRECT("'الرئيسية'!A"&amp;$K$3),RR-1,CC))</f>
        <v/>
      </c>
      <c r="I1165" s="51" t="str">
        <f t="shared" ca="1" si="17"/>
        <v/>
      </c>
    </row>
    <row r="1166" spans="2:9" ht="21.95" customHeight="1">
      <c r="B1166" s="47" t="str">
        <f ca="1">IF(C1166="","",COUNTA($C$14:C1166))</f>
        <v/>
      </c>
      <c r="C1166" s="48" t="str">
        <f ca="1">IF(RR&gt;$L$3,"",OFFSET(INDIRECT("'الرئيسية'!A"&amp;$K$3),RR-1,CC))</f>
        <v/>
      </c>
      <c r="D1166" s="71" t="str">
        <f ca="1">IF(RR&gt;$L$3,"",OFFSET(INDIRECT("'الرئيسية'!A"&amp;$K$3),RR-1,CC))</f>
        <v/>
      </c>
      <c r="E1166" s="71"/>
      <c r="F1166" s="49" t="str">
        <f ca="1">IF(IF(RR&gt;$L$3,"",OFFSET(INDIRECT("'الرئيسية'!A"&amp;$K$3),RR-1,CC))=0,"",IF(RR&gt;$L$3,"",OFFSET(INDIRECT("'الرئيسية'!A"&amp;$K$3),RR-1,CC)))</f>
        <v/>
      </c>
      <c r="G1166" s="50" t="str">
        <f ca="1">IF(RR&gt;$L$3,"",OFFSET(INDIRECT("'الرئيسية'!A"&amp;$K$3),RR-1,CC))</f>
        <v/>
      </c>
      <c r="H1166" s="50" t="str">
        <f ca="1">IF(RR&gt;$L$3,"",OFFSET(INDIRECT("'الرئيسية'!A"&amp;$K$3),RR-1,CC))</f>
        <v/>
      </c>
      <c r="I1166" s="51" t="str">
        <f t="shared" ca="1" si="17"/>
        <v/>
      </c>
    </row>
    <row r="1167" spans="2:9" ht="21.95" customHeight="1">
      <c r="B1167" s="47" t="str">
        <f ca="1">IF(C1167="","",COUNTA($C$14:C1167))</f>
        <v/>
      </c>
      <c r="C1167" s="48" t="str">
        <f ca="1">IF(RR&gt;$L$3,"",OFFSET(INDIRECT("'الرئيسية'!A"&amp;$K$3),RR-1,CC))</f>
        <v/>
      </c>
      <c r="D1167" s="71" t="str">
        <f ca="1">IF(RR&gt;$L$3,"",OFFSET(INDIRECT("'الرئيسية'!A"&amp;$K$3),RR-1,CC))</f>
        <v/>
      </c>
      <c r="E1167" s="71"/>
      <c r="F1167" s="49" t="str">
        <f ca="1">IF(IF(RR&gt;$L$3,"",OFFSET(INDIRECT("'الرئيسية'!A"&amp;$K$3),RR-1,CC))=0,"",IF(RR&gt;$L$3,"",OFFSET(INDIRECT("'الرئيسية'!A"&amp;$K$3),RR-1,CC)))</f>
        <v/>
      </c>
      <c r="G1167" s="50" t="str">
        <f ca="1">IF(RR&gt;$L$3,"",OFFSET(INDIRECT("'الرئيسية'!A"&amp;$K$3),RR-1,CC))</f>
        <v/>
      </c>
      <c r="H1167" s="50" t="str">
        <f ca="1">IF(RR&gt;$L$3,"",OFFSET(INDIRECT("'الرئيسية'!A"&amp;$K$3),RR-1,CC))</f>
        <v/>
      </c>
      <c r="I1167" s="51" t="str">
        <f t="shared" ca="1" si="17"/>
        <v/>
      </c>
    </row>
    <row r="1168" spans="2:9" ht="21.95" customHeight="1">
      <c r="B1168" s="47" t="str">
        <f ca="1">IF(C1168="","",COUNTA($C$14:C1168))</f>
        <v/>
      </c>
      <c r="C1168" s="48" t="str">
        <f ca="1">IF(RR&gt;$L$3,"",OFFSET(INDIRECT("'الرئيسية'!A"&amp;$K$3),RR-1,CC))</f>
        <v/>
      </c>
      <c r="D1168" s="71" t="str">
        <f ca="1">IF(RR&gt;$L$3,"",OFFSET(INDIRECT("'الرئيسية'!A"&amp;$K$3),RR-1,CC))</f>
        <v/>
      </c>
      <c r="E1168" s="71"/>
      <c r="F1168" s="49" t="str">
        <f ca="1">IF(IF(RR&gt;$L$3,"",OFFSET(INDIRECT("'الرئيسية'!A"&amp;$K$3),RR-1,CC))=0,"",IF(RR&gt;$L$3,"",OFFSET(INDIRECT("'الرئيسية'!A"&amp;$K$3),RR-1,CC)))</f>
        <v/>
      </c>
      <c r="G1168" s="50" t="str">
        <f ca="1">IF(RR&gt;$L$3,"",OFFSET(INDIRECT("'الرئيسية'!A"&amp;$K$3),RR-1,CC))</f>
        <v/>
      </c>
      <c r="H1168" s="50" t="str">
        <f ca="1">IF(RR&gt;$L$3,"",OFFSET(INDIRECT("'الرئيسية'!A"&amp;$K$3),RR-1,CC))</f>
        <v/>
      </c>
      <c r="I1168" s="51" t="str">
        <f t="shared" ref="I1168:I1231" ca="1" si="18">IF(AND(G1168="",H1168=""),"",I1167+G1168-H1168)</f>
        <v/>
      </c>
    </row>
    <row r="1169" spans="2:9" ht="21.95" customHeight="1">
      <c r="B1169" s="47" t="str">
        <f ca="1">IF(C1169="","",COUNTA($C$14:C1169))</f>
        <v/>
      </c>
      <c r="C1169" s="48" t="str">
        <f ca="1">IF(RR&gt;$L$3,"",OFFSET(INDIRECT("'الرئيسية'!A"&amp;$K$3),RR-1,CC))</f>
        <v/>
      </c>
      <c r="D1169" s="71" t="str">
        <f ca="1">IF(RR&gt;$L$3,"",OFFSET(INDIRECT("'الرئيسية'!A"&amp;$K$3),RR-1,CC))</f>
        <v/>
      </c>
      <c r="E1169" s="71"/>
      <c r="F1169" s="49" t="str">
        <f ca="1">IF(IF(RR&gt;$L$3,"",OFFSET(INDIRECT("'الرئيسية'!A"&amp;$K$3),RR-1,CC))=0,"",IF(RR&gt;$L$3,"",OFFSET(INDIRECT("'الرئيسية'!A"&amp;$K$3),RR-1,CC)))</f>
        <v/>
      </c>
      <c r="G1169" s="50" t="str">
        <f ca="1">IF(RR&gt;$L$3,"",OFFSET(INDIRECT("'الرئيسية'!A"&amp;$K$3),RR-1,CC))</f>
        <v/>
      </c>
      <c r="H1169" s="50" t="str">
        <f ca="1">IF(RR&gt;$L$3,"",OFFSET(INDIRECT("'الرئيسية'!A"&amp;$K$3),RR-1,CC))</f>
        <v/>
      </c>
      <c r="I1169" s="51" t="str">
        <f t="shared" ca="1" si="18"/>
        <v/>
      </c>
    </row>
    <row r="1170" spans="2:9" ht="21.95" customHeight="1">
      <c r="B1170" s="47" t="str">
        <f ca="1">IF(C1170="","",COUNTA($C$14:C1170))</f>
        <v/>
      </c>
      <c r="C1170" s="48" t="str">
        <f ca="1">IF(RR&gt;$L$3,"",OFFSET(INDIRECT("'الرئيسية'!A"&amp;$K$3),RR-1,CC))</f>
        <v/>
      </c>
      <c r="D1170" s="71" t="str">
        <f ca="1">IF(RR&gt;$L$3,"",OFFSET(INDIRECT("'الرئيسية'!A"&amp;$K$3),RR-1,CC))</f>
        <v/>
      </c>
      <c r="E1170" s="71"/>
      <c r="F1170" s="49" t="str">
        <f ca="1">IF(IF(RR&gt;$L$3,"",OFFSET(INDIRECT("'الرئيسية'!A"&amp;$K$3),RR-1,CC))=0,"",IF(RR&gt;$L$3,"",OFFSET(INDIRECT("'الرئيسية'!A"&amp;$K$3),RR-1,CC)))</f>
        <v/>
      </c>
      <c r="G1170" s="50" t="str">
        <f ca="1">IF(RR&gt;$L$3,"",OFFSET(INDIRECT("'الرئيسية'!A"&amp;$K$3),RR-1,CC))</f>
        <v/>
      </c>
      <c r="H1170" s="50" t="str">
        <f ca="1">IF(RR&gt;$L$3,"",OFFSET(INDIRECT("'الرئيسية'!A"&amp;$K$3),RR-1,CC))</f>
        <v/>
      </c>
      <c r="I1170" s="51" t="str">
        <f t="shared" ca="1" si="18"/>
        <v/>
      </c>
    </row>
    <row r="1171" spans="2:9" ht="21.95" customHeight="1">
      <c r="B1171" s="47" t="str">
        <f ca="1">IF(C1171="","",COUNTA($C$14:C1171))</f>
        <v/>
      </c>
      <c r="C1171" s="48" t="str">
        <f ca="1">IF(RR&gt;$L$3,"",OFFSET(INDIRECT("'الرئيسية'!A"&amp;$K$3),RR-1,CC))</f>
        <v/>
      </c>
      <c r="D1171" s="71" t="str">
        <f ca="1">IF(RR&gt;$L$3,"",OFFSET(INDIRECT("'الرئيسية'!A"&amp;$K$3),RR-1,CC))</f>
        <v/>
      </c>
      <c r="E1171" s="71"/>
      <c r="F1171" s="49" t="str">
        <f ca="1">IF(IF(RR&gt;$L$3,"",OFFSET(INDIRECT("'الرئيسية'!A"&amp;$K$3),RR-1,CC))=0,"",IF(RR&gt;$L$3,"",OFFSET(INDIRECT("'الرئيسية'!A"&amp;$K$3),RR-1,CC)))</f>
        <v/>
      </c>
      <c r="G1171" s="50" t="str">
        <f ca="1">IF(RR&gt;$L$3,"",OFFSET(INDIRECT("'الرئيسية'!A"&amp;$K$3),RR-1,CC))</f>
        <v/>
      </c>
      <c r="H1171" s="50" t="str">
        <f ca="1">IF(RR&gt;$L$3,"",OFFSET(INDIRECT("'الرئيسية'!A"&amp;$K$3),RR-1,CC))</f>
        <v/>
      </c>
      <c r="I1171" s="51" t="str">
        <f t="shared" ca="1" si="18"/>
        <v/>
      </c>
    </row>
    <row r="1172" spans="2:9" ht="21.95" customHeight="1">
      <c r="B1172" s="47" t="str">
        <f ca="1">IF(C1172="","",COUNTA($C$14:C1172))</f>
        <v/>
      </c>
      <c r="C1172" s="48" t="str">
        <f ca="1">IF(RR&gt;$L$3,"",OFFSET(INDIRECT("'الرئيسية'!A"&amp;$K$3),RR-1,CC))</f>
        <v/>
      </c>
      <c r="D1172" s="71" t="str">
        <f ca="1">IF(RR&gt;$L$3,"",OFFSET(INDIRECT("'الرئيسية'!A"&amp;$K$3),RR-1,CC))</f>
        <v/>
      </c>
      <c r="E1172" s="71"/>
      <c r="F1172" s="49" t="str">
        <f ca="1">IF(IF(RR&gt;$L$3,"",OFFSET(INDIRECT("'الرئيسية'!A"&amp;$K$3),RR-1,CC))=0,"",IF(RR&gt;$L$3,"",OFFSET(INDIRECT("'الرئيسية'!A"&amp;$K$3),RR-1,CC)))</f>
        <v/>
      </c>
      <c r="G1172" s="50" t="str">
        <f ca="1">IF(RR&gt;$L$3,"",OFFSET(INDIRECT("'الرئيسية'!A"&amp;$K$3),RR-1,CC))</f>
        <v/>
      </c>
      <c r="H1172" s="50" t="str">
        <f ca="1">IF(RR&gt;$L$3,"",OFFSET(INDIRECT("'الرئيسية'!A"&amp;$K$3),RR-1,CC))</f>
        <v/>
      </c>
      <c r="I1172" s="51" t="str">
        <f t="shared" ca="1" si="18"/>
        <v/>
      </c>
    </row>
    <row r="1173" spans="2:9" ht="21.95" customHeight="1">
      <c r="B1173" s="47" t="str">
        <f ca="1">IF(C1173="","",COUNTA($C$14:C1173))</f>
        <v/>
      </c>
      <c r="C1173" s="48" t="str">
        <f ca="1">IF(RR&gt;$L$3,"",OFFSET(INDIRECT("'الرئيسية'!A"&amp;$K$3),RR-1,CC))</f>
        <v/>
      </c>
      <c r="D1173" s="71" t="str">
        <f ca="1">IF(RR&gt;$L$3,"",OFFSET(INDIRECT("'الرئيسية'!A"&amp;$K$3),RR-1,CC))</f>
        <v/>
      </c>
      <c r="E1173" s="71"/>
      <c r="F1173" s="49" t="str">
        <f ca="1">IF(IF(RR&gt;$L$3,"",OFFSET(INDIRECT("'الرئيسية'!A"&amp;$K$3),RR-1,CC))=0,"",IF(RR&gt;$L$3,"",OFFSET(INDIRECT("'الرئيسية'!A"&amp;$K$3),RR-1,CC)))</f>
        <v/>
      </c>
      <c r="G1173" s="50" t="str">
        <f ca="1">IF(RR&gt;$L$3,"",OFFSET(INDIRECT("'الرئيسية'!A"&amp;$K$3),RR-1,CC))</f>
        <v/>
      </c>
      <c r="H1173" s="50" t="str">
        <f ca="1">IF(RR&gt;$L$3,"",OFFSET(INDIRECT("'الرئيسية'!A"&amp;$K$3),RR-1,CC))</f>
        <v/>
      </c>
      <c r="I1173" s="51" t="str">
        <f t="shared" ca="1" si="18"/>
        <v/>
      </c>
    </row>
    <row r="1174" spans="2:9" ht="21.95" customHeight="1">
      <c r="B1174" s="47" t="str">
        <f ca="1">IF(C1174="","",COUNTA($C$14:C1174))</f>
        <v/>
      </c>
      <c r="C1174" s="48" t="str">
        <f ca="1">IF(RR&gt;$L$3,"",OFFSET(INDIRECT("'الرئيسية'!A"&amp;$K$3),RR-1,CC))</f>
        <v/>
      </c>
      <c r="D1174" s="71" t="str">
        <f ca="1">IF(RR&gt;$L$3,"",OFFSET(INDIRECT("'الرئيسية'!A"&amp;$K$3),RR-1,CC))</f>
        <v/>
      </c>
      <c r="E1174" s="71"/>
      <c r="F1174" s="49" t="str">
        <f ca="1">IF(IF(RR&gt;$L$3,"",OFFSET(INDIRECT("'الرئيسية'!A"&amp;$K$3),RR-1,CC))=0,"",IF(RR&gt;$L$3,"",OFFSET(INDIRECT("'الرئيسية'!A"&amp;$K$3),RR-1,CC)))</f>
        <v/>
      </c>
      <c r="G1174" s="50" t="str">
        <f ca="1">IF(RR&gt;$L$3,"",OFFSET(INDIRECT("'الرئيسية'!A"&amp;$K$3),RR-1,CC))</f>
        <v/>
      </c>
      <c r="H1174" s="50" t="str">
        <f ca="1">IF(RR&gt;$L$3,"",OFFSET(INDIRECT("'الرئيسية'!A"&amp;$K$3),RR-1,CC))</f>
        <v/>
      </c>
      <c r="I1174" s="51" t="str">
        <f t="shared" ca="1" si="18"/>
        <v/>
      </c>
    </row>
    <row r="1175" spans="2:9" ht="21.95" customHeight="1">
      <c r="B1175" s="47" t="str">
        <f ca="1">IF(C1175="","",COUNTA($C$14:C1175))</f>
        <v/>
      </c>
      <c r="C1175" s="48" t="str">
        <f ca="1">IF(RR&gt;$L$3,"",OFFSET(INDIRECT("'الرئيسية'!A"&amp;$K$3),RR-1,CC))</f>
        <v/>
      </c>
      <c r="D1175" s="71" t="str">
        <f ca="1">IF(RR&gt;$L$3,"",OFFSET(INDIRECT("'الرئيسية'!A"&amp;$K$3),RR-1,CC))</f>
        <v/>
      </c>
      <c r="E1175" s="71"/>
      <c r="F1175" s="49" t="str">
        <f ca="1">IF(IF(RR&gt;$L$3,"",OFFSET(INDIRECT("'الرئيسية'!A"&amp;$K$3),RR-1,CC))=0,"",IF(RR&gt;$L$3,"",OFFSET(INDIRECT("'الرئيسية'!A"&amp;$K$3),RR-1,CC)))</f>
        <v/>
      </c>
      <c r="G1175" s="50" t="str">
        <f ca="1">IF(RR&gt;$L$3,"",OFFSET(INDIRECT("'الرئيسية'!A"&amp;$K$3),RR-1,CC))</f>
        <v/>
      </c>
      <c r="H1175" s="50" t="str">
        <f ca="1">IF(RR&gt;$L$3,"",OFFSET(INDIRECT("'الرئيسية'!A"&amp;$K$3),RR-1,CC))</f>
        <v/>
      </c>
      <c r="I1175" s="51" t="str">
        <f t="shared" ca="1" si="18"/>
        <v/>
      </c>
    </row>
    <row r="1176" spans="2:9" ht="21.95" customHeight="1">
      <c r="B1176" s="47" t="str">
        <f ca="1">IF(C1176="","",COUNTA($C$14:C1176))</f>
        <v/>
      </c>
      <c r="C1176" s="48" t="str">
        <f ca="1">IF(RR&gt;$L$3,"",OFFSET(INDIRECT("'الرئيسية'!A"&amp;$K$3),RR-1,CC))</f>
        <v/>
      </c>
      <c r="D1176" s="71" t="str">
        <f ca="1">IF(RR&gt;$L$3,"",OFFSET(INDIRECT("'الرئيسية'!A"&amp;$K$3),RR-1,CC))</f>
        <v/>
      </c>
      <c r="E1176" s="71"/>
      <c r="F1176" s="49" t="str">
        <f ca="1">IF(IF(RR&gt;$L$3,"",OFFSET(INDIRECT("'الرئيسية'!A"&amp;$K$3),RR-1,CC))=0,"",IF(RR&gt;$L$3,"",OFFSET(INDIRECT("'الرئيسية'!A"&amp;$K$3),RR-1,CC)))</f>
        <v/>
      </c>
      <c r="G1176" s="50" t="str">
        <f ca="1">IF(RR&gt;$L$3,"",OFFSET(INDIRECT("'الرئيسية'!A"&amp;$K$3),RR-1,CC))</f>
        <v/>
      </c>
      <c r="H1176" s="50" t="str">
        <f ca="1">IF(RR&gt;$L$3,"",OFFSET(INDIRECT("'الرئيسية'!A"&amp;$K$3),RR-1,CC))</f>
        <v/>
      </c>
      <c r="I1176" s="51" t="str">
        <f t="shared" ca="1" si="18"/>
        <v/>
      </c>
    </row>
    <row r="1177" spans="2:9" ht="21.95" customHeight="1">
      <c r="B1177" s="47" t="str">
        <f ca="1">IF(C1177="","",COUNTA($C$14:C1177))</f>
        <v/>
      </c>
      <c r="C1177" s="48" t="str">
        <f ca="1">IF(RR&gt;$L$3,"",OFFSET(INDIRECT("'الرئيسية'!A"&amp;$K$3),RR-1,CC))</f>
        <v/>
      </c>
      <c r="D1177" s="71" t="str">
        <f ca="1">IF(RR&gt;$L$3,"",OFFSET(INDIRECT("'الرئيسية'!A"&amp;$K$3),RR-1,CC))</f>
        <v/>
      </c>
      <c r="E1177" s="71"/>
      <c r="F1177" s="49" t="str">
        <f ca="1">IF(IF(RR&gt;$L$3,"",OFFSET(INDIRECT("'الرئيسية'!A"&amp;$K$3),RR-1,CC))=0,"",IF(RR&gt;$L$3,"",OFFSET(INDIRECT("'الرئيسية'!A"&amp;$K$3),RR-1,CC)))</f>
        <v/>
      </c>
      <c r="G1177" s="50" t="str">
        <f ca="1">IF(RR&gt;$L$3,"",OFFSET(INDIRECT("'الرئيسية'!A"&amp;$K$3),RR-1,CC))</f>
        <v/>
      </c>
      <c r="H1177" s="50" t="str">
        <f ca="1">IF(RR&gt;$L$3,"",OFFSET(INDIRECT("'الرئيسية'!A"&amp;$K$3),RR-1,CC))</f>
        <v/>
      </c>
      <c r="I1177" s="51" t="str">
        <f t="shared" ca="1" si="18"/>
        <v/>
      </c>
    </row>
    <row r="1178" spans="2:9" ht="21.95" customHeight="1">
      <c r="B1178" s="47" t="str">
        <f ca="1">IF(C1178="","",COUNTA($C$14:C1178))</f>
        <v/>
      </c>
      <c r="C1178" s="48" t="str">
        <f ca="1">IF(RR&gt;$L$3,"",OFFSET(INDIRECT("'الرئيسية'!A"&amp;$K$3),RR-1,CC))</f>
        <v/>
      </c>
      <c r="D1178" s="71" t="str">
        <f ca="1">IF(RR&gt;$L$3,"",OFFSET(INDIRECT("'الرئيسية'!A"&amp;$K$3),RR-1,CC))</f>
        <v/>
      </c>
      <c r="E1178" s="71"/>
      <c r="F1178" s="49" t="str">
        <f ca="1">IF(IF(RR&gt;$L$3,"",OFFSET(INDIRECT("'الرئيسية'!A"&amp;$K$3),RR-1,CC))=0,"",IF(RR&gt;$L$3,"",OFFSET(INDIRECT("'الرئيسية'!A"&amp;$K$3),RR-1,CC)))</f>
        <v/>
      </c>
      <c r="G1178" s="50" t="str">
        <f ca="1">IF(RR&gt;$L$3,"",OFFSET(INDIRECT("'الرئيسية'!A"&amp;$K$3),RR-1,CC))</f>
        <v/>
      </c>
      <c r="H1178" s="50" t="str">
        <f ca="1">IF(RR&gt;$L$3,"",OFFSET(INDIRECT("'الرئيسية'!A"&amp;$K$3),RR-1,CC))</f>
        <v/>
      </c>
      <c r="I1178" s="51" t="str">
        <f t="shared" ca="1" si="18"/>
        <v/>
      </c>
    </row>
    <row r="1179" spans="2:9" ht="21.95" customHeight="1">
      <c r="B1179" s="47" t="str">
        <f ca="1">IF(C1179="","",COUNTA($C$14:C1179))</f>
        <v/>
      </c>
      <c r="C1179" s="48" t="str">
        <f ca="1">IF(RR&gt;$L$3,"",OFFSET(INDIRECT("'الرئيسية'!A"&amp;$K$3),RR-1,CC))</f>
        <v/>
      </c>
      <c r="D1179" s="71" t="str">
        <f ca="1">IF(RR&gt;$L$3,"",OFFSET(INDIRECT("'الرئيسية'!A"&amp;$K$3),RR-1,CC))</f>
        <v/>
      </c>
      <c r="E1179" s="71"/>
      <c r="F1179" s="49" t="str">
        <f ca="1">IF(IF(RR&gt;$L$3,"",OFFSET(INDIRECT("'الرئيسية'!A"&amp;$K$3),RR-1,CC))=0,"",IF(RR&gt;$L$3,"",OFFSET(INDIRECT("'الرئيسية'!A"&amp;$K$3),RR-1,CC)))</f>
        <v/>
      </c>
      <c r="G1179" s="50" t="str">
        <f ca="1">IF(RR&gt;$L$3,"",OFFSET(INDIRECT("'الرئيسية'!A"&amp;$K$3),RR-1,CC))</f>
        <v/>
      </c>
      <c r="H1179" s="50" t="str">
        <f ca="1">IF(RR&gt;$L$3,"",OFFSET(INDIRECT("'الرئيسية'!A"&amp;$K$3),RR-1,CC))</f>
        <v/>
      </c>
      <c r="I1179" s="51" t="str">
        <f t="shared" ca="1" si="18"/>
        <v/>
      </c>
    </row>
    <row r="1180" spans="2:9" ht="21.95" customHeight="1">
      <c r="B1180" s="47" t="str">
        <f ca="1">IF(C1180="","",COUNTA($C$14:C1180))</f>
        <v/>
      </c>
      <c r="C1180" s="48" t="str">
        <f ca="1">IF(RR&gt;$L$3,"",OFFSET(INDIRECT("'الرئيسية'!A"&amp;$K$3),RR-1,CC))</f>
        <v/>
      </c>
      <c r="D1180" s="71" t="str">
        <f ca="1">IF(RR&gt;$L$3,"",OFFSET(INDIRECT("'الرئيسية'!A"&amp;$K$3),RR-1,CC))</f>
        <v/>
      </c>
      <c r="E1180" s="71"/>
      <c r="F1180" s="49" t="str">
        <f ca="1">IF(IF(RR&gt;$L$3,"",OFFSET(INDIRECT("'الرئيسية'!A"&amp;$K$3),RR-1,CC))=0,"",IF(RR&gt;$L$3,"",OFFSET(INDIRECT("'الرئيسية'!A"&amp;$K$3),RR-1,CC)))</f>
        <v/>
      </c>
      <c r="G1180" s="50" t="str">
        <f ca="1">IF(RR&gt;$L$3,"",OFFSET(INDIRECT("'الرئيسية'!A"&amp;$K$3),RR-1,CC))</f>
        <v/>
      </c>
      <c r="H1180" s="50" t="str">
        <f ca="1">IF(RR&gt;$L$3,"",OFFSET(INDIRECT("'الرئيسية'!A"&amp;$K$3),RR-1,CC))</f>
        <v/>
      </c>
      <c r="I1180" s="51" t="str">
        <f t="shared" ca="1" si="18"/>
        <v/>
      </c>
    </row>
    <row r="1181" spans="2:9" ht="21.95" customHeight="1">
      <c r="B1181" s="47" t="str">
        <f ca="1">IF(C1181="","",COUNTA($C$14:C1181))</f>
        <v/>
      </c>
      <c r="C1181" s="48" t="str">
        <f ca="1">IF(RR&gt;$L$3,"",OFFSET(INDIRECT("'الرئيسية'!A"&amp;$K$3),RR-1,CC))</f>
        <v/>
      </c>
      <c r="D1181" s="71" t="str">
        <f ca="1">IF(RR&gt;$L$3,"",OFFSET(INDIRECT("'الرئيسية'!A"&amp;$K$3),RR-1,CC))</f>
        <v/>
      </c>
      <c r="E1181" s="71"/>
      <c r="F1181" s="49" t="str">
        <f ca="1">IF(IF(RR&gt;$L$3,"",OFFSET(INDIRECT("'الرئيسية'!A"&amp;$K$3),RR-1,CC))=0,"",IF(RR&gt;$L$3,"",OFFSET(INDIRECT("'الرئيسية'!A"&amp;$K$3),RR-1,CC)))</f>
        <v/>
      </c>
      <c r="G1181" s="50" t="str">
        <f ca="1">IF(RR&gt;$L$3,"",OFFSET(INDIRECT("'الرئيسية'!A"&amp;$K$3),RR-1,CC))</f>
        <v/>
      </c>
      <c r="H1181" s="50" t="str">
        <f ca="1">IF(RR&gt;$L$3,"",OFFSET(INDIRECT("'الرئيسية'!A"&amp;$K$3),RR-1,CC))</f>
        <v/>
      </c>
      <c r="I1181" s="51" t="str">
        <f t="shared" ca="1" si="18"/>
        <v/>
      </c>
    </row>
    <row r="1182" spans="2:9" ht="21.95" customHeight="1">
      <c r="B1182" s="47" t="str">
        <f ca="1">IF(C1182="","",COUNTA($C$14:C1182))</f>
        <v/>
      </c>
      <c r="C1182" s="48" t="str">
        <f ca="1">IF(RR&gt;$L$3,"",OFFSET(INDIRECT("'الرئيسية'!A"&amp;$K$3),RR-1,CC))</f>
        <v/>
      </c>
      <c r="D1182" s="71" t="str">
        <f ca="1">IF(RR&gt;$L$3,"",OFFSET(INDIRECT("'الرئيسية'!A"&amp;$K$3),RR-1,CC))</f>
        <v/>
      </c>
      <c r="E1182" s="71"/>
      <c r="F1182" s="49" t="str">
        <f ca="1">IF(IF(RR&gt;$L$3,"",OFFSET(INDIRECT("'الرئيسية'!A"&amp;$K$3),RR-1,CC))=0,"",IF(RR&gt;$L$3,"",OFFSET(INDIRECT("'الرئيسية'!A"&amp;$K$3),RR-1,CC)))</f>
        <v/>
      </c>
      <c r="G1182" s="50" t="str">
        <f ca="1">IF(RR&gt;$L$3,"",OFFSET(INDIRECT("'الرئيسية'!A"&amp;$K$3),RR-1,CC))</f>
        <v/>
      </c>
      <c r="H1182" s="50" t="str">
        <f ca="1">IF(RR&gt;$L$3,"",OFFSET(INDIRECT("'الرئيسية'!A"&amp;$K$3),RR-1,CC))</f>
        <v/>
      </c>
      <c r="I1182" s="51" t="str">
        <f t="shared" ca="1" si="18"/>
        <v/>
      </c>
    </row>
    <row r="1183" spans="2:9" ht="21.95" customHeight="1">
      <c r="B1183" s="47" t="str">
        <f ca="1">IF(C1183="","",COUNTA($C$14:C1183))</f>
        <v/>
      </c>
      <c r="C1183" s="48" t="str">
        <f ca="1">IF(RR&gt;$L$3,"",OFFSET(INDIRECT("'الرئيسية'!A"&amp;$K$3),RR-1,CC))</f>
        <v/>
      </c>
      <c r="D1183" s="71" t="str">
        <f ca="1">IF(RR&gt;$L$3,"",OFFSET(INDIRECT("'الرئيسية'!A"&amp;$K$3),RR-1,CC))</f>
        <v/>
      </c>
      <c r="E1183" s="71"/>
      <c r="F1183" s="49" t="str">
        <f ca="1">IF(IF(RR&gt;$L$3,"",OFFSET(INDIRECT("'الرئيسية'!A"&amp;$K$3),RR-1,CC))=0,"",IF(RR&gt;$L$3,"",OFFSET(INDIRECT("'الرئيسية'!A"&amp;$K$3),RR-1,CC)))</f>
        <v/>
      </c>
      <c r="G1183" s="50" t="str">
        <f ca="1">IF(RR&gt;$L$3,"",OFFSET(INDIRECT("'الرئيسية'!A"&amp;$K$3),RR-1,CC))</f>
        <v/>
      </c>
      <c r="H1183" s="50" t="str">
        <f ca="1">IF(RR&gt;$L$3,"",OFFSET(INDIRECT("'الرئيسية'!A"&amp;$K$3),RR-1,CC))</f>
        <v/>
      </c>
      <c r="I1183" s="51" t="str">
        <f t="shared" ca="1" si="18"/>
        <v/>
      </c>
    </row>
    <row r="1184" spans="2:9" ht="21.95" customHeight="1">
      <c r="B1184" s="47" t="str">
        <f ca="1">IF(C1184="","",COUNTA($C$14:C1184))</f>
        <v/>
      </c>
      <c r="C1184" s="48" t="str">
        <f ca="1">IF(RR&gt;$L$3,"",OFFSET(INDIRECT("'الرئيسية'!A"&amp;$K$3),RR-1,CC))</f>
        <v/>
      </c>
      <c r="D1184" s="71" t="str">
        <f ca="1">IF(RR&gt;$L$3,"",OFFSET(INDIRECT("'الرئيسية'!A"&amp;$K$3),RR-1,CC))</f>
        <v/>
      </c>
      <c r="E1184" s="71"/>
      <c r="F1184" s="49" t="str">
        <f ca="1">IF(IF(RR&gt;$L$3,"",OFFSET(INDIRECT("'الرئيسية'!A"&amp;$K$3),RR-1,CC))=0,"",IF(RR&gt;$L$3,"",OFFSET(INDIRECT("'الرئيسية'!A"&amp;$K$3),RR-1,CC)))</f>
        <v/>
      </c>
      <c r="G1184" s="50" t="str">
        <f ca="1">IF(RR&gt;$L$3,"",OFFSET(INDIRECT("'الرئيسية'!A"&amp;$K$3),RR-1,CC))</f>
        <v/>
      </c>
      <c r="H1184" s="50" t="str">
        <f ca="1">IF(RR&gt;$L$3,"",OFFSET(INDIRECT("'الرئيسية'!A"&amp;$K$3),RR-1,CC))</f>
        <v/>
      </c>
      <c r="I1184" s="51" t="str">
        <f t="shared" ca="1" si="18"/>
        <v/>
      </c>
    </row>
    <row r="1185" spans="2:9" ht="21.95" customHeight="1">
      <c r="B1185" s="47" t="str">
        <f ca="1">IF(C1185="","",COUNTA($C$14:C1185))</f>
        <v/>
      </c>
      <c r="C1185" s="48" t="str">
        <f ca="1">IF(RR&gt;$L$3,"",OFFSET(INDIRECT("'الرئيسية'!A"&amp;$K$3),RR-1,CC))</f>
        <v/>
      </c>
      <c r="D1185" s="71" t="str">
        <f ca="1">IF(RR&gt;$L$3,"",OFFSET(INDIRECT("'الرئيسية'!A"&amp;$K$3),RR-1,CC))</f>
        <v/>
      </c>
      <c r="E1185" s="71"/>
      <c r="F1185" s="49" t="str">
        <f ca="1">IF(IF(RR&gt;$L$3,"",OFFSET(INDIRECT("'الرئيسية'!A"&amp;$K$3),RR-1,CC))=0,"",IF(RR&gt;$L$3,"",OFFSET(INDIRECT("'الرئيسية'!A"&amp;$K$3),RR-1,CC)))</f>
        <v/>
      </c>
      <c r="G1185" s="50" t="str">
        <f ca="1">IF(RR&gt;$L$3,"",OFFSET(INDIRECT("'الرئيسية'!A"&amp;$K$3),RR-1,CC))</f>
        <v/>
      </c>
      <c r="H1185" s="50" t="str">
        <f ca="1">IF(RR&gt;$L$3,"",OFFSET(INDIRECT("'الرئيسية'!A"&amp;$K$3),RR-1,CC))</f>
        <v/>
      </c>
      <c r="I1185" s="51" t="str">
        <f t="shared" ca="1" si="18"/>
        <v/>
      </c>
    </row>
    <row r="1186" spans="2:9" ht="21.95" customHeight="1">
      <c r="B1186" s="47" t="str">
        <f ca="1">IF(C1186="","",COUNTA($C$14:C1186))</f>
        <v/>
      </c>
      <c r="C1186" s="48" t="str">
        <f ca="1">IF(RR&gt;$L$3,"",OFFSET(INDIRECT("'الرئيسية'!A"&amp;$K$3),RR-1,CC))</f>
        <v/>
      </c>
      <c r="D1186" s="71" t="str">
        <f ca="1">IF(RR&gt;$L$3,"",OFFSET(INDIRECT("'الرئيسية'!A"&amp;$K$3),RR-1,CC))</f>
        <v/>
      </c>
      <c r="E1186" s="71"/>
      <c r="F1186" s="49" t="str">
        <f ca="1">IF(IF(RR&gt;$L$3,"",OFFSET(INDIRECT("'الرئيسية'!A"&amp;$K$3),RR-1,CC))=0,"",IF(RR&gt;$L$3,"",OFFSET(INDIRECT("'الرئيسية'!A"&amp;$K$3),RR-1,CC)))</f>
        <v/>
      </c>
      <c r="G1186" s="50" t="str">
        <f ca="1">IF(RR&gt;$L$3,"",OFFSET(INDIRECT("'الرئيسية'!A"&amp;$K$3),RR-1,CC))</f>
        <v/>
      </c>
      <c r="H1186" s="50" t="str">
        <f ca="1">IF(RR&gt;$L$3,"",OFFSET(INDIRECT("'الرئيسية'!A"&amp;$K$3),RR-1,CC))</f>
        <v/>
      </c>
      <c r="I1186" s="51" t="str">
        <f t="shared" ca="1" si="18"/>
        <v/>
      </c>
    </row>
    <row r="1187" spans="2:9" ht="21.95" customHeight="1">
      <c r="B1187" s="47" t="str">
        <f ca="1">IF(C1187="","",COUNTA($C$14:C1187))</f>
        <v/>
      </c>
      <c r="C1187" s="48" t="str">
        <f ca="1">IF(RR&gt;$L$3,"",OFFSET(INDIRECT("'الرئيسية'!A"&amp;$K$3),RR-1,CC))</f>
        <v/>
      </c>
      <c r="D1187" s="71" t="str">
        <f ca="1">IF(RR&gt;$L$3,"",OFFSET(INDIRECT("'الرئيسية'!A"&amp;$K$3),RR-1,CC))</f>
        <v/>
      </c>
      <c r="E1187" s="71"/>
      <c r="F1187" s="49" t="str">
        <f ca="1">IF(IF(RR&gt;$L$3,"",OFFSET(INDIRECT("'الرئيسية'!A"&amp;$K$3),RR-1,CC))=0,"",IF(RR&gt;$L$3,"",OFFSET(INDIRECT("'الرئيسية'!A"&amp;$K$3),RR-1,CC)))</f>
        <v/>
      </c>
      <c r="G1187" s="50" t="str">
        <f ca="1">IF(RR&gt;$L$3,"",OFFSET(INDIRECT("'الرئيسية'!A"&amp;$K$3),RR-1,CC))</f>
        <v/>
      </c>
      <c r="H1187" s="50" t="str">
        <f ca="1">IF(RR&gt;$L$3,"",OFFSET(INDIRECT("'الرئيسية'!A"&amp;$K$3),RR-1,CC))</f>
        <v/>
      </c>
      <c r="I1187" s="51" t="str">
        <f t="shared" ca="1" si="18"/>
        <v/>
      </c>
    </row>
    <row r="1188" spans="2:9" ht="21.95" customHeight="1">
      <c r="B1188" s="47" t="str">
        <f ca="1">IF(C1188="","",COUNTA($C$14:C1188))</f>
        <v/>
      </c>
      <c r="C1188" s="48" t="str">
        <f ca="1">IF(RR&gt;$L$3,"",OFFSET(INDIRECT("'الرئيسية'!A"&amp;$K$3),RR-1,CC))</f>
        <v/>
      </c>
      <c r="D1188" s="71" t="str">
        <f ca="1">IF(RR&gt;$L$3,"",OFFSET(INDIRECT("'الرئيسية'!A"&amp;$K$3),RR-1,CC))</f>
        <v/>
      </c>
      <c r="E1188" s="71"/>
      <c r="F1188" s="49" t="str">
        <f ca="1">IF(IF(RR&gt;$L$3,"",OFFSET(INDIRECT("'الرئيسية'!A"&amp;$K$3),RR-1,CC))=0,"",IF(RR&gt;$L$3,"",OFFSET(INDIRECT("'الرئيسية'!A"&amp;$K$3),RR-1,CC)))</f>
        <v/>
      </c>
      <c r="G1188" s="50" t="str">
        <f ca="1">IF(RR&gt;$L$3,"",OFFSET(INDIRECT("'الرئيسية'!A"&amp;$K$3),RR-1,CC))</f>
        <v/>
      </c>
      <c r="H1188" s="50" t="str">
        <f ca="1">IF(RR&gt;$L$3,"",OFFSET(INDIRECT("'الرئيسية'!A"&amp;$K$3),RR-1,CC))</f>
        <v/>
      </c>
      <c r="I1188" s="51" t="str">
        <f t="shared" ca="1" si="18"/>
        <v/>
      </c>
    </row>
    <row r="1189" spans="2:9" ht="21.95" customHeight="1">
      <c r="B1189" s="47" t="str">
        <f ca="1">IF(C1189="","",COUNTA($C$14:C1189))</f>
        <v/>
      </c>
      <c r="C1189" s="48" t="str">
        <f ca="1">IF(RR&gt;$L$3,"",OFFSET(INDIRECT("'الرئيسية'!A"&amp;$K$3),RR-1,CC))</f>
        <v/>
      </c>
      <c r="D1189" s="71" t="str">
        <f ca="1">IF(RR&gt;$L$3,"",OFFSET(INDIRECT("'الرئيسية'!A"&amp;$K$3),RR-1,CC))</f>
        <v/>
      </c>
      <c r="E1189" s="71"/>
      <c r="F1189" s="49" t="str">
        <f ca="1">IF(IF(RR&gt;$L$3,"",OFFSET(INDIRECT("'الرئيسية'!A"&amp;$K$3),RR-1,CC))=0,"",IF(RR&gt;$L$3,"",OFFSET(INDIRECT("'الرئيسية'!A"&amp;$K$3),RR-1,CC)))</f>
        <v/>
      </c>
      <c r="G1189" s="50" t="str">
        <f ca="1">IF(RR&gt;$L$3,"",OFFSET(INDIRECT("'الرئيسية'!A"&amp;$K$3),RR-1,CC))</f>
        <v/>
      </c>
      <c r="H1189" s="50" t="str">
        <f ca="1">IF(RR&gt;$L$3,"",OFFSET(INDIRECT("'الرئيسية'!A"&amp;$K$3),RR-1,CC))</f>
        <v/>
      </c>
      <c r="I1189" s="51" t="str">
        <f t="shared" ca="1" si="18"/>
        <v/>
      </c>
    </row>
    <row r="1190" spans="2:9" ht="21.95" customHeight="1">
      <c r="B1190" s="47" t="str">
        <f ca="1">IF(C1190="","",COUNTA($C$14:C1190))</f>
        <v/>
      </c>
      <c r="C1190" s="48" t="str">
        <f ca="1">IF(RR&gt;$L$3,"",OFFSET(INDIRECT("'الرئيسية'!A"&amp;$K$3),RR-1,CC))</f>
        <v/>
      </c>
      <c r="D1190" s="71" t="str">
        <f ca="1">IF(RR&gt;$L$3,"",OFFSET(INDIRECT("'الرئيسية'!A"&amp;$K$3),RR-1,CC))</f>
        <v/>
      </c>
      <c r="E1190" s="71"/>
      <c r="F1190" s="49" t="str">
        <f ca="1">IF(IF(RR&gt;$L$3,"",OFFSET(INDIRECT("'الرئيسية'!A"&amp;$K$3),RR-1,CC))=0,"",IF(RR&gt;$L$3,"",OFFSET(INDIRECT("'الرئيسية'!A"&amp;$K$3),RR-1,CC)))</f>
        <v/>
      </c>
      <c r="G1190" s="50" t="str">
        <f ca="1">IF(RR&gt;$L$3,"",OFFSET(INDIRECT("'الرئيسية'!A"&amp;$K$3),RR-1,CC))</f>
        <v/>
      </c>
      <c r="H1190" s="50" t="str">
        <f ca="1">IF(RR&gt;$L$3,"",OFFSET(INDIRECT("'الرئيسية'!A"&amp;$K$3),RR-1,CC))</f>
        <v/>
      </c>
      <c r="I1190" s="51" t="str">
        <f t="shared" ca="1" si="18"/>
        <v/>
      </c>
    </row>
    <row r="1191" spans="2:9" ht="21.95" customHeight="1">
      <c r="B1191" s="47" t="str">
        <f ca="1">IF(C1191="","",COUNTA($C$14:C1191))</f>
        <v/>
      </c>
      <c r="C1191" s="48" t="str">
        <f ca="1">IF(RR&gt;$L$3,"",OFFSET(INDIRECT("'الرئيسية'!A"&amp;$K$3),RR-1,CC))</f>
        <v/>
      </c>
      <c r="D1191" s="71" t="str">
        <f ca="1">IF(RR&gt;$L$3,"",OFFSET(INDIRECT("'الرئيسية'!A"&amp;$K$3),RR-1,CC))</f>
        <v/>
      </c>
      <c r="E1191" s="71"/>
      <c r="F1191" s="49" t="str">
        <f ca="1">IF(IF(RR&gt;$L$3,"",OFFSET(INDIRECT("'الرئيسية'!A"&amp;$K$3),RR-1,CC))=0,"",IF(RR&gt;$L$3,"",OFFSET(INDIRECT("'الرئيسية'!A"&amp;$K$3),RR-1,CC)))</f>
        <v/>
      </c>
      <c r="G1191" s="50" t="str">
        <f ca="1">IF(RR&gt;$L$3,"",OFFSET(INDIRECT("'الرئيسية'!A"&amp;$K$3),RR-1,CC))</f>
        <v/>
      </c>
      <c r="H1191" s="50" t="str">
        <f ca="1">IF(RR&gt;$L$3,"",OFFSET(INDIRECT("'الرئيسية'!A"&amp;$K$3),RR-1,CC))</f>
        <v/>
      </c>
      <c r="I1191" s="51" t="str">
        <f t="shared" ca="1" si="18"/>
        <v/>
      </c>
    </row>
    <row r="1192" spans="2:9" ht="21.95" customHeight="1">
      <c r="B1192" s="47" t="str">
        <f ca="1">IF(C1192="","",COUNTA($C$14:C1192))</f>
        <v/>
      </c>
      <c r="C1192" s="48" t="str">
        <f ca="1">IF(RR&gt;$L$3,"",OFFSET(INDIRECT("'الرئيسية'!A"&amp;$K$3),RR-1,CC))</f>
        <v/>
      </c>
      <c r="D1192" s="71" t="str">
        <f ca="1">IF(RR&gt;$L$3,"",OFFSET(INDIRECT("'الرئيسية'!A"&amp;$K$3),RR-1,CC))</f>
        <v/>
      </c>
      <c r="E1192" s="71"/>
      <c r="F1192" s="49" t="str">
        <f ca="1">IF(IF(RR&gt;$L$3,"",OFFSET(INDIRECT("'الرئيسية'!A"&amp;$K$3),RR-1,CC))=0,"",IF(RR&gt;$L$3,"",OFFSET(INDIRECT("'الرئيسية'!A"&amp;$K$3),RR-1,CC)))</f>
        <v/>
      </c>
      <c r="G1192" s="50" t="str">
        <f ca="1">IF(RR&gt;$L$3,"",OFFSET(INDIRECT("'الرئيسية'!A"&amp;$K$3),RR-1,CC))</f>
        <v/>
      </c>
      <c r="H1192" s="50" t="str">
        <f ca="1">IF(RR&gt;$L$3,"",OFFSET(INDIRECT("'الرئيسية'!A"&amp;$K$3),RR-1,CC))</f>
        <v/>
      </c>
      <c r="I1192" s="51" t="str">
        <f t="shared" ca="1" si="18"/>
        <v/>
      </c>
    </row>
    <row r="1193" spans="2:9" ht="21.95" customHeight="1">
      <c r="B1193" s="47" t="str">
        <f ca="1">IF(C1193="","",COUNTA($C$14:C1193))</f>
        <v/>
      </c>
      <c r="C1193" s="48" t="str">
        <f ca="1">IF(RR&gt;$L$3,"",OFFSET(INDIRECT("'الرئيسية'!A"&amp;$K$3),RR-1,CC))</f>
        <v/>
      </c>
      <c r="D1193" s="71" t="str">
        <f ca="1">IF(RR&gt;$L$3,"",OFFSET(INDIRECT("'الرئيسية'!A"&amp;$K$3),RR-1,CC))</f>
        <v/>
      </c>
      <c r="E1193" s="71"/>
      <c r="F1193" s="49" t="str">
        <f ca="1">IF(IF(RR&gt;$L$3,"",OFFSET(INDIRECT("'الرئيسية'!A"&amp;$K$3),RR-1,CC))=0,"",IF(RR&gt;$L$3,"",OFFSET(INDIRECT("'الرئيسية'!A"&amp;$K$3),RR-1,CC)))</f>
        <v/>
      </c>
      <c r="G1193" s="50" t="str">
        <f ca="1">IF(RR&gt;$L$3,"",OFFSET(INDIRECT("'الرئيسية'!A"&amp;$K$3),RR-1,CC))</f>
        <v/>
      </c>
      <c r="H1193" s="50" t="str">
        <f ca="1">IF(RR&gt;$L$3,"",OFFSET(INDIRECT("'الرئيسية'!A"&amp;$K$3),RR-1,CC))</f>
        <v/>
      </c>
      <c r="I1193" s="51" t="str">
        <f t="shared" ca="1" si="18"/>
        <v/>
      </c>
    </row>
    <row r="1194" spans="2:9" ht="21.95" customHeight="1">
      <c r="B1194" s="47" t="str">
        <f ca="1">IF(C1194="","",COUNTA($C$14:C1194))</f>
        <v/>
      </c>
      <c r="C1194" s="48" t="str">
        <f ca="1">IF(RR&gt;$L$3,"",OFFSET(INDIRECT("'الرئيسية'!A"&amp;$K$3),RR-1,CC))</f>
        <v/>
      </c>
      <c r="D1194" s="71" t="str">
        <f ca="1">IF(RR&gt;$L$3,"",OFFSET(INDIRECT("'الرئيسية'!A"&amp;$K$3),RR-1,CC))</f>
        <v/>
      </c>
      <c r="E1194" s="71"/>
      <c r="F1194" s="49" t="str">
        <f ca="1">IF(IF(RR&gt;$L$3,"",OFFSET(INDIRECT("'الرئيسية'!A"&amp;$K$3),RR-1,CC))=0,"",IF(RR&gt;$L$3,"",OFFSET(INDIRECT("'الرئيسية'!A"&amp;$K$3),RR-1,CC)))</f>
        <v/>
      </c>
      <c r="G1194" s="50" t="str">
        <f ca="1">IF(RR&gt;$L$3,"",OFFSET(INDIRECT("'الرئيسية'!A"&amp;$K$3),RR-1,CC))</f>
        <v/>
      </c>
      <c r="H1194" s="50" t="str">
        <f ca="1">IF(RR&gt;$L$3,"",OFFSET(INDIRECT("'الرئيسية'!A"&amp;$K$3),RR-1,CC))</f>
        <v/>
      </c>
      <c r="I1194" s="51" t="str">
        <f t="shared" ca="1" si="18"/>
        <v/>
      </c>
    </row>
    <row r="1195" spans="2:9" ht="21.95" customHeight="1">
      <c r="B1195" s="47" t="str">
        <f ca="1">IF(C1195="","",COUNTA($C$14:C1195))</f>
        <v/>
      </c>
      <c r="C1195" s="48" t="str">
        <f ca="1">IF(RR&gt;$L$3,"",OFFSET(INDIRECT("'الرئيسية'!A"&amp;$K$3),RR-1,CC))</f>
        <v/>
      </c>
      <c r="D1195" s="71" t="str">
        <f ca="1">IF(RR&gt;$L$3,"",OFFSET(INDIRECT("'الرئيسية'!A"&amp;$K$3),RR-1,CC))</f>
        <v/>
      </c>
      <c r="E1195" s="71"/>
      <c r="F1195" s="49" t="str">
        <f ca="1">IF(IF(RR&gt;$L$3,"",OFFSET(INDIRECT("'الرئيسية'!A"&amp;$K$3),RR-1,CC))=0,"",IF(RR&gt;$L$3,"",OFFSET(INDIRECT("'الرئيسية'!A"&amp;$K$3),RR-1,CC)))</f>
        <v/>
      </c>
      <c r="G1195" s="50" t="str">
        <f ca="1">IF(RR&gt;$L$3,"",OFFSET(INDIRECT("'الرئيسية'!A"&amp;$K$3),RR-1,CC))</f>
        <v/>
      </c>
      <c r="H1195" s="50" t="str">
        <f ca="1">IF(RR&gt;$L$3,"",OFFSET(INDIRECT("'الرئيسية'!A"&amp;$K$3),RR-1,CC))</f>
        <v/>
      </c>
      <c r="I1195" s="51" t="str">
        <f t="shared" ca="1" si="18"/>
        <v/>
      </c>
    </row>
    <row r="1196" spans="2:9" ht="21.95" customHeight="1">
      <c r="B1196" s="47" t="str">
        <f ca="1">IF(C1196="","",COUNTA($C$14:C1196))</f>
        <v/>
      </c>
      <c r="C1196" s="48" t="str">
        <f ca="1">IF(RR&gt;$L$3,"",OFFSET(INDIRECT("'الرئيسية'!A"&amp;$K$3),RR-1,CC))</f>
        <v/>
      </c>
      <c r="D1196" s="71" t="str">
        <f ca="1">IF(RR&gt;$L$3,"",OFFSET(INDIRECT("'الرئيسية'!A"&amp;$K$3),RR-1,CC))</f>
        <v/>
      </c>
      <c r="E1196" s="71"/>
      <c r="F1196" s="49" t="str">
        <f ca="1">IF(IF(RR&gt;$L$3,"",OFFSET(INDIRECT("'الرئيسية'!A"&amp;$K$3),RR-1,CC))=0,"",IF(RR&gt;$L$3,"",OFFSET(INDIRECT("'الرئيسية'!A"&amp;$K$3),RR-1,CC)))</f>
        <v/>
      </c>
      <c r="G1196" s="50" t="str">
        <f ca="1">IF(RR&gt;$L$3,"",OFFSET(INDIRECT("'الرئيسية'!A"&amp;$K$3),RR-1,CC))</f>
        <v/>
      </c>
      <c r="H1196" s="50" t="str">
        <f ca="1">IF(RR&gt;$L$3,"",OFFSET(INDIRECT("'الرئيسية'!A"&amp;$K$3),RR-1,CC))</f>
        <v/>
      </c>
      <c r="I1196" s="51" t="str">
        <f t="shared" ca="1" si="18"/>
        <v/>
      </c>
    </row>
    <row r="1197" spans="2:9" ht="21.95" customHeight="1">
      <c r="B1197" s="47" t="str">
        <f ca="1">IF(C1197="","",COUNTA($C$14:C1197))</f>
        <v/>
      </c>
      <c r="C1197" s="48" t="str">
        <f ca="1">IF(RR&gt;$L$3,"",OFFSET(INDIRECT("'الرئيسية'!A"&amp;$K$3),RR-1,CC))</f>
        <v/>
      </c>
      <c r="D1197" s="71" t="str">
        <f ca="1">IF(RR&gt;$L$3,"",OFFSET(INDIRECT("'الرئيسية'!A"&amp;$K$3),RR-1,CC))</f>
        <v/>
      </c>
      <c r="E1197" s="71"/>
      <c r="F1197" s="49" t="str">
        <f ca="1">IF(IF(RR&gt;$L$3,"",OFFSET(INDIRECT("'الرئيسية'!A"&amp;$K$3),RR-1,CC))=0,"",IF(RR&gt;$L$3,"",OFFSET(INDIRECT("'الرئيسية'!A"&amp;$K$3),RR-1,CC)))</f>
        <v/>
      </c>
      <c r="G1197" s="50" t="str">
        <f ca="1">IF(RR&gt;$L$3,"",OFFSET(INDIRECT("'الرئيسية'!A"&amp;$K$3),RR-1,CC))</f>
        <v/>
      </c>
      <c r="H1197" s="50" t="str">
        <f ca="1">IF(RR&gt;$L$3,"",OFFSET(INDIRECT("'الرئيسية'!A"&amp;$K$3),RR-1,CC))</f>
        <v/>
      </c>
      <c r="I1197" s="51" t="str">
        <f t="shared" ca="1" si="18"/>
        <v/>
      </c>
    </row>
    <row r="1198" spans="2:9" ht="21.95" customHeight="1">
      <c r="B1198" s="47" t="str">
        <f ca="1">IF(C1198="","",COUNTA($C$14:C1198))</f>
        <v/>
      </c>
      <c r="C1198" s="48" t="str">
        <f ca="1">IF(RR&gt;$L$3,"",OFFSET(INDIRECT("'الرئيسية'!A"&amp;$K$3),RR-1,CC))</f>
        <v/>
      </c>
      <c r="D1198" s="71" t="str">
        <f ca="1">IF(RR&gt;$L$3,"",OFFSET(INDIRECT("'الرئيسية'!A"&amp;$K$3),RR-1,CC))</f>
        <v/>
      </c>
      <c r="E1198" s="71"/>
      <c r="F1198" s="49" t="str">
        <f ca="1">IF(IF(RR&gt;$L$3,"",OFFSET(INDIRECT("'الرئيسية'!A"&amp;$K$3),RR-1,CC))=0,"",IF(RR&gt;$L$3,"",OFFSET(INDIRECT("'الرئيسية'!A"&amp;$K$3),RR-1,CC)))</f>
        <v/>
      </c>
      <c r="G1198" s="50" t="str">
        <f ca="1">IF(RR&gt;$L$3,"",OFFSET(INDIRECT("'الرئيسية'!A"&amp;$K$3),RR-1,CC))</f>
        <v/>
      </c>
      <c r="H1198" s="50" t="str">
        <f ca="1">IF(RR&gt;$L$3,"",OFFSET(INDIRECT("'الرئيسية'!A"&amp;$K$3),RR-1,CC))</f>
        <v/>
      </c>
      <c r="I1198" s="51" t="str">
        <f t="shared" ca="1" si="18"/>
        <v/>
      </c>
    </row>
    <row r="1199" spans="2:9" ht="21.95" customHeight="1">
      <c r="B1199" s="47" t="str">
        <f ca="1">IF(C1199="","",COUNTA($C$14:C1199))</f>
        <v/>
      </c>
      <c r="C1199" s="48" t="str">
        <f ca="1">IF(RR&gt;$L$3,"",OFFSET(INDIRECT("'الرئيسية'!A"&amp;$K$3),RR-1,CC))</f>
        <v/>
      </c>
      <c r="D1199" s="71" t="str">
        <f ca="1">IF(RR&gt;$L$3,"",OFFSET(INDIRECT("'الرئيسية'!A"&amp;$K$3),RR-1,CC))</f>
        <v/>
      </c>
      <c r="E1199" s="71"/>
      <c r="F1199" s="49" t="str">
        <f ca="1">IF(IF(RR&gt;$L$3,"",OFFSET(INDIRECT("'الرئيسية'!A"&amp;$K$3),RR-1,CC))=0,"",IF(RR&gt;$L$3,"",OFFSET(INDIRECT("'الرئيسية'!A"&amp;$K$3),RR-1,CC)))</f>
        <v/>
      </c>
      <c r="G1199" s="50" t="str">
        <f ca="1">IF(RR&gt;$L$3,"",OFFSET(INDIRECT("'الرئيسية'!A"&amp;$K$3),RR-1,CC))</f>
        <v/>
      </c>
      <c r="H1199" s="50" t="str">
        <f ca="1">IF(RR&gt;$L$3,"",OFFSET(INDIRECT("'الرئيسية'!A"&amp;$K$3),RR-1,CC))</f>
        <v/>
      </c>
      <c r="I1199" s="51" t="str">
        <f t="shared" ca="1" si="18"/>
        <v/>
      </c>
    </row>
    <row r="1200" spans="2:9" ht="21.95" customHeight="1">
      <c r="B1200" s="47" t="str">
        <f ca="1">IF(C1200="","",COUNTA($C$14:C1200))</f>
        <v/>
      </c>
      <c r="C1200" s="48" t="str">
        <f ca="1">IF(RR&gt;$L$3,"",OFFSET(INDIRECT("'الرئيسية'!A"&amp;$K$3),RR-1,CC))</f>
        <v/>
      </c>
      <c r="D1200" s="71" t="str">
        <f ca="1">IF(RR&gt;$L$3,"",OFFSET(INDIRECT("'الرئيسية'!A"&amp;$K$3),RR-1,CC))</f>
        <v/>
      </c>
      <c r="E1200" s="71"/>
      <c r="F1200" s="49" t="str">
        <f ca="1">IF(IF(RR&gt;$L$3,"",OFFSET(INDIRECT("'الرئيسية'!A"&amp;$K$3),RR-1,CC))=0,"",IF(RR&gt;$L$3,"",OFFSET(INDIRECT("'الرئيسية'!A"&amp;$K$3),RR-1,CC)))</f>
        <v/>
      </c>
      <c r="G1200" s="50" t="str">
        <f ca="1">IF(RR&gt;$L$3,"",OFFSET(INDIRECT("'الرئيسية'!A"&amp;$K$3),RR-1,CC))</f>
        <v/>
      </c>
      <c r="H1200" s="50" t="str">
        <f ca="1">IF(RR&gt;$L$3,"",OFFSET(INDIRECT("'الرئيسية'!A"&amp;$K$3),RR-1,CC))</f>
        <v/>
      </c>
      <c r="I1200" s="51" t="str">
        <f t="shared" ca="1" si="18"/>
        <v/>
      </c>
    </row>
    <row r="1201" spans="2:9" ht="21.95" customHeight="1">
      <c r="B1201" s="47" t="str">
        <f ca="1">IF(C1201="","",COUNTA($C$14:C1201))</f>
        <v/>
      </c>
      <c r="C1201" s="48" t="str">
        <f ca="1">IF(RR&gt;$L$3,"",OFFSET(INDIRECT("'الرئيسية'!A"&amp;$K$3),RR-1,CC))</f>
        <v/>
      </c>
      <c r="D1201" s="71" t="str">
        <f ca="1">IF(RR&gt;$L$3,"",OFFSET(INDIRECT("'الرئيسية'!A"&amp;$K$3),RR-1,CC))</f>
        <v/>
      </c>
      <c r="E1201" s="71"/>
      <c r="F1201" s="49" t="str">
        <f ca="1">IF(IF(RR&gt;$L$3,"",OFFSET(INDIRECT("'الرئيسية'!A"&amp;$K$3),RR-1,CC))=0,"",IF(RR&gt;$L$3,"",OFFSET(INDIRECT("'الرئيسية'!A"&amp;$K$3),RR-1,CC)))</f>
        <v/>
      </c>
      <c r="G1201" s="50" t="str">
        <f ca="1">IF(RR&gt;$L$3,"",OFFSET(INDIRECT("'الرئيسية'!A"&amp;$K$3),RR-1,CC))</f>
        <v/>
      </c>
      <c r="H1201" s="50" t="str">
        <f ca="1">IF(RR&gt;$L$3,"",OFFSET(INDIRECT("'الرئيسية'!A"&amp;$K$3),RR-1,CC))</f>
        <v/>
      </c>
      <c r="I1201" s="51" t="str">
        <f t="shared" ca="1" si="18"/>
        <v/>
      </c>
    </row>
    <row r="1202" spans="2:9" ht="21.95" customHeight="1">
      <c r="B1202" s="47" t="str">
        <f ca="1">IF(C1202="","",COUNTA($C$14:C1202))</f>
        <v/>
      </c>
      <c r="C1202" s="48" t="str">
        <f ca="1">IF(RR&gt;$L$3,"",OFFSET(INDIRECT("'الرئيسية'!A"&amp;$K$3),RR-1,CC))</f>
        <v/>
      </c>
      <c r="D1202" s="71" t="str">
        <f ca="1">IF(RR&gt;$L$3,"",OFFSET(INDIRECT("'الرئيسية'!A"&amp;$K$3),RR-1,CC))</f>
        <v/>
      </c>
      <c r="E1202" s="71"/>
      <c r="F1202" s="49" t="str">
        <f ca="1">IF(IF(RR&gt;$L$3,"",OFFSET(INDIRECT("'الرئيسية'!A"&amp;$K$3),RR-1,CC))=0,"",IF(RR&gt;$L$3,"",OFFSET(INDIRECT("'الرئيسية'!A"&amp;$K$3),RR-1,CC)))</f>
        <v/>
      </c>
      <c r="G1202" s="50" t="str">
        <f ca="1">IF(RR&gt;$L$3,"",OFFSET(INDIRECT("'الرئيسية'!A"&amp;$K$3),RR-1,CC))</f>
        <v/>
      </c>
      <c r="H1202" s="50" t="str">
        <f ca="1">IF(RR&gt;$L$3,"",OFFSET(INDIRECT("'الرئيسية'!A"&amp;$K$3),RR-1,CC))</f>
        <v/>
      </c>
      <c r="I1202" s="51" t="str">
        <f t="shared" ca="1" si="18"/>
        <v/>
      </c>
    </row>
    <row r="1203" spans="2:9" ht="21.95" customHeight="1">
      <c r="B1203" s="47" t="str">
        <f ca="1">IF(C1203="","",COUNTA($C$14:C1203))</f>
        <v/>
      </c>
      <c r="C1203" s="48" t="str">
        <f ca="1">IF(RR&gt;$L$3,"",OFFSET(INDIRECT("'الرئيسية'!A"&amp;$K$3),RR-1,CC))</f>
        <v/>
      </c>
      <c r="D1203" s="71" t="str">
        <f ca="1">IF(RR&gt;$L$3,"",OFFSET(INDIRECT("'الرئيسية'!A"&amp;$K$3),RR-1,CC))</f>
        <v/>
      </c>
      <c r="E1203" s="71"/>
      <c r="F1203" s="49" t="str">
        <f ca="1">IF(IF(RR&gt;$L$3,"",OFFSET(INDIRECT("'الرئيسية'!A"&amp;$K$3),RR-1,CC))=0,"",IF(RR&gt;$L$3,"",OFFSET(INDIRECT("'الرئيسية'!A"&amp;$K$3),RR-1,CC)))</f>
        <v/>
      </c>
      <c r="G1203" s="50" t="str">
        <f ca="1">IF(RR&gt;$L$3,"",OFFSET(INDIRECT("'الرئيسية'!A"&amp;$K$3),RR-1,CC))</f>
        <v/>
      </c>
      <c r="H1203" s="50" t="str">
        <f ca="1">IF(RR&gt;$L$3,"",OFFSET(INDIRECT("'الرئيسية'!A"&amp;$K$3),RR-1,CC))</f>
        <v/>
      </c>
      <c r="I1203" s="51" t="str">
        <f t="shared" ca="1" si="18"/>
        <v/>
      </c>
    </row>
    <row r="1204" spans="2:9" ht="21.95" customHeight="1">
      <c r="B1204" s="47" t="str">
        <f ca="1">IF(C1204="","",COUNTA($C$14:C1204))</f>
        <v/>
      </c>
      <c r="C1204" s="48" t="str">
        <f ca="1">IF(RR&gt;$L$3,"",OFFSET(INDIRECT("'الرئيسية'!A"&amp;$K$3),RR-1,CC))</f>
        <v/>
      </c>
      <c r="D1204" s="71" t="str">
        <f ca="1">IF(RR&gt;$L$3,"",OFFSET(INDIRECT("'الرئيسية'!A"&amp;$K$3),RR-1,CC))</f>
        <v/>
      </c>
      <c r="E1204" s="71"/>
      <c r="F1204" s="49" t="str">
        <f ca="1">IF(IF(RR&gt;$L$3,"",OFFSET(INDIRECT("'الرئيسية'!A"&amp;$K$3),RR-1,CC))=0,"",IF(RR&gt;$L$3,"",OFFSET(INDIRECT("'الرئيسية'!A"&amp;$K$3),RR-1,CC)))</f>
        <v/>
      </c>
      <c r="G1204" s="50" t="str">
        <f ca="1">IF(RR&gt;$L$3,"",OFFSET(INDIRECT("'الرئيسية'!A"&amp;$K$3),RR-1,CC))</f>
        <v/>
      </c>
      <c r="H1204" s="50" t="str">
        <f ca="1">IF(RR&gt;$L$3,"",OFFSET(INDIRECT("'الرئيسية'!A"&amp;$K$3),RR-1,CC))</f>
        <v/>
      </c>
      <c r="I1204" s="51" t="str">
        <f t="shared" ca="1" si="18"/>
        <v/>
      </c>
    </row>
    <row r="1205" spans="2:9" ht="21.95" customHeight="1">
      <c r="B1205" s="47" t="str">
        <f ca="1">IF(C1205="","",COUNTA($C$14:C1205))</f>
        <v/>
      </c>
      <c r="C1205" s="48" t="str">
        <f ca="1">IF(RR&gt;$L$3,"",OFFSET(INDIRECT("'الرئيسية'!A"&amp;$K$3),RR-1,CC))</f>
        <v/>
      </c>
      <c r="D1205" s="71" t="str">
        <f ca="1">IF(RR&gt;$L$3,"",OFFSET(INDIRECT("'الرئيسية'!A"&amp;$K$3),RR-1,CC))</f>
        <v/>
      </c>
      <c r="E1205" s="71"/>
      <c r="F1205" s="49" t="str">
        <f ca="1">IF(IF(RR&gt;$L$3,"",OFFSET(INDIRECT("'الرئيسية'!A"&amp;$K$3),RR-1,CC))=0,"",IF(RR&gt;$L$3,"",OFFSET(INDIRECT("'الرئيسية'!A"&amp;$K$3),RR-1,CC)))</f>
        <v/>
      </c>
      <c r="G1205" s="50" t="str">
        <f ca="1">IF(RR&gt;$L$3,"",OFFSET(INDIRECT("'الرئيسية'!A"&amp;$K$3),RR-1,CC))</f>
        <v/>
      </c>
      <c r="H1205" s="50" t="str">
        <f ca="1">IF(RR&gt;$L$3,"",OFFSET(INDIRECT("'الرئيسية'!A"&amp;$K$3),RR-1,CC))</f>
        <v/>
      </c>
      <c r="I1205" s="51" t="str">
        <f t="shared" ca="1" si="18"/>
        <v/>
      </c>
    </row>
    <row r="1206" spans="2:9" ht="21.95" customHeight="1">
      <c r="B1206" s="47" t="str">
        <f ca="1">IF(C1206="","",COUNTA($C$14:C1206))</f>
        <v/>
      </c>
      <c r="C1206" s="48" t="str">
        <f ca="1">IF(RR&gt;$L$3,"",OFFSET(INDIRECT("'الرئيسية'!A"&amp;$K$3),RR-1,CC))</f>
        <v/>
      </c>
      <c r="D1206" s="71" t="str">
        <f ca="1">IF(RR&gt;$L$3,"",OFFSET(INDIRECT("'الرئيسية'!A"&amp;$K$3),RR-1,CC))</f>
        <v/>
      </c>
      <c r="E1206" s="71"/>
      <c r="F1206" s="49" t="str">
        <f ca="1">IF(IF(RR&gt;$L$3,"",OFFSET(INDIRECT("'الرئيسية'!A"&amp;$K$3),RR-1,CC))=0,"",IF(RR&gt;$L$3,"",OFFSET(INDIRECT("'الرئيسية'!A"&amp;$K$3),RR-1,CC)))</f>
        <v/>
      </c>
      <c r="G1206" s="50" t="str">
        <f ca="1">IF(RR&gt;$L$3,"",OFFSET(INDIRECT("'الرئيسية'!A"&amp;$K$3),RR-1,CC))</f>
        <v/>
      </c>
      <c r="H1206" s="50" t="str">
        <f ca="1">IF(RR&gt;$L$3,"",OFFSET(INDIRECT("'الرئيسية'!A"&amp;$K$3),RR-1,CC))</f>
        <v/>
      </c>
      <c r="I1206" s="51" t="str">
        <f t="shared" ca="1" si="18"/>
        <v/>
      </c>
    </row>
    <row r="1207" spans="2:9" ht="21.95" customHeight="1">
      <c r="B1207" s="47" t="str">
        <f ca="1">IF(C1207="","",COUNTA($C$14:C1207))</f>
        <v/>
      </c>
      <c r="C1207" s="48" t="str">
        <f ca="1">IF(RR&gt;$L$3,"",OFFSET(INDIRECT("'الرئيسية'!A"&amp;$K$3),RR-1,CC))</f>
        <v/>
      </c>
      <c r="D1207" s="71" t="str">
        <f ca="1">IF(RR&gt;$L$3,"",OFFSET(INDIRECT("'الرئيسية'!A"&amp;$K$3),RR-1,CC))</f>
        <v/>
      </c>
      <c r="E1207" s="71"/>
      <c r="F1207" s="49" t="str">
        <f ca="1">IF(IF(RR&gt;$L$3,"",OFFSET(INDIRECT("'الرئيسية'!A"&amp;$K$3),RR-1,CC))=0,"",IF(RR&gt;$L$3,"",OFFSET(INDIRECT("'الرئيسية'!A"&amp;$K$3),RR-1,CC)))</f>
        <v/>
      </c>
      <c r="G1207" s="50" t="str">
        <f ca="1">IF(RR&gt;$L$3,"",OFFSET(INDIRECT("'الرئيسية'!A"&amp;$K$3),RR-1,CC))</f>
        <v/>
      </c>
      <c r="H1207" s="50" t="str">
        <f ca="1">IF(RR&gt;$L$3,"",OFFSET(INDIRECT("'الرئيسية'!A"&amp;$K$3),RR-1,CC))</f>
        <v/>
      </c>
      <c r="I1207" s="51" t="str">
        <f t="shared" ca="1" si="18"/>
        <v/>
      </c>
    </row>
    <row r="1208" spans="2:9" ht="21.95" customHeight="1">
      <c r="B1208" s="47" t="str">
        <f ca="1">IF(C1208="","",COUNTA($C$14:C1208))</f>
        <v/>
      </c>
      <c r="C1208" s="48" t="str">
        <f ca="1">IF(RR&gt;$L$3,"",OFFSET(INDIRECT("'الرئيسية'!A"&amp;$K$3),RR-1,CC))</f>
        <v/>
      </c>
      <c r="D1208" s="71" t="str">
        <f ca="1">IF(RR&gt;$L$3,"",OFFSET(INDIRECT("'الرئيسية'!A"&amp;$K$3),RR-1,CC))</f>
        <v/>
      </c>
      <c r="E1208" s="71"/>
      <c r="F1208" s="49" t="str">
        <f ca="1">IF(IF(RR&gt;$L$3,"",OFFSET(INDIRECT("'الرئيسية'!A"&amp;$K$3),RR-1,CC))=0,"",IF(RR&gt;$L$3,"",OFFSET(INDIRECT("'الرئيسية'!A"&amp;$K$3),RR-1,CC)))</f>
        <v/>
      </c>
      <c r="G1208" s="50" t="str">
        <f ca="1">IF(RR&gt;$L$3,"",OFFSET(INDIRECT("'الرئيسية'!A"&amp;$K$3),RR-1,CC))</f>
        <v/>
      </c>
      <c r="H1208" s="50" t="str">
        <f ca="1">IF(RR&gt;$L$3,"",OFFSET(INDIRECT("'الرئيسية'!A"&amp;$K$3),RR-1,CC))</f>
        <v/>
      </c>
      <c r="I1208" s="51" t="str">
        <f t="shared" ca="1" si="18"/>
        <v/>
      </c>
    </row>
    <row r="1209" spans="2:9" ht="21.95" customHeight="1">
      <c r="B1209" s="47" t="str">
        <f ca="1">IF(C1209="","",COUNTA($C$14:C1209))</f>
        <v/>
      </c>
      <c r="C1209" s="48" t="str">
        <f ca="1">IF(RR&gt;$L$3,"",OFFSET(INDIRECT("'الرئيسية'!A"&amp;$K$3),RR-1,CC))</f>
        <v/>
      </c>
      <c r="D1209" s="71" t="str">
        <f ca="1">IF(RR&gt;$L$3,"",OFFSET(INDIRECT("'الرئيسية'!A"&amp;$K$3),RR-1,CC))</f>
        <v/>
      </c>
      <c r="E1209" s="71"/>
      <c r="F1209" s="49" t="str">
        <f ca="1">IF(IF(RR&gt;$L$3,"",OFFSET(INDIRECT("'الرئيسية'!A"&amp;$K$3),RR-1,CC))=0,"",IF(RR&gt;$L$3,"",OFFSET(INDIRECT("'الرئيسية'!A"&amp;$K$3),RR-1,CC)))</f>
        <v/>
      </c>
      <c r="G1209" s="50" t="str">
        <f ca="1">IF(RR&gt;$L$3,"",OFFSET(INDIRECT("'الرئيسية'!A"&amp;$K$3),RR-1,CC))</f>
        <v/>
      </c>
      <c r="H1209" s="50" t="str">
        <f ca="1">IF(RR&gt;$L$3,"",OFFSET(INDIRECT("'الرئيسية'!A"&amp;$K$3),RR-1,CC))</f>
        <v/>
      </c>
      <c r="I1209" s="51" t="str">
        <f t="shared" ca="1" si="18"/>
        <v/>
      </c>
    </row>
    <row r="1210" spans="2:9" ht="21.95" customHeight="1">
      <c r="B1210" s="47" t="str">
        <f ca="1">IF(C1210="","",COUNTA($C$14:C1210))</f>
        <v/>
      </c>
      <c r="C1210" s="48" t="str">
        <f ca="1">IF(RR&gt;$L$3,"",OFFSET(INDIRECT("'الرئيسية'!A"&amp;$K$3),RR-1,CC))</f>
        <v/>
      </c>
      <c r="D1210" s="71" t="str">
        <f ca="1">IF(RR&gt;$L$3,"",OFFSET(INDIRECT("'الرئيسية'!A"&amp;$K$3),RR-1,CC))</f>
        <v/>
      </c>
      <c r="E1210" s="71"/>
      <c r="F1210" s="49" t="str">
        <f ca="1">IF(IF(RR&gt;$L$3,"",OFFSET(INDIRECT("'الرئيسية'!A"&amp;$K$3),RR-1,CC))=0,"",IF(RR&gt;$L$3,"",OFFSET(INDIRECT("'الرئيسية'!A"&amp;$K$3),RR-1,CC)))</f>
        <v/>
      </c>
      <c r="G1210" s="50" t="str">
        <f ca="1">IF(RR&gt;$L$3,"",OFFSET(INDIRECT("'الرئيسية'!A"&amp;$K$3),RR-1,CC))</f>
        <v/>
      </c>
      <c r="H1210" s="50" t="str">
        <f ca="1">IF(RR&gt;$L$3,"",OFFSET(INDIRECT("'الرئيسية'!A"&amp;$K$3),RR-1,CC))</f>
        <v/>
      </c>
      <c r="I1210" s="51" t="str">
        <f t="shared" ca="1" si="18"/>
        <v/>
      </c>
    </row>
    <row r="1211" spans="2:9" ht="21.95" customHeight="1">
      <c r="B1211" s="47" t="str">
        <f ca="1">IF(C1211="","",COUNTA($C$14:C1211))</f>
        <v/>
      </c>
      <c r="C1211" s="48" t="str">
        <f ca="1">IF(RR&gt;$L$3,"",OFFSET(INDIRECT("'الرئيسية'!A"&amp;$K$3),RR-1,CC))</f>
        <v/>
      </c>
      <c r="D1211" s="71" t="str">
        <f ca="1">IF(RR&gt;$L$3,"",OFFSET(INDIRECT("'الرئيسية'!A"&amp;$K$3),RR-1,CC))</f>
        <v/>
      </c>
      <c r="E1211" s="71"/>
      <c r="F1211" s="49" t="str">
        <f ca="1">IF(IF(RR&gt;$L$3,"",OFFSET(INDIRECT("'الرئيسية'!A"&amp;$K$3),RR-1,CC))=0,"",IF(RR&gt;$L$3,"",OFFSET(INDIRECT("'الرئيسية'!A"&amp;$K$3),RR-1,CC)))</f>
        <v/>
      </c>
      <c r="G1211" s="50" t="str">
        <f ca="1">IF(RR&gt;$L$3,"",OFFSET(INDIRECT("'الرئيسية'!A"&amp;$K$3),RR-1,CC))</f>
        <v/>
      </c>
      <c r="H1211" s="50" t="str">
        <f ca="1">IF(RR&gt;$L$3,"",OFFSET(INDIRECT("'الرئيسية'!A"&amp;$K$3),RR-1,CC))</f>
        <v/>
      </c>
      <c r="I1211" s="51" t="str">
        <f t="shared" ca="1" si="18"/>
        <v/>
      </c>
    </row>
    <row r="1212" spans="2:9" ht="21.95" customHeight="1">
      <c r="B1212" s="47" t="str">
        <f ca="1">IF(C1212="","",COUNTA($C$14:C1212))</f>
        <v/>
      </c>
      <c r="C1212" s="48" t="str">
        <f ca="1">IF(RR&gt;$L$3,"",OFFSET(INDIRECT("'الرئيسية'!A"&amp;$K$3),RR-1,CC))</f>
        <v/>
      </c>
      <c r="D1212" s="71" t="str">
        <f ca="1">IF(RR&gt;$L$3,"",OFFSET(INDIRECT("'الرئيسية'!A"&amp;$K$3),RR-1,CC))</f>
        <v/>
      </c>
      <c r="E1212" s="71"/>
      <c r="F1212" s="49" t="str">
        <f ca="1">IF(IF(RR&gt;$L$3,"",OFFSET(INDIRECT("'الرئيسية'!A"&amp;$K$3),RR-1,CC))=0,"",IF(RR&gt;$L$3,"",OFFSET(INDIRECT("'الرئيسية'!A"&amp;$K$3),RR-1,CC)))</f>
        <v/>
      </c>
      <c r="G1212" s="50" t="str">
        <f ca="1">IF(RR&gt;$L$3,"",OFFSET(INDIRECT("'الرئيسية'!A"&amp;$K$3),RR-1,CC))</f>
        <v/>
      </c>
      <c r="H1212" s="50" t="str">
        <f ca="1">IF(RR&gt;$L$3,"",OFFSET(INDIRECT("'الرئيسية'!A"&amp;$K$3),RR-1,CC))</f>
        <v/>
      </c>
      <c r="I1212" s="51" t="str">
        <f t="shared" ca="1" si="18"/>
        <v/>
      </c>
    </row>
    <row r="1213" spans="2:9" ht="21.95" customHeight="1">
      <c r="B1213" s="47" t="str">
        <f ca="1">IF(C1213="","",COUNTA($C$14:C1213))</f>
        <v/>
      </c>
      <c r="C1213" s="48" t="str">
        <f ca="1">IF(RR&gt;$L$3,"",OFFSET(INDIRECT("'الرئيسية'!A"&amp;$K$3),RR-1,CC))</f>
        <v/>
      </c>
      <c r="D1213" s="71" t="str">
        <f ca="1">IF(RR&gt;$L$3,"",OFFSET(INDIRECT("'الرئيسية'!A"&amp;$K$3),RR-1,CC))</f>
        <v/>
      </c>
      <c r="E1213" s="71"/>
      <c r="F1213" s="49" t="str">
        <f ca="1">IF(IF(RR&gt;$L$3,"",OFFSET(INDIRECT("'الرئيسية'!A"&amp;$K$3),RR-1,CC))=0,"",IF(RR&gt;$L$3,"",OFFSET(INDIRECT("'الرئيسية'!A"&amp;$K$3),RR-1,CC)))</f>
        <v/>
      </c>
      <c r="G1213" s="50" t="str">
        <f ca="1">IF(RR&gt;$L$3,"",OFFSET(INDIRECT("'الرئيسية'!A"&amp;$K$3),RR-1,CC))</f>
        <v/>
      </c>
      <c r="H1213" s="50" t="str">
        <f ca="1">IF(RR&gt;$L$3,"",OFFSET(INDIRECT("'الرئيسية'!A"&amp;$K$3),RR-1,CC))</f>
        <v/>
      </c>
      <c r="I1213" s="51" t="str">
        <f t="shared" ca="1" si="18"/>
        <v/>
      </c>
    </row>
    <row r="1214" spans="2:9" ht="21.95" customHeight="1">
      <c r="B1214" s="47" t="str">
        <f ca="1">IF(C1214="","",COUNTA($C$14:C1214))</f>
        <v/>
      </c>
      <c r="C1214" s="48" t="str">
        <f ca="1">IF(RR&gt;$L$3,"",OFFSET(INDIRECT("'الرئيسية'!A"&amp;$K$3),RR-1,CC))</f>
        <v/>
      </c>
      <c r="D1214" s="71" t="str">
        <f ca="1">IF(RR&gt;$L$3,"",OFFSET(INDIRECT("'الرئيسية'!A"&amp;$K$3),RR-1,CC))</f>
        <v/>
      </c>
      <c r="E1214" s="71"/>
      <c r="F1214" s="49" t="str">
        <f ca="1">IF(IF(RR&gt;$L$3,"",OFFSET(INDIRECT("'الرئيسية'!A"&amp;$K$3),RR-1,CC))=0,"",IF(RR&gt;$L$3,"",OFFSET(INDIRECT("'الرئيسية'!A"&amp;$K$3),RR-1,CC)))</f>
        <v/>
      </c>
      <c r="G1214" s="50" t="str">
        <f ca="1">IF(RR&gt;$L$3,"",OFFSET(INDIRECT("'الرئيسية'!A"&amp;$K$3),RR-1,CC))</f>
        <v/>
      </c>
      <c r="H1214" s="50" t="str">
        <f ca="1">IF(RR&gt;$L$3,"",OFFSET(INDIRECT("'الرئيسية'!A"&amp;$K$3),RR-1,CC))</f>
        <v/>
      </c>
      <c r="I1214" s="51" t="str">
        <f t="shared" ca="1" si="18"/>
        <v/>
      </c>
    </row>
    <row r="1215" spans="2:9" ht="21.95" customHeight="1">
      <c r="B1215" s="47" t="str">
        <f ca="1">IF(C1215="","",COUNTA($C$14:C1215))</f>
        <v/>
      </c>
      <c r="C1215" s="48" t="str">
        <f ca="1">IF(RR&gt;$L$3,"",OFFSET(INDIRECT("'الرئيسية'!A"&amp;$K$3),RR-1,CC))</f>
        <v/>
      </c>
      <c r="D1215" s="71" t="str">
        <f ca="1">IF(RR&gt;$L$3,"",OFFSET(INDIRECT("'الرئيسية'!A"&amp;$K$3),RR-1,CC))</f>
        <v/>
      </c>
      <c r="E1215" s="71"/>
      <c r="F1215" s="49" t="str">
        <f ca="1">IF(IF(RR&gt;$L$3,"",OFFSET(INDIRECT("'الرئيسية'!A"&amp;$K$3),RR-1,CC))=0,"",IF(RR&gt;$L$3,"",OFFSET(INDIRECT("'الرئيسية'!A"&amp;$K$3),RR-1,CC)))</f>
        <v/>
      </c>
      <c r="G1215" s="50" t="str">
        <f ca="1">IF(RR&gt;$L$3,"",OFFSET(INDIRECT("'الرئيسية'!A"&amp;$K$3),RR-1,CC))</f>
        <v/>
      </c>
      <c r="H1215" s="50" t="str">
        <f ca="1">IF(RR&gt;$L$3,"",OFFSET(INDIRECT("'الرئيسية'!A"&amp;$K$3),RR-1,CC))</f>
        <v/>
      </c>
      <c r="I1215" s="51" t="str">
        <f t="shared" ca="1" si="18"/>
        <v/>
      </c>
    </row>
    <row r="1216" spans="2:9" ht="21.95" customHeight="1">
      <c r="B1216" s="47" t="str">
        <f ca="1">IF(C1216="","",COUNTA($C$14:C1216))</f>
        <v/>
      </c>
      <c r="C1216" s="48" t="str">
        <f ca="1">IF(RR&gt;$L$3,"",OFFSET(INDIRECT("'الرئيسية'!A"&amp;$K$3),RR-1,CC))</f>
        <v/>
      </c>
      <c r="D1216" s="71" t="str">
        <f ca="1">IF(RR&gt;$L$3,"",OFFSET(INDIRECT("'الرئيسية'!A"&amp;$K$3),RR-1,CC))</f>
        <v/>
      </c>
      <c r="E1216" s="71"/>
      <c r="F1216" s="49" t="str">
        <f ca="1">IF(IF(RR&gt;$L$3,"",OFFSET(INDIRECT("'الرئيسية'!A"&amp;$K$3),RR-1,CC))=0,"",IF(RR&gt;$L$3,"",OFFSET(INDIRECT("'الرئيسية'!A"&amp;$K$3),RR-1,CC)))</f>
        <v/>
      </c>
      <c r="G1216" s="50" t="str">
        <f ca="1">IF(RR&gt;$L$3,"",OFFSET(INDIRECT("'الرئيسية'!A"&amp;$K$3),RR-1,CC))</f>
        <v/>
      </c>
      <c r="H1216" s="50" t="str">
        <f ca="1">IF(RR&gt;$L$3,"",OFFSET(INDIRECT("'الرئيسية'!A"&amp;$K$3),RR-1,CC))</f>
        <v/>
      </c>
      <c r="I1216" s="51" t="str">
        <f t="shared" ca="1" si="18"/>
        <v/>
      </c>
    </row>
    <row r="1217" spans="2:9" ht="21.95" customHeight="1">
      <c r="B1217" s="47" t="str">
        <f ca="1">IF(C1217="","",COUNTA($C$14:C1217))</f>
        <v/>
      </c>
      <c r="C1217" s="48" t="str">
        <f ca="1">IF(RR&gt;$L$3,"",OFFSET(INDIRECT("'الرئيسية'!A"&amp;$K$3),RR-1,CC))</f>
        <v/>
      </c>
      <c r="D1217" s="71" t="str">
        <f ca="1">IF(RR&gt;$L$3,"",OFFSET(INDIRECT("'الرئيسية'!A"&amp;$K$3),RR-1,CC))</f>
        <v/>
      </c>
      <c r="E1217" s="71"/>
      <c r="F1217" s="49" t="str">
        <f ca="1">IF(IF(RR&gt;$L$3,"",OFFSET(INDIRECT("'الرئيسية'!A"&amp;$K$3),RR-1,CC))=0,"",IF(RR&gt;$L$3,"",OFFSET(INDIRECT("'الرئيسية'!A"&amp;$K$3),RR-1,CC)))</f>
        <v/>
      </c>
      <c r="G1217" s="50" t="str">
        <f ca="1">IF(RR&gt;$L$3,"",OFFSET(INDIRECT("'الرئيسية'!A"&amp;$K$3),RR-1,CC))</f>
        <v/>
      </c>
      <c r="H1217" s="50" t="str">
        <f ca="1">IF(RR&gt;$L$3,"",OFFSET(INDIRECT("'الرئيسية'!A"&amp;$K$3),RR-1,CC))</f>
        <v/>
      </c>
      <c r="I1217" s="51" t="str">
        <f t="shared" ca="1" si="18"/>
        <v/>
      </c>
    </row>
    <row r="1218" spans="2:9" ht="21.95" customHeight="1">
      <c r="B1218" s="47" t="str">
        <f ca="1">IF(C1218="","",COUNTA($C$14:C1218))</f>
        <v/>
      </c>
      <c r="C1218" s="48" t="str">
        <f ca="1">IF(RR&gt;$L$3,"",OFFSET(INDIRECT("'الرئيسية'!A"&amp;$K$3),RR-1,CC))</f>
        <v/>
      </c>
      <c r="D1218" s="71" t="str">
        <f ca="1">IF(RR&gt;$L$3,"",OFFSET(INDIRECT("'الرئيسية'!A"&amp;$K$3),RR-1,CC))</f>
        <v/>
      </c>
      <c r="E1218" s="71"/>
      <c r="F1218" s="49" t="str">
        <f ca="1">IF(IF(RR&gt;$L$3,"",OFFSET(INDIRECT("'الرئيسية'!A"&amp;$K$3),RR-1,CC))=0,"",IF(RR&gt;$L$3,"",OFFSET(INDIRECT("'الرئيسية'!A"&amp;$K$3),RR-1,CC)))</f>
        <v/>
      </c>
      <c r="G1218" s="50" t="str">
        <f ca="1">IF(RR&gt;$L$3,"",OFFSET(INDIRECT("'الرئيسية'!A"&amp;$K$3),RR-1,CC))</f>
        <v/>
      </c>
      <c r="H1218" s="50" t="str">
        <f ca="1">IF(RR&gt;$L$3,"",OFFSET(INDIRECT("'الرئيسية'!A"&amp;$K$3),RR-1,CC))</f>
        <v/>
      </c>
      <c r="I1218" s="51" t="str">
        <f t="shared" ca="1" si="18"/>
        <v/>
      </c>
    </row>
    <row r="1219" spans="2:9" ht="21.95" customHeight="1">
      <c r="B1219" s="47" t="str">
        <f ca="1">IF(C1219="","",COUNTA($C$14:C1219))</f>
        <v/>
      </c>
      <c r="C1219" s="48" t="str">
        <f ca="1">IF(RR&gt;$L$3,"",OFFSET(INDIRECT("'الرئيسية'!A"&amp;$K$3),RR-1,CC))</f>
        <v/>
      </c>
      <c r="D1219" s="71" t="str">
        <f ca="1">IF(RR&gt;$L$3,"",OFFSET(INDIRECT("'الرئيسية'!A"&amp;$K$3),RR-1,CC))</f>
        <v/>
      </c>
      <c r="E1219" s="71"/>
      <c r="F1219" s="49" t="str">
        <f ca="1">IF(IF(RR&gt;$L$3,"",OFFSET(INDIRECT("'الرئيسية'!A"&amp;$K$3),RR-1,CC))=0,"",IF(RR&gt;$L$3,"",OFFSET(INDIRECT("'الرئيسية'!A"&amp;$K$3),RR-1,CC)))</f>
        <v/>
      </c>
      <c r="G1219" s="50" t="str">
        <f ca="1">IF(RR&gt;$L$3,"",OFFSET(INDIRECT("'الرئيسية'!A"&amp;$K$3),RR-1,CC))</f>
        <v/>
      </c>
      <c r="H1219" s="50" t="str">
        <f ca="1">IF(RR&gt;$L$3,"",OFFSET(INDIRECT("'الرئيسية'!A"&amp;$K$3),RR-1,CC))</f>
        <v/>
      </c>
      <c r="I1219" s="51" t="str">
        <f t="shared" ca="1" si="18"/>
        <v/>
      </c>
    </row>
    <row r="1220" spans="2:9" ht="21.95" customHeight="1">
      <c r="B1220" s="47" t="str">
        <f ca="1">IF(C1220="","",COUNTA($C$14:C1220))</f>
        <v/>
      </c>
      <c r="C1220" s="48" t="str">
        <f ca="1">IF(RR&gt;$L$3,"",OFFSET(INDIRECT("'الرئيسية'!A"&amp;$K$3),RR-1,CC))</f>
        <v/>
      </c>
      <c r="D1220" s="71" t="str">
        <f ca="1">IF(RR&gt;$L$3,"",OFFSET(INDIRECT("'الرئيسية'!A"&amp;$K$3),RR-1,CC))</f>
        <v/>
      </c>
      <c r="E1220" s="71"/>
      <c r="F1220" s="49" t="str">
        <f ca="1">IF(IF(RR&gt;$L$3,"",OFFSET(INDIRECT("'الرئيسية'!A"&amp;$K$3),RR-1,CC))=0,"",IF(RR&gt;$L$3,"",OFFSET(INDIRECT("'الرئيسية'!A"&amp;$K$3),RR-1,CC)))</f>
        <v/>
      </c>
      <c r="G1220" s="50" t="str">
        <f ca="1">IF(RR&gt;$L$3,"",OFFSET(INDIRECT("'الرئيسية'!A"&amp;$K$3),RR-1,CC))</f>
        <v/>
      </c>
      <c r="H1220" s="50" t="str">
        <f ca="1">IF(RR&gt;$L$3,"",OFFSET(INDIRECT("'الرئيسية'!A"&amp;$K$3),RR-1,CC))</f>
        <v/>
      </c>
      <c r="I1220" s="51" t="str">
        <f t="shared" ca="1" si="18"/>
        <v/>
      </c>
    </row>
    <row r="1221" spans="2:9" ht="21.95" customHeight="1">
      <c r="B1221" s="47" t="str">
        <f ca="1">IF(C1221="","",COUNTA($C$14:C1221))</f>
        <v/>
      </c>
      <c r="C1221" s="48" t="str">
        <f ca="1">IF(RR&gt;$L$3,"",OFFSET(INDIRECT("'الرئيسية'!A"&amp;$K$3),RR-1,CC))</f>
        <v/>
      </c>
      <c r="D1221" s="71" t="str">
        <f ca="1">IF(RR&gt;$L$3,"",OFFSET(INDIRECT("'الرئيسية'!A"&amp;$K$3),RR-1,CC))</f>
        <v/>
      </c>
      <c r="E1221" s="71"/>
      <c r="F1221" s="49" t="str">
        <f ca="1">IF(IF(RR&gt;$L$3,"",OFFSET(INDIRECT("'الرئيسية'!A"&amp;$K$3),RR-1,CC))=0,"",IF(RR&gt;$L$3,"",OFFSET(INDIRECT("'الرئيسية'!A"&amp;$K$3),RR-1,CC)))</f>
        <v/>
      </c>
      <c r="G1221" s="50" t="str">
        <f ca="1">IF(RR&gt;$L$3,"",OFFSET(INDIRECT("'الرئيسية'!A"&amp;$K$3),RR-1,CC))</f>
        <v/>
      </c>
      <c r="H1221" s="50" t="str">
        <f ca="1">IF(RR&gt;$L$3,"",OFFSET(INDIRECT("'الرئيسية'!A"&amp;$K$3),RR-1,CC))</f>
        <v/>
      </c>
      <c r="I1221" s="51" t="str">
        <f t="shared" ca="1" si="18"/>
        <v/>
      </c>
    </row>
    <row r="1222" spans="2:9" ht="21.95" customHeight="1">
      <c r="B1222" s="47" t="str">
        <f ca="1">IF(C1222="","",COUNTA($C$14:C1222))</f>
        <v/>
      </c>
      <c r="C1222" s="48" t="str">
        <f ca="1">IF(RR&gt;$L$3,"",OFFSET(INDIRECT("'الرئيسية'!A"&amp;$K$3),RR-1,CC))</f>
        <v/>
      </c>
      <c r="D1222" s="71" t="str">
        <f ca="1">IF(RR&gt;$L$3,"",OFFSET(INDIRECT("'الرئيسية'!A"&amp;$K$3),RR-1,CC))</f>
        <v/>
      </c>
      <c r="E1222" s="71"/>
      <c r="F1222" s="49" t="str">
        <f ca="1">IF(IF(RR&gt;$L$3,"",OFFSET(INDIRECT("'الرئيسية'!A"&amp;$K$3),RR-1,CC))=0,"",IF(RR&gt;$L$3,"",OFFSET(INDIRECT("'الرئيسية'!A"&amp;$K$3),RR-1,CC)))</f>
        <v/>
      </c>
      <c r="G1222" s="50" t="str">
        <f ca="1">IF(RR&gt;$L$3,"",OFFSET(INDIRECT("'الرئيسية'!A"&amp;$K$3),RR-1,CC))</f>
        <v/>
      </c>
      <c r="H1222" s="50" t="str">
        <f ca="1">IF(RR&gt;$L$3,"",OFFSET(INDIRECT("'الرئيسية'!A"&amp;$K$3),RR-1,CC))</f>
        <v/>
      </c>
      <c r="I1222" s="51" t="str">
        <f t="shared" ca="1" si="18"/>
        <v/>
      </c>
    </row>
    <row r="1223" spans="2:9" ht="21.95" customHeight="1">
      <c r="B1223" s="47" t="str">
        <f ca="1">IF(C1223="","",COUNTA($C$14:C1223))</f>
        <v/>
      </c>
      <c r="C1223" s="48" t="str">
        <f ca="1">IF(RR&gt;$L$3,"",OFFSET(INDIRECT("'الرئيسية'!A"&amp;$K$3),RR-1,CC))</f>
        <v/>
      </c>
      <c r="D1223" s="71" t="str">
        <f ca="1">IF(RR&gt;$L$3,"",OFFSET(INDIRECT("'الرئيسية'!A"&amp;$K$3),RR-1,CC))</f>
        <v/>
      </c>
      <c r="E1223" s="71"/>
      <c r="F1223" s="49" t="str">
        <f ca="1">IF(IF(RR&gt;$L$3,"",OFFSET(INDIRECT("'الرئيسية'!A"&amp;$K$3),RR-1,CC))=0,"",IF(RR&gt;$L$3,"",OFFSET(INDIRECT("'الرئيسية'!A"&amp;$K$3),RR-1,CC)))</f>
        <v/>
      </c>
      <c r="G1223" s="50" t="str">
        <f ca="1">IF(RR&gt;$L$3,"",OFFSET(INDIRECT("'الرئيسية'!A"&amp;$K$3),RR-1,CC))</f>
        <v/>
      </c>
      <c r="H1223" s="50" t="str">
        <f ca="1">IF(RR&gt;$L$3,"",OFFSET(INDIRECT("'الرئيسية'!A"&amp;$K$3),RR-1,CC))</f>
        <v/>
      </c>
      <c r="I1223" s="51" t="str">
        <f t="shared" ca="1" si="18"/>
        <v/>
      </c>
    </row>
    <row r="1224" spans="2:9" ht="21.95" customHeight="1">
      <c r="B1224" s="47" t="str">
        <f ca="1">IF(C1224="","",COUNTA($C$14:C1224))</f>
        <v/>
      </c>
      <c r="C1224" s="48" t="str">
        <f ca="1">IF(RR&gt;$L$3,"",OFFSET(INDIRECT("'الرئيسية'!A"&amp;$K$3),RR-1,CC))</f>
        <v/>
      </c>
      <c r="D1224" s="71" t="str">
        <f ca="1">IF(RR&gt;$L$3,"",OFFSET(INDIRECT("'الرئيسية'!A"&amp;$K$3),RR-1,CC))</f>
        <v/>
      </c>
      <c r="E1224" s="71"/>
      <c r="F1224" s="49" t="str">
        <f ca="1">IF(IF(RR&gt;$L$3,"",OFFSET(INDIRECT("'الرئيسية'!A"&amp;$K$3),RR-1,CC))=0,"",IF(RR&gt;$L$3,"",OFFSET(INDIRECT("'الرئيسية'!A"&amp;$K$3),RR-1,CC)))</f>
        <v/>
      </c>
      <c r="G1224" s="50" t="str">
        <f ca="1">IF(RR&gt;$L$3,"",OFFSET(INDIRECT("'الرئيسية'!A"&amp;$K$3),RR-1,CC))</f>
        <v/>
      </c>
      <c r="H1224" s="50" t="str">
        <f ca="1">IF(RR&gt;$L$3,"",OFFSET(INDIRECT("'الرئيسية'!A"&amp;$K$3),RR-1,CC))</f>
        <v/>
      </c>
      <c r="I1224" s="51" t="str">
        <f t="shared" ca="1" si="18"/>
        <v/>
      </c>
    </row>
    <row r="1225" spans="2:9" ht="21.95" customHeight="1">
      <c r="B1225" s="47" t="str">
        <f ca="1">IF(C1225="","",COUNTA($C$14:C1225))</f>
        <v/>
      </c>
      <c r="C1225" s="48" t="str">
        <f ca="1">IF(RR&gt;$L$3,"",OFFSET(INDIRECT("'الرئيسية'!A"&amp;$K$3),RR-1,CC))</f>
        <v/>
      </c>
      <c r="D1225" s="71" t="str">
        <f ca="1">IF(RR&gt;$L$3,"",OFFSET(INDIRECT("'الرئيسية'!A"&amp;$K$3),RR-1,CC))</f>
        <v/>
      </c>
      <c r="E1225" s="71"/>
      <c r="F1225" s="49" t="str">
        <f ca="1">IF(IF(RR&gt;$L$3,"",OFFSET(INDIRECT("'الرئيسية'!A"&amp;$K$3),RR-1,CC))=0,"",IF(RR&gt;$L$3,"",OFFSET(INDIRECT("'الرئيسية'!A"&amp;$K$3),RR-1,CC)))</f>
        <v/>
      </c>
      <c r="G1225" s="50" t="str">
        <f ca="1">IF(RR&gt;$L$3,"",OFFSET(INDIRECT("'الرئيسية'!A"&amp;$K$3),RR-1,CC))</f>
        <v/>
      </c>
      <c r="H1225" s="50" t="str">
        <f ca="1">IF(RR&gt;$L$3,"",OFFSET(INDIRECT("'الرئيسية'!A"&amp;$K$3),RR-1,CC))</f>
        <v/>
      </c>
      <c r="I1225" s="51" t="str">
        <f t="shared" ca="1" si="18"/>
        <v/>
      </c>
    </row>
    <row r="1226" spans="2:9" ht="21.95" customHeight="1">
      <c r="B1226" s="47" t="str">
        <f ca="1">IF(C1226="","",COUNTA($C$14:C1226))</f>
        <v/>
      </c>
      <c r="C1226" s="48" t="str">
        <f ca="1">IF(RR&gt;$L$3,"",OFFSET(INDIRECT("'الرئيسية'!A"&amp;$K$3),RR-1,CC))</f>
        <v/>
      </c>
      <c r="D1226" s="71" t="str">
        <f ca="1">IF(RR&gt;$L$3,"",OFFSET(INDIRECT("'الرئيسية'!A"&amp;$K$3),RR-1,CC))</f>
        <v/>
      </c>
      <c r="E1226" s="71"/>
      <c r="F1226" s="49" t="str">
        <f ca="1">IF(IF(RR&gt;$L$3,"",OFFSET(INDIRECT("'الرئيسية'!A"&amp;$K$3),RR-1,CC))=0,"",IF(RR&gt;$L$3,"",OFFSET(INDIRECT("'الرئيسية'!A"&amp;$K$3),RR-1,CC)))</f>
        <v/>
      </c>
      <c r="G1226" s="50" t="str">
        <f ca="1">IF(RR&gt;$L$3,"",OFFSET(INDIRECT("'الرئيسية'!A"&amp;$K$3),RR-1,CC))</f>
        <v/>
      </c>
      <c r="H1226" s="50" t="str">
        <f ca="1">IF(RR&gt;$L$3,"",OFFSET(INDIRECT("'الرئيسية'!A"&amp;$K$3),RR-1,CC))</f>
        <v/>
      </c>
      <c r="I1226" s="51" t="str">
        <f t="shared" ca="1" si="18"/>
        <v/>
      </c>
    </row>
    <row r="1227" spans="2:9" ht="21.95" customHeight="1">
      <c r="B1227" s="47" t="str">
        <f ca="1">IF(C1227="","",COUNTA($C$14:C1227))</f>
        <v/>
      </c>
      <c r="C1227" s="48" t="str">
        <f ca="1">IF(RR&gt;$L$3,"",OFFSET(INDIRECT("'الرئيسية'!A"&amp;$K$3),RR-1,CC))</f>
        <v/>
      </c>
      <c r="D1227" s="71" t="str">
        <f ca="1">IF(RR&gt;$L$3,"",OFFSET(INDIRECT("'الرئيسية'!A"&amp;$K$3),RR-1,CC))</f>
        <v/>
      </c>
      <c r="E1227" s="71"/>
      <c r="F1227" s="49" t="str">
        <f ca="1">IF(IF(RR&gt;$L$3,"",OFFSET(INDIRECT("'الرئيسية'!A"&amp;$K$3),RR-1,CC))=0,"",IF(RR&gt;$L$3,"",OFFSET(INDIRECT("'الرئيسية'!A"&amp;$K$3),RR-1,CC)))</f>
        <v/>
      </c>
      <c r="G1227" s="50" t="str">
        <f ca="1">IF(RR&gt;$L$3,"",OFFSET(INDIRECT("'الرئيسية'!A"&amp;$K$3),RR-1,CC))</f>
        <v/>
      </c>
      <c r="H1227" s="50" t="str">
        <f ca="1">IF(RR&gt;$L$3,"",OFFSET(INDIRECT("'الرئيسية'!A"&amp;$K$3),RR-1,CC))</f>
        <v/>
      </c>
      <c r="I1227" s="51" t="str">
        <f t="shared" ca="1" si="18"/>
        <v/>
      </c>
    </row>
    <row r="1228" spans="2:9" ht="21.95" customHeight="1">
      <c r="B1228" s="47" t="str">
        <f ca="1">IF(C1228="","",COUNTA($C$14:C1228))</f>
        <v/>
      </c>
      <c r="C1228" s="48" t="str">
        <f ca="1">IF(RR&gt;$L$3,"",OFFSET(INDIRECT("'الرئيسية'!A"&amp;$K$3),RR-1,CC))</f>
        <v/>
      </c>
      <c r="D1228" s="71" t="str">
        <f ca="1">IF(RR&gt;$L$3,"",OFFSET(INDIRECT("'الرئيسية'!A"&amp;$K$3),RR-1,CC))</f>
        <v/>
      </c>
      <c r="E1228" s="71"/>
      <c r="F1228" s="49" t="str">
        <f ca="1">IF(IF(RR&gt;$L$3,"",OFFSET(INDIRECT("'الرئيسية'!A"&amp;$K$3),RR-1,CC))=0,"",IF(RR&gt;$L$3,"",OFFSET(INDIRECT("'الرئيسية'!A"&amp;$K$3),RR-1,CC)))</f>
        <v/>
      </c>
      <c r="G1228" s="50" t="str">
        <f ca="1">IF(RR&gt;$L$3,"",OFFSET(INDIRECT("'الرئيسية'!A"&amp;$K$3),RR-1,CC))</f>
        <v/>
      </c>
      <c r="H1228" s="50" t="str">
        <f ca="1">IF(RR&gt;$L$3,"",OFFSET(INDIRECT("'الرئيسية'!A"&amp;$K$3),RR-1,CC))</f>
        <v/>
      </c>
      <c r="I1228" s="51" t="str">
        <f t="shared" ca="1" si="18"/>
        <v/>
      </c>
    </row>
    <row r="1229" spans="2:9" ht="21.95" customHeight="1">
      <c r="B1229" s="47" t="str">
        <f ca="1">IF(C1229="","",COUNTA($C$14:C1229))</f>
        <v/>
      </c>
      <c r="C1229" s="48" t="str">
        <f ca="1">IF(RR&gt;$L$3,"",OFFSET(INDIRECT("'الرئيسية'!A"&amp;$K$3),RR-1,CC))</f>
        <v/>
      </c>
      <c r="D1229" s="71" t="str">
        <f ca="1">IF(RR&gt;$L$3,"",OFFSET(INDIRECT("'الرئيسية'!A"&amp;$K$3),RR-1,CC))</f>
        <v/>
      </c>
      <c r="E1229" s="71"/>
      <c r="F1229" s="49" t="str">
        <f ca="1">IF(IF(RR&gt;$L$3,"",OFFSET(INDIRECT("'الرئيسية'!A"&amp;$K$3),RR-1,CC))=0,"",IF(RR&gt;$L$3,"",OFFSET(INDIRECT("'الرئيسية'!A"&amp;$K$3),RR-1,CC)))</f>
        <v/>
      </c>
      <c r="G1229" s="50" t="str">
        <f ca="1">IF(RR&gt;$L$3,"",OFFSET(INDIRECT("'الرئيسية'!A"&amp;$K$3),RR-1,CC))</f>
        <v/>
      </c>
      <c r="H1229" s="50" t="str">
        <f ca="1">IF(RR&gt;$L$3,"",OFFSET(INDIRECT("'الرئيسية'!A"&amp;$K$3),RR-1,CC))</f>
        <v/>
      </c>
      <c r="I1229" s="51" t="str">
        <f t="shared" ca="1" si="18"/>
        <v/>
      </c>
    </row>
    <row r="1230" spans="2:9" ht="21.95" customHeight="1">
      <c r="B1230" s="47" t="str">
        <f ca="1">IF(C1230="","",COUNTA($C$14:C1230))</f>
        <v/>
      </c>
      <c r="C1230" s="48" t="str">
        <f ca="1">IF(RR&gt;$L$3,"",OFFSET(INDIRECT("'الرئيسية'!A"&amp;$K$3),RR-1,CC))</f>
        <v/>
      </c>
      <c r="D1230" s="71" t="str">
        <f ca="1">IF(RR&gt;$L$3,"",OFFSET(INDIRECT("'الرئيسية'!A"&amp;$K$3),RR-1,CC))</f>
        <v/>
      </c>
      <c r="E1230" s="71"/>
      <c r="F1230" s="49" t="str">
        <f ca="1">IF(IF(RR&gt;$L$3,"",OFFSET(INDIRECT("'الرئيسية'!A"&amp;$K$3),RR-1,CC))=0,"",IF(RR&gt;$L$3,"",OFFSET(INDIRECT("'الرئيسية'!A"&amp;$K$3),RR-1,CC)))</f>
        <v/>
      </c>
      <c r="G1230" s="50" t="str">
        <f ca="1">IF(RR&gt;$L$3,"",OFFSET(INDIRECT("'الرئيسية'!A"&amp;$K$3),RR-1,CC))</f>
        <v/>
      </c>
      <c r="H1230" s="50" t="str">
        <f ca="1">IF(RR&gt;$L$3,"",OFFSET(INDIRECT("'الرئيسية'!A"&amp;$K$3),RR-1,CC))</f>
        <v/>
      </c>
      <c r="I1230" s="51" t="str">
        <f t="shared" ca="1" si="18"/>
        <v/>
      </c>
    </row>
    <row r="1231" spans="2:9" ht="21.95" customHeight="1">
      <c r="B1231" s="47" t="str">
        <f ca="1">IF(C1231="","",COUNTA($C$14:C1231))</f>
        <v/>
      </c>
      <c r="C1231" s="48" t="str">
        <f ca="1">IF(RR&gt;$L$3,"",OFFSET(INDIRECT("'الرئيسية'!A"&amp;$K$3),RR-1,CC))</f>
        <v/>
      </c>
      <c r="D1231" s="71" t="str">
        <f ca="1">IF(RR&gt;$L$3,"",OFFSET(INDIRECT("'الرئيسية'!A"&amp;$K$3),RR-1,CC))</f>
        <v/>
      </c>
      <c r="E1231" s="71"/>
      <c r="F1231" s="49" t="str">
        <f ca="1">IF(IF(RR&gt;$L$3,"",OFFSET(INDIRECT("'الرئيسية'!A"&amp;$K$3),RR-1,CC))=0,"",IF(RR&gt;$L$3,"",OFFSET(INDIRECT("'الرئيسية'!A"&amp;$K$3),RR-1,CC)))</f>
        <v/>
      </c>
      <c r="G1231" s="50" t="str">
        <f ca="1">IF(RR&gt;$L$3,"",OFFSET(INDIRECT("'الرئيسية'!A"&amp;$K$3),RR-1,CC))</f>
        <v/>
      </c>
      <c r="H1231" s="50" t="str">
        <f ca="1">IF(RR&gt;$L$3,"",OFFSET(INDIRECT("'الرئيسية'!A"&amp;$K$3),RR-1,CC))</f>
        <v/>
      </c>
      <c r="I1231" s="51" t="str">
        <f t="shared" ca="1" si="18"/>
        <v/>
      </c>
    </row>
    <row r="1232" spans="2:9" ht="21.95" customHeight="1">
      <c r="B1232" s="47" t="str">
        <f ca="1">IF(C1232="","",COUNTA($C$14:C1232))</f>
        <v/>
      </c>
      <c r="C1232" s="48" t="str">
        <f ca="1">IF(RR&gt;$L$3,"",OFFSET(INDIRECT("'الرئيسية'!A"&amp;$K$3),RR-1,CC))</f>
        <v/>
      </c>
      <c r="D1232" s="71" t="str">
        <f ca="1">IF(RR&gt;$L$3,"",OFFSET(INDIRECT("'الرئيسية'!A"&amp;$K$3),RR-1,CC))</f>
        <v/>
      </c>
      <c r="E1232" s="71"/>
      <c r="F1232" s="49" t="str">
        <f ca="1">IF(IF(RR&gt;$L$3,"",OFFSET(INDIRECT("'الرئيسية'!A"&amp;$K$3),RR-1,CC))=0,"",IF(RR&gt;$L$3,"",OFFSET(INDIRECT("'الرئيسية'!A"&amp;$K$3),RR-1,CC)))</f>
        <v/>
      </c>
      <c r="G1232" s="50" t="str">
        <f ca="1">IF(RR&gt;$L$3,"",OFFSET(INDIRECT("'الرئيسية'!A"&amp;$K$3),RR-1,CC))</f>
        <v/>
      </c>
      <c r="H1232" s="50" t="str">
        <f ca="1">IF(RR&gt;$L$3,"",OFFSET(INDIRECT("'الرئيسية'!A"&amp;$K$3),RR-1,CC))</f>
        <v/>
      </c>
      <c r="I1232" s="51" t="str">
        <f t="shared" ref="I1232:I1295" ca="1" si="19">IF(AND(G1232="",H1232=""),"",I1231+G1232-H1232)</f>
        <v/>
      </c>
    </row>
    <row r="1233" spans="2:9" ht="21.95" customHeight="1">
      <c r="B1233" s="47" t="str">
        <f ca="1">IF(C1233="","",COUNTA($C$14:C1233))</f>
        <v/>
      </c>
      <c r="C1233" s="48" t="str">
        <f ca="1">IF(RR&gt;$L$3,"",OFFSET(INDIRECT("'الرئيسية'!A"&amp;$K$3),RR-1,CC))</f>
        <v/>
      </c>
      <c r="D1233" s="71" t="str">
        <f ca="1">IF(RR&gt;$L$3,"",OFFSET(INDIRECT("'الرئيسية'!A"&amp;$K$3),RR-1,CC))</f>
        <v/>
      </c>
      <c r="E1233" s="71"/>
      <c r="F1233" s="49" t="str">
        <f ca="1">IF(IF(RR&gt;$L$3,"",OFFSET(INDIRECT("'الرئيسية'!A"&amp;$K$3),RR-1,CC))=0,"",IF(RR&gt;$L$3,"",OFFSET(INDIRECT("'الرئيسية'!A"&amp;$K$3),RR-1,CC)))</f>
        <v/>
      </c>
      <c r="G1233" s="50" t="str">
        <f ca="1">IF(RR&gt;$L$3,"",OFFSET(INDIRECT("'الرئيسية'!A"&amp;$K$3),RR-1,CC))</f>
        <v/>
      </c>
      <c r="H1233" s="50" t="str">
        <f ca="1">IF(RR&gt;$L$3,"",OFFSET(INDIRECT("'الرئيسية'!A"&amp;$K$3),RR-1,CC))</f>
        <v/>
      </c>
      <c r="I1233" s="51" t="str">
        <f t="shared" ca="1" si="19"/>
        <v/>
      </c>
    </row>
    <row r="1234" spans="2:9" ht="21.95" customHeight="1">
      <c r="B1234" s="47" t="str">
        <f ca="1">IF(C1234="","",COUNTA($C$14:C1234))</f>
        <v/>
      </c>
      <c r="C1234" s="48" t="str">
        <f ca="1">IF(RR&gt;$L$3,"",OFFSET(INDIRECT("'الرئيسية'!A"&amp;$K$3),RR-1,CC))</f>
        <v/>
      </c>
      <c r="D1234" s="71" t="str">
        <f ca="1">IF(RR&gt;$L$3,"",OFFSET(INDIRECT("'الرئيسية'!A"&amp;$K$3),RR-1,CC))</f>
        <v/>
      </c>
      <c r="E1234" s="71"/>
      <c r="F1234" s="49" t="str">
        <f ca="1">IF(IF(RR&gt;$L$3,"",OFFSET(INDIRECT("'الرئيسية'!A"&amp;$K$3),RR-1,CC))=0,"",IF(RR&gt;$L$3,"",OFFSET(INDIRECT("'الرئيسية'!A"&amp;$K$3),RR-1,CC)))</f>
        <v/>
      </c>
      <c r="G1234" s="50" t="str">
        <f ca="1">IF(RR&gt;$L$3,"",OFFSET(INDIRECT("'الرئيسية'!A"&amp;$K$3),RR-1,CC))</f>
        <v/>
      </c>
      <c r="H1234" s="50" t="str">
        <f ca="1">IF(RR&gt;$L$3,"",OFFSET(INDIRECT("'الرئيسية'!A"&amp;$K$3),RR-1,CC))</f>
        <v/>
      </c>
      <c r="I1234" s="51" t="str">
        <f t="shared" ca="1" si="19"/>
        <v/>
      </c>
    </row>
    <row r="1235" spans="2:9" ht="21.95" customHeight="1">
      <c r="B1235" s="47" t="str">
        <f ca="1">IF(C1235="","",COUNTA($C$14:C1235))</f>
        <v/>
      </c>
      <c r="C1235" s="48" t="str">
        <f ca="1">IF(RR&gt;$L$3,"",OFFSET(INDIRECT("'الرئيسية'!A"&amp;$K$3),RR-1,CC))</f>
        <v/>
      </c>
      <c r="D1235" s="71" t="str">
        <f ca="1">IF(RR&gt;$L$3,"",OFFSET(INDIRECT("'الرئيسية'!A"&amp;$K$3),RR-1,CC))</f>
        <v/>
      </c>
      <c r="E1235" s="71"/>
      <c r="F1235" s="49" t="str">
        <f ca="1">IF(IF(RR&gt;$L$3,"",OFFSET(INDIRECT("'الرئيسية'!A"&amp;$K$3),RR-1,CC))=0,"",IF(RR&gt;$L$3,"",OFFSET(INDIRECT("'الرئيسية'!A"&amp;$K$3),RR-1,CC)))</f>
        <v/>
      </c>
      <c r="G1235" s="50" t="str">
        <f ca="1">IF(RR&gt;$L$3,"",OFFSET(INDIRECT("'الرئيسية'!A"&amp;$K$3),RR-1,CC))</f>
        <v/>
      </c>
      <c r="H1235" s="50" t="str">
        <f ca="1">IF(RR&gt;$L$3,"",OFFSET(INDIRECT("'الرئيسية'!A"&amp;$K$3),RR-1,CC))</f>
        <v/>
      </c>
      <c r="I1235" s="51" t="str">
        <f t="shared" ca="1" si="19"/>
        <v/>
      </c>
    </row>
    <row r="1236" spans="2:9" ht="21.95" customHeight="1">
      <c r="B1236" s="47" t="str">
        <f ca="1">IF(C1236="","",COUNTA($C$14:C1236))</f>
        <v/>
      </c>
      <c r="C1236" s="48" t="str">
        <f ca="1">IF(RR&gt;$L$3,"",OFFSET(INDIRECT("'الرئيسية'!A"&amp;$K$3),RR-1,CC))</f>
        <v/>
      </c>
      <c r="D1236" s="71" t="str">
        <f ca="1">IF(RR&gt;$L$3,"",OFFSET(INDIRECT("'الرئيسية'!A"&amp;$K$3),RR-1,CC))</f>
        <v/>
      </c>
      <c r="E1236" s="71"/>
      <c r="F1236" s="49" t="str">
        <f ca="1">IF(IF(RR&gt;$L$3,"",OFFSET(INDIRECT("'الرئيسية'!A"&amp;$K$3),RR-1,CC))=0,"",IF(RR&gt;$L$3,"",OFFSET(INDIRECT("'الرئيسية'!A"&amp;$K$3),RR-1,CC)))</f>
        <v/>
      </c>
      <c r="G1236" s="50" t="str">
        <f ca="1">IF(RR&gt;$L$3,"",OFFSET(INDIRECT("'الرئيسية'!A"&amp;$K$3),RR-1,CC))</f>
        <v/>
      </c>
      <c r="H1236" s="50" t="str">
        <f ca="1">IF(RR&gt;$L$3,"",OFFSET(INDIRECT("'الرئيسية'!A"&amp;$K$3),RR-1,CC))</f>
        <v/>
      </c>
      <c r="I1236" s="51" t="str">
        <f t="shared" ca="1" si="19"/>
        <v/>
      </c>
    </row>
    <row r="1237" spans="2:9" ht="21.95" customHeight="1">
      <c r="B1237" s="47" t="str">
        <f ca="1">IF(C1237="","",COUNTA($C$14:C1237))</f>
        <v/>
      </c>
      <c r="C1237" s="48" t="str">
        <f ca="1">IF(RR&gt;$L$3,"",OFFSET(INDIRECT("'الرئيسية'!A"&amp;$K$3),RR-1,CC))</f>
        <v/>
      </c>
      <c r="D1237" s="71" t="str">
        <f ca="1">IF(RR&gt;$L$3,"",OFFSET(INDIRECT("'الرئيسية'!A"&amp;$K$3),RR-1,CC))</f>
        <v/>
      </c>
      <c r="E1237" s="71"/>
      <c r="F1237" s="49" t="str">
        <f ca="1">IF(IF(RR&gt;$L$3,"",OFFSET(INDIRECT("'الرئيسية'!A"&amp;$K$3),RR-1,CC))=0,"",IF(RR&gt;$L$3,"",OFFSET(INDIRECT("'الرئيسية'!A"&amp;$K$3),RR-1,CC)))</f>
        <v/>
      </c>
      <c r="G1237" s="50" t="str">
        <f ca="1">IF(RR&gt;$L$3,"",OFFSET(INDIRECT("'الرئيسية'!A"&amp;$K$3),RR-1,CC))</f>
        <v/>
      </c>
      <c r="H1237" s="50" t="str">
        <f ca="1">IF(RR&gt;$L$3,"",OFFSET(INDIRECT("'الرئيسية'!A"&amp;$K$3),RR-1,CC))</f>
        <v/>
      </c>
      <c r="I1237" s="51" t="str">
        <f t="shared" ca="1" si="19"/>
        <v/>
      </c>
    </row>
    <row r="1238" spans="2:9" ht="21.95" customHeight="1">
      <c r="B1238" s="47" t="str">
        <f ca="1">IF(C1238="","",COUNTA($C$14:C1238))</f>
        <v/>
      </c>
      <c r="C1238" s="48" t="str">
        <f ca="1">IF(RR&gt;$L$3,"",OFFSET(INDIRECT("'الرئيسية'!A"&amp;$K$3),RR-1,CC))</f>
        <v/>
      </c>
      <c r="D1238" s="71" t="str">
        <f ca="1">IF(RR&gt;$L$3,"",OFFSET(INDIRECT("'الرئيسية'!A"&amp;$K$3),RR-1,CC))</f>
        <v/>
      </c>
      <c r="E1238" s="71"/>
      <c r="F1238" s="49" t="str">
        <f ca="1">IF(IF(RR&gt;$L$3,"",OFFSET(INDIRECT("'الرئيسية'!A"&amp;$K$3),RR-1,CC))=0,"",IF(RR&gt;$L$3,"",OFFSET(INDIRECT("'الرئيسية'!A"&amp;$K$3),RR-1,CC)))</f>
        <v/>
      </c>
      <c r="G1238" s="50" t="str">
        <f ca="1">IF(RR&gt;$L$3,"",OFFSET(INDIRECT("'الرئيسية'!A"&amp;$K$3),RR-1,CC))</f>
        <v/>
      </c>
      <c r="H1238" s="50" t="str">
        <f ca="1">IF(RR&gt;$L$3,"",OFFSET(INDIRECT("'الرئيسية'!A"&amp;$K$3),RR-1,CC))</f>
        <v/>
      </c>
      <c r="I1238" s="51" t="str">
        <f t="shared" ca="1" si="19"/>
        <v/>
      </c>
    </row>
    <row r="1239" spans="2:9" ht="21.95" customHeight="1">
      <c r="B1239" s="47" t="str">
        <f ca="1">IF(C1239="","",COUNTA($C$14:C1239))</f>
        <v/>
      </c>
      <c r="C1239" s="48" t="str">
        <f ca="1">IF(RR&gt;$L$3,"",OFFSET(INDIRECT("'الرئيسية'!A"&amp;$K$3),RR-1,CC))</f>
        <v/>
      </c>
      <c r="D1239" s="71" t="str">
        <f ca="1">IF(RR&gt;$L$3,"",OFFSET(INDIRECT("'الرئيسية'!A"&amp;$K$3),RR-1,CC))</f>
        <v/>
      </c>
      <c r="E1239" s="71"/>
      <c r="F1239" s="49" t="str">
        <f ca="1">IF(IF(RR&gt;$L$3,"",OFFSET(INDIRECT("'الرئيسية'!A"&amp;$K$3),RR-1,CC))=0,"",IF(RR&gt;$L$3,"",OFFSET(INDIRECT("'الرئيسية'!A"&amp;$K$3),RR-1,CC)))</f>
        <v/>
      </c>
      <c r="G1239" s="50" t="str">
        <f ca="1">IF(RR&gt;$L$3,"",OFFSET(INDIRECT("'الرئيسية'!A"&amp;$K$3),RR-1,CC))</f>
        <v/>
      </c>
      <c r="H1239" s="50" t="str">
        <f ca="1">IF(RR&gt;$L$3,"",OFFSET(INDIRECT("'الرئيسية'!A"&amp;$K$3),RR-1,CC))</f>
        <v/>
      </c>
      <c r="I1239" s="51" t="str">
        <f t="shared" ca="1" si="19"/>
        <v/>
      </c>
    </row>
    <row r="1240" spans="2:9" ht="21.95" customHeight="1">
      <c r="B1240" s="47" t="str">
        <f ca="1">IF(C1240="","",COUNTA($C$14:C1240))</f>
        <v/>
      </c>
      <c r="C1240" s="48" t="str">
        <f ca="1">IF(RR&gt;$L$3,"",OFFSET(INDIRECT("'الرئيسية'!A"&amp;$K$3),RR-1,CC))</f>
        <v/>
      </c>
      <c r="D1240" s="71" t="str">
        <f ca="1">IF(RR&gt;$L$3,"",OFFSET(INDIRECT("'الرئيسية'!A"&amp;$K$3),RR-1,CC))</f>
        <v/>
      </c>
      <c r="E1240" s="71"/>
      <c r="F1240" s="49" t="str">
        <f ca="1">IF(IF(RR&gt;$L$3,"",OFFSET(INDIRECT("'الرئيسية'!A"&amp;$K$3),RR-1,CC))=0,"",IF(RR&gt;$L$3,"",OFFSET(INDIRECT("'الرئيسية'!A"&amp;$K$3),RR-1,CC)))</f>
        <v/>
      </c>
      <c r="G1240" s="50" t="str">
        <f ca="1">IF(RR&gt;$L$3,"",OFFSET(INDIRECT("'الرئيسية'!A"&amp;$K$3),RR-1,CC))</f>
        <v/>
      </c>
      <c r="H1240" s="50" t="str">
        <f ca="1">IF(RR&gt;$L$3,"",OFFSET(INDIRECT("'الرئيسية'!A"&amp;$K$3),RR-1,CC))</f>
        <v/>
      </c>
      <c r="I1240" s="51" t="str">
        <f t="shared" ca="1" si="19"/>
        <v/>
      </c>
    </row>
    <row r="1241" spans="2:9" ht="21.95" customHeight="1">
      <c r="B1241" s="47" t="str">
        <f ca="1">IF(C1241="","",COUNTA($C$14:C1241))</f>
        <v/>
      </c>
      <c r="C1241" s="48" t="str">
        <f ca="1">IF(RR&gt;$L$3,"",OFFSET(INDIRECT("'الرئيسية'!A"&amp;$K$3),RR-1,CC))</f>
        <v/>
      </c>
      <c r="D1241" s="71" t="str">
        <f ca="1">IF(RR&gt;$L$3,"",OFFSET(INDIRECT("'الرئيسية'!A"&amp;$K$3),RR-1,CC))</f>
        <v/>
      </c>
      <c r="E1241" s="71"/>
      <c r="F1241" s="49" t="str">
        <f ca="1">IF(IF(RR&gt;$L$3,"",OFFSET(INDIRECT("'الرئيسية'!A"&amp;$K$3),RR-1,CC))=0,"",IF(RR&gt;$L$3,"",OFFSET(INDIRECT("'الرئيسية'!A"&amp;$K$3),RR-1,CC)))</f>
        <v/>
      </c>
      <c r="G1241" s="50" t="str">
        <f ca="1">IF(RR&gt;$L$3,"",OFFSET(INDIRECT("'الرئيسية'!A"&amp;$K$3),RR-1,CC))</f>
        <v/>
      </c>
      <c r="H1241" s="50" t="str">
        <f ca="1">IF(RR&gt;$L$3,"",OFFSET(INDIRECT("'الرئيسية'!A"&amp;$K$3),RR-1,CC))</f>
        <v/>
      </c>
      <c r="I1241" s="51" t="str">
        <f t="shared" ca="1" si="19"/>
        <v/>
      </c>
    </row>
    <row r="1242" spans="2:9" ht="21.95" customHeight="1">
      <c r="B1242" s="47" t="str">
        <f ca="1">IF(C1242="","",COUNTA($C$14:C1242))</f>
        <v/>
      </c>
      <c r="C1242" s="48" t="str">
        <f ca="1">IF(RR&gt;$L$3,"",OFFSET(INDIRECT("'الرئيسية'!A"&amp;$K$3),RR-1,CC))</f>
        <v/>
      </c>
      <c r="D1242" s="71" t="str">
        <f ca="1">IF(RR&gt;$L$3,"",OFFSET(INDIRECT("'الرئيسية'!A"&amp;$K$3),RR-1,CC))</f>
        <v/>
      </c>
      <c r="E1242" s="71"/>
      <c r="F1242" s="49" t="str">
        <f ca="1">IF(IF(RR&gt;$L$3,"",OFFSET(INDIRECT("'الرئيسية'!A"&amp;$K$3),RR-1,CC))=0,"",IF(RR&gt;$L$3,"",OFFSET(INDIRECT("'الرئيسية'!A"&amp;$K$3),RR-1,CC)))</f>
        <v/>
      </c>
      <c r="G1242" s="50" t="str">
        <f ca="1">IF(RR&gt;$L$3,"",OFFSET(INDIRECT("'الرئيسية'!A"&amp;$K$3),RR-1,CC))</f>
        <v/>
      </c>
      <c r="H1242" s="50" t="str">
        <f ca="1">IF(RR&gt;$L$3,"",OFFSET(INDIRECT("'الرئيسية'!A"&amp;$K$3),RR-1,CC))</f>
        <v/>
      </c>
      <c r="I1242" s="51" t="str">
        <f t="shared" ca="1" si="19"/>
        <v/>
      </c>
    </row>
    <row r="1243" spans="2:9" ht="21.95" customHeight="1">
      <c r="B1243" s="47" t="str">
        <f ca="1">IF(C1243="","",COUNTA($C$14:C1243))</f>
        <v/>
      </c>
      <c r="C1243" s="48" t="str">
        <f ca="1">IF(RR&gt;$L$3,"",OFFSET(INDIRECT("'الرئيسية'!A"&amp;$K$3),RR-1,CC))</f>
        <v/>
      </c>
      <c r="D1243" s="71" t="str">
        <f ca="1">IF(RR&gt;$L$3,"",OFFSET(INDIRECT("'الرئيسية'!A"&amp;$K$3),RR-1,CC))</f>
        <v/>
      </c>
      <c r="E1243" s="71"/>
      <c r="F1243" s="49" t="str">
        <f ca="1">IF(IF(RR&gt;$L$3,"",OFFSET(INDIRECT("'الرئيسية'!A"&amp;$K$3),RR-1,CC))=0,"",IF(RR&gt;$L$3,"",OFFSET(INDIRECT("'الرئيسية'!A"&amp;$K$3),RR-1,CC)))</f>
        <v/>
      </c>
      <c r="G1243" s="50" t="str">
        <f ca="1">IF(RR&gt;$L$3,"",OFFSET(INDIRECT("'الرئيسية'!A"&amp;$K$3),RR-1,CC))</f>
        <v/>
      </c>
      <c r="H1243" s="50" t="str">
        <f ca="1">IF(RR&gt;$L$3,"",OFFSET(INDIRECT("'الرئيسية'!A"&amp;$K$3),RR-1,CC))</f>
        <v/>
      </c>
      <c r="I1243" s="51" t="str">
        <f t="shared" ca="1" si="19"/>
        <v/>
      </c>
    </row>
    <row r="1244" spans="2:9" ht="21.95" customHeight="1">
      <c r="B1244" s="47" t="str">
        <f ca="1">IF(C1244="","",COUNTA($C$14:C1244))</f>
        <v/>
      </c>
      <c r="C1244" s="48" t="str">
        <f ca="1">IF(RR&gt;$L$3,"",OFFSET(INDIRECT("'الرئيسية'!A"&amp;$K$3),RR-1,CC))</f>
        <v/>
      </c>
      <c r="D1244" s="71" t="str">
        <f ca="1">IF(RR&gt;$L$3,"",OFFSET(INDIRECT("'الرئيسية'!A"&amp;$K$3),RR-1,CC))</f>
        <v/>
      </c>
      <c r="E1244" s="71"/>
      <c r="F1244" s="49" t="str">
        <f ca="1">IF(IF(RR&gt;$L$3,"",OFFSET(INDIRECT("'الرئيسية'!A"&amp;$K$3),RR-1,CC))=0,"",IF(RR&gt;$L$3,"",OFFSET(INDIRECT("'الرئيسية'!A"&amp;$K$3),RR-1,CC)))</f>
        <v/>
      </c>
      <c r="G1244" s="50" t="str">
        <f ca="1">IF(RR&gt;$L$3,"",OFFSET(INDIRECT("'الرئيسية'!A"&amp;$K$3),RR-1,CC))</f>
        <v/>
      </c>
      <c r="H1244" s="50" t="str">
        <f ca="1">IF(RR&gt;$L$3,"",OFFSET(INDIRECT("'الرئيسية'!A"&amp;$K$3),RR-1,CC))</f>
        <v/>
      </c>
      <c r="I1244" s="51" t="str">
        <f t="shared" ca="1" si="19"/>
        <v/>
      </c>
    </row>
    <row r="1245" spans="2:9" ht="21.95" customHeight="1">
      <c r="B1245" s="47" t="str">
        <f ca="1">IF(C1245="","",COUNTA($C$14:C1245))</f>
        <v/>
      </c>
      <c r="C1245" s="48" t="str">
        <f ca="1">IF(RR&gt;$L$3,"",OFFSET(INDIRECT("'الرئيسية'!A"&amp;$K$3),RR-1,CC))</f>
        <v/>
      </c>
      <c r="D1245" s="71" t="str">
        <f ca="1">IF(RR&gt;$L$3,"",OFFSET(INDIRECT("'الرئيسية'!A"&amp;$K$3),RR-1,CC))</f>
        <v/>
      </c>
      <c r="E1245" s="71"/>
      <c r="F1245" s="49" t="str">
        <f ca="1">IF(IF(RR&gt;$L$3,"",OFFSET(INDIRECT("'الرئيسية'!A"&amp;$K$3),RR-1,CC))=0,"",IF(RR&gt;$L$3,"",OFFSET(INDIRECT("'الرئيسية'!A"&amp;$K$3),RR-1,CC)))</f>
        <v/>
      </c>
      <c r="G1245" s="50" t="str">
        <f ca="1">IF(RR&gt;$L$3,"",OFFSET(INDIRECT("'الرئيسية'!A"&amp;$K$3),RR-1,CC))</f>
        <v/>
      </c>
      <c r="H1245" s="50" t="str">
        <f ca="1">IF(RR&gt;$L$3,"",OFFSET(INDIRECT("'الرئيسية'!A"&amp;$K$3),RR-1,CC))</f>
        <v/>
      </c>
      <c r="I1245" s="51" t="str">
        <f t="shared" ca="1" si="19"/>
        <v/>
      </c>
    </row>
    <row r="1246" spans="2:9" ht="21.95" customHeight="1">
      <c r="B1246" s="47" t="str">
        <f ca="1">IF(C1246="","",COUNTA($C$14:C1246))</f>
        <v/>
      </c>
      <c r="C1246" s="48" t="str">
        <f ca="1">IF(RR&gt;$L$3,"",OFFSET(INDIRECT("'الرئيسية'!A"&amp;$K$3),RR-1,CC))</f>
        <v/>
      </c>
      <c r="D1246" s="71" t="str">
        <f ca="1">IF(RR&gt;$L$3,"",OFFSET(INDIRECT("'الرئيسية'!A"&amp;$K$3),RR-1,CC))</f>
        <v/>
      </c>
      <c r="E1246" s="71"/>
      <c r="F1246" s="49" t="str">
        <f ca="1">IF(IF(RR&gt;$L$3,"",OFFSET(INDIRECT("'الرئيسية'!A"&amp;$K$3),RR-1,CC))=0,"",IF(RR&gt;$L$3,"",OFFSET(INDIRECT("'الرئيسية'!A"&amp;$K$3),RR-1,CC)))</f>
        <v/>
      </c>
      <c r="G1246" s="50" t="str">
        <f ca="1">IF(RR&gt;$L$3,"",OFFSET(INDIRECT("'الرئيسية'!A"&amp;$K$3),RR-1,CC))</f>
        <v/>
      </c>
      <c r="H1246" s="50" t="str">
        <f ca="1">IF(RR&gt;$L$3,"",OFFSET(INDIRECT("'الرئيسية'!A"&amp;$K$3),RR-1,CC))</f>
        <v/>
      </c>
      <c r="I1246" s="51" t="str">
        <f t="shared" ca="1" si="19"/>
        <v/>
      </c>
    </row>
    <row r="1247" spans="2:9" ht="21.95" customHeight="1">
      <c r="B1247" s="47" t="str">
        <f ca="1">IF(C1247="","",COUNTA($C$14:C1247))</f>
        <v/>
      </c>
      <c r="C1247" s="48" t="str">
        <f ca="1">IF(RR&gt;$L$3,"",OFFSET(INDIRECT("'الرئيسية'!A"&amp;$K$3),RR-1,CC))</f>
        <v/>
      </c>
      <c r="D1247" s="71" t="str">
        <f ca="1">IF(RR&gt;$L$3,"",OFFSET(INDIRECT("'الرئيسية'!A"&amp;$K$3),RR-1,CC))</f>
        <v/>
      </c>
      <c r="E1247" s="71"/>
      <c r="F1247" s="49" t="str">
        <f ca="1">IF(IF(RR&gt;$L$3,"",OFFSET(INDIRECT("'الرئيسية'!A"&amp;$K$3),RR-1,CC))=0,"",IF(RR&gt;$L$3,"",OFFSET(INDIRECT("'الرئيسية'!A"&amp;$K$3),RR-1,CC)))</f>
        <v/>
      </c>
      <c r="G1247" s="50" t="str">
        <f ca="1">IF(RR&gt;$L$3,"",OFFSET(INDIRECT("'الرئيسية'!A"&amp;$K$3),RR-1,CC))</f>
        <v/>
      </c>
      <c r="H1247" s="50" t="str">
        <f ca="1">IF(RR&gt;$L$3,"",OFFSET(INDIRECT("'الرئيسية'!A"&amp;$K$3),RR-1,CC))</f>
        <v/>
      </c>
      <c r="I1247" s="51" t="str">
        <f t="shared" ca="1" si="19"/>
        <v/>
      </c>
    </row>
    <row r="1248" spans="2:9" ht="21.95" customHeight="1">
      <c r="B1248" s="47" t="str">
        <f ca="1">IF(C1248="","",COUNTA($C$14:C1248))</f>
        <v/>
      </c>
      <c r="C1248" s="48" t="str">
        <f ca="1">IF(RR&gt;$L$3,"",OFFSET(INDIRECT("'الرئيسية'!A"&amp;$K$3),RR-1,CC))</f>
        <v/>
      </c>
      <c r="D1248" s="71" t="str">
        <f ca="1">IF(RR&gt;$L$3,"",OFFSET(INDIRECT("'الرئيسية'!A"&amp;$K$3),RR-1,CC))</f>
        <v/>
      </c>
      <c r="E1248" s="71"/>
      <c r="F1248" s="49" t="str">
        <f ca="1">IF(IF(RR&gt;$L$3,"",OFFSET(INDIRECT("'الرئيسية'!A"&amp;$K$3),RR-1,CC))=0,"",IF(RR&gt;$L$3,"",OFFSET(INDIRECT("'الرئيسية'!A"&amp;$K$3),RR-1,CC)))</f>
        <v/>
      </c>
      <c r="G1248" s="50" t="str">
        <f ca="1">IF(RR&gt;$L$3,"",OFFSET(INDIRECT("'الرئيسية'!A"&amp;$K$3),RR-1,CC))</f>
        <v/>
      </c>
      <c r="H1248" s="50" t="str">
        <f ca="1">IF(RR&gt;$L$3,"",OFFSET(INDIRECT("'الرئيسية'!A"&amp;$K$3),RR-1,CC))</f>
        <v/>
      </c>
      <c r="I1248" s="51" t="str">
        <f t="shared" ca="1" si="19"/>
        <v/>
      </c>
    </row>
    <row r="1249" spans="2:9" ht="21.95" customHeight="1">
      <c r="B1249" s="47" t="str">
        <f ca="1">IF(C1249="","",COUNTA($C$14:C1249))</f>
        <v/>
      </c>
      <c r="C1249" s="48" t="str">
        <f ca="1">IF(RR&gt;$L$3,"",OFFSET(INDIRECT("'الرئيسية'!A"&amp;$K$3),RR-1,CC))</f>
        <v/>
      </c>
      <c r="D1249" s="71" t="str">
        <f ca="1">IF(RR&gt;$L$3,"",OFFSET(INDIRECT("'الرئيسية'!A"&amp;$K$3),RR-1,CC))</f>
        <v/>
      </c>
      <c r="E1249" s="71"/>
      <c r="F1249" s="49" t="str">
        <f ca="1">IF(IF(RR&gt;$L$3,"",OFFSET(INDIRECT("'الرئيسية'!A"&amp;$K$3),RR-1,CC))=0,"",IF(RR&gt;$L$3,"",OFFSET(INDIRECT("'الرئيسية'!A"&amp;$K$3),RR-1,CC)))</f>
        <v/>
      </c>
      <c r="G1249" s="50" t="str">
        <f ca="1">IF(RR&gt;$L$3,"",OFFSET(INDIRECT("'الرئيسية'!A"&amp;$K$3),RR-1,CC))</f>
        <v/>
      </c>
      <c r="H1249" s="50" t="str">
        <f ca="1">IF(RR&gt;$L$3,"",OFFSET(INDIRECT("'الرئيسية'!A"&amp;$K$3),RR-1,CC))</f>
        <v/>
      </c>
      <c r="I1249" s="51" t="str">
        <f t="shared" ca="1" si="19"/>
        <v/>
      </c>
    </row>
    <row r="1250" spans="2:9" ht="21.95" customHeight="1">
      <c r="B1250" s="47" t="str">
        <f ca="1">IF(C1250="","",COUNTA($C$14:C1250))</f>
        <v/>
      </c>
      <c r="C1250" s="48" t="str">
        <f ca="1">IF(RR&gt;$L$3,"",OFFSET(INDIRECT("'الرئيسية'!A"&amp;$K$3),RR-1,CC))</f>
        <v/>
      </c>
      <c r="D1250" s="71" t="str">
        <f ca="1">IF(RR&gt;$L$3,"",OFFSET(INDIRECT("'الرئيسية'!A"&amp;$K$3),RR-1,CC))</f>
        <v/>
      </c>
      <c r="E1250" s="71"/>
      <c r="F1250" s="49" t="str">
        <f ca="1">IF(IF(RR&gt;$L$3,"",OFFSET(INDIRECT("'الرئيسية'!A"&amp;$K$3),RR-1,CC))=0,"",IF(RR&gt;$L$3,"",OFFSET(INDIRECT("'الرئيسية'!A"&amp;$K$3),RR-1,CC)))</f>
        <v/>
      </c>
      <c r="G1250" s="50" t="str">
        <f ca="1">IF(RR&gt;$L$3,"",OFFSET(INDIRECT("'الرئيسية'!A"&amp;$K$3),RR-1,CC))</f>
        <v/>
      </c>
      <c r="H1250" s="50" t="str">
        <f ca="1">IF(RR&gt;$L$3,"",OFFSET(INDIRECT("'الرئيسية'!A"&amp;$K$3),RR-1,CC))</f>
        <v/>
      </c>
      <c r="I1250" s="51" t="str">
        <f t="shared" ca="1" si="19"/>
        <v/>
      </c>
    </row>
    <row r="1251" spans="2:9" ht="21.95" customHeight="1">
      <c r="B1251" s="47" t="str">
        <f ca="1">IF(C1251="","",COUNTA($C$14:C1251))</f>
        <v/>
      </c>
      <c r="C1251" s="48" t="str">
        <f ca="1">IF(RR&gt;$L$3,"",OFFSET(INDIRECT("'الرئيسية'!A"&amp;$K$3),RR-1,CC))</f>
        <v/>
      </c>
      <c r="D1251" s="71" t="str">
        <f ca="1">IF(RR&gt;$L$3,"",OFFSET(INDIRECT("'الرئيسية'!A"&amp;$K$3),RR-1,CC))</f>
        <v/>
      </c>
      <c r="E1251" s="71"/>
      <c r="F1251" s="49" t="str">
        <f ca="1">IF(IF(RR&gt;$L$3,"",OFFSET(INDIRECT("'الرئيسية'!A"&amp;$K$3),RR-1,CC))=0,"",IF(RR&gt;$L$3,"",OFFSET(INDIRECT("'الرئيسية'!A"&amp;$K$3),RR-1,CC)))</f>
        <v/>
      </c>
      <c r="G1251" s="50" t="str">
        <f ca="1">IF(RR&gt;$L$3,"",OFFSET(INDIRECT("'الرئيسية'!A"&amp;$K$3),RR-1,CC))</f>
        <v/>
      </c>
      <c r="H1251" s="50" t="str">
        <f ca="1">IF(RR&gt;$L$3,"",OFFSET(INDIRECT("'الرئيسية'!A"&amp;$K$3),RR-1,CC))</f>
        <v/>
      </c>
      <c r="I1251" s="51" t="str">
        <f t="shared" ca="1" si="19"/>
        <v/>
      </c>
    </row>
    <row r="1252" spans="2:9" ht="21.95" customHeight="1">
      <c r="B1252" s="47" t="str">
        <f ca="1">IF(C1252="","",COUNTA($C$14:C1252))</f>
        <v/>
      </c>
      <c r="C1252" s="48" t="str">
        <f ca="1">IF(RR&gt;$L$3,"",OFFSET(INDIRECT("'الرئيسية'!A"&amp;$K$3),RR-1,CC))</f>
        <v/>
      </c>
      <c r="D1252" s="71" t="str">
        <f ca="1">IF(RR&gt;$L$3,"",OFFSET(INDIRECT("'الرئيسية'!A"&amp;$K$3),RR-1,CC))</f>
        <v/>
      </c>
      <c r="E1252" s="71"/>
      <c r="F1252" s="49" t="str">
        <f ca="1">IF(IF(RR&gt;$L$3,"",OFFSET(INDIRECT("'الرئيسية'!A"&amp;$K$3),RR-1,CC))=0,"",IF(RR&gt;$L$3,"",OFFSET(INDIRECT("'الرئيسية'!A"&amp;$K$3),RR-1,CC)))</f>
        <v/>
      </c>
      <c r="G1252" s="50" t="str">
        <f ca="1">IF(RR&gt;$L$3,"",OFFSET(INDIRECT("'الرئيسية'!A"&amp;$K$3),RR-1,CC))</f>
        <v/>
      </c>
      <c r="H1252" s="50" t="str">
        <f ca="1">IF(RR&gt;$L$3,"",OFFSET(INDIRECT("'الرئيسية'!A"&amp;$K$3),RR-1,CC))</f>
        <v/>
      </c>
      <c r="I1252" s="51" t="str">
        <f t="shared" ca="1" si="19"/>
        <v/>
      </c>
    </row>
    <row r="1253" spans="2:9" ht="21.95" customHeight="1">
      <c r="B1253" s="47" t="str">
        <f ca="1">IF(C1253="","",COUNTA($C$14:C1253))</f>
        <v/>
      </c>
      <c r="C1253" s="48" t="str">
        <f ca="1">IF(RR&gt;$L$3,"",OFFSET(INDIRECT("'الرئيسية'!A"&amp;$K$3),RR-1,CC))</f>
        <v/>
      </c>
      <c r="D1253" s="71" t="str">
        <f ca="1">IF(RR&gt;$L$3,"",OFFSET(INDIRECT("'الرئيسية'!A"&amp;$K$3),RR-1,CC))</f>
        <v/>
      </c>
      <c r="E1253" s="71"/>
      <c r="F1253" s="49" t="str">
        <f ca="1">IF(IF(RR&gt;$L$3,"",OFFSET(INDIRECT("'الرئيسية'!A"&amp;$K$3),RR-1,CC))=0,"",IF(RR&gt;$L$3,"",OFFSET(INDIRECT("'الرئيسية'!A"&amp;$K$3),RR-1,CC)))</f>
        <v/>
      </c>
      <c r="G1253" s="50" t="str">
        <f ca="1">IF(RR&gt;$L$3,"",OFFSET(INDIRECT("'الرئيسية'!A"&amp;$K$3),RR-1,CC))</f>
        <v/>
      </c>
      <c r="H1253" s="50" t="str">
        <f ca="1">IF(RR&gt;$L$3,"",OFFSET(INDIRECT("'الرئيسية'!A"&amp;$K$3),RR-1,CC))</f>
        <v/>
      </c>
      <c r="I1253" s="51" t="str">
        <f t="shared" ca="1" si="19"/>
        <v/>
      </c>
    </row>
    <row r="1254" spans="2:9" ht="21.95" customHeight="1">
      <c r="B1254" s="47" t="str">
        <f ca="1">IF(C1254="","",COUNTA($C$14:C1254))</f>
        <v/>
      </c>
      <c r="C1254" s="48" t="str">
        <f ca="1">IF(RR&gt;$L$3,"",OFFSET(INDIRECT("'الرئيسية'!A"&amp;$K$3),RR-1,CC))</f>
        <v/>
      </c>
      <c r="D1254" s="71" t="str">
        <f ca="1">IF(RR&gt;$L$3,"",OFFSET(INDIRECT("'الرئيسية'!A"&amp;$K$3),RR-1,CC))</f>
        <v/>
      </c>
      <c r="E1254" s="71"/>
      <c r="F1254" s="49" t="str">
        <f ca="1">IF(IF(RR&gt;$L$3,"",OFFSET(INDIRECT("'الرئيسية'!A"&amp;$K$3),RR-1,CC))=0,"",IF(RR&gt;$L$3,"",OFFSET(INDIRECT("'الرئيسية'!A"&amp;$K$3),RR-1,CC)))</f>
        <v/>
      </c>
      <c r="G1254" s="50" t="str">
        <f ca="1">IF(RR&gt;$L$3,"",OFFSET(INDIRECT("'الرئيسية'!A"&amp;$K$3),RR-1,CC))</f>
        <v/>
      </c>
      <c r="H1254" s="50" t="str">
        <f ca="1">IF(RR&gt;$L$3,"",OFFSET(INDIRECT("'الرئيسية'!A"&amp;$K$3),RR-1,CC))</f>
        <v/>
      </c>
      <c r="I1254" s="51" t="str">
        <f t="shared" ca="1" si="19"/>
        <v/>
      </c>
    </row>
    <row r="1255" spans="2:9" ht="21.95" customHeight="1">
      <c r="B1255" s="47" t="str">
        <f ca="1">IF(C1255="","",COUNTA($C$14:C1255))</f>
        <v/>
      </c>
      <c r="C1255" s="48" t="str">
        <f ca="1">IF(RR&gt;$L$3,"",OFFSET(INDIRECT("'الرئيسية'!A"&amp;$K$3),RR-1,CC))</f>
        <v/>
      </c>
      <c r="D1255" s="71" t="str">
        <f ca="1">IF(RR&gt;$L$3,"",OFFSET(INDIRECT("'الرئيسية'!A"&amp;$K$3),RR-1,CC))</f>
        <v/>
      </c>
      <c r="E1255" s="71"/>
      <c r="F1255" s="49" t="str">
        <f ca="1">IF(IF(RR&gt;$L$3,"",OFFSET(INDIRECT("'الرئيسية'!A"&amp;$K$3),RR-1,CC))=0,"",IF(RR&gt;$L$3,"",OFFSET(INDIRECT("'الرئيسية'!A"&amp;$K$3),RR-1,CC)))</f>
        <v/>
      </c>
      <c r="G1255" s="50" t="str">
        <f ca="1">IF(RR&gt;$L$3,"",OFFSET(INDIRECT("'الرئيسية'!A"&amp;$K$3),RR-1,CC))</f>
        <v/>
      </c>
      <c r="H1255" s="50" t="str">
        <f ca="1">IF(RR&gt;$L$3,"",OFFSET(INDIRECT("'الرئيسية'!A"&amp;$K$3),RR-1,CC))</f>
        <v/>
      </c>
      <c r="I1255" s="51" t="str">
        <f t="shared" ca="1" si="19"/>
        <v/>
      </c>
    </row>
    <row r="1256" spans="2:9" ht="21.95" customHeight="1">
      <c r="B1256" s="47" t="str">
        <f ca="1">IF(C1256="","",COUNTA($C$14:C1256))</f>
        <v/>
      </c>
      <c r="C1256" s="48" t="str">
        <f ca="1">IF(RR&gt;$L$3,"",OFFSET(INDIRECT("'الرئيسية'!A"&amp;$K$3),RR-1,CC))</f>
        <v/>
      </c>
      <c r="D1256" s="71" t="str">
        <f ca="1">IF(RR&gt;$L$3,"",OFFSET(INDIRECT("'الرئيسية'!A"&amp;$K$3),RR-1,CC))</f>
        <v/>
      </c>
      <c r="E1256" s="71"/>
      <c r="F1256" s="49" t="str">
        <f ca="1">IF(IF(RR&gt;$L$3,"",OFFSET(INDIRECT("'الرئيسية'!A"&amp;$K$3),RR-1,CC))=0,"",IF(RR&gt;$L$3,"",OFFSET(INDIRECT("'الرئيسية'!A"&amp;$K$3),RR-1,CC)))</f>
        <v/>
      </c>
      <c r="G1256" s="50" t="str">
        <f ca="1">IF(RR&gt;$L$3,"",OFFSET(INDIRECT("'الرئيسية'!A"&amp;$K$3),RR-1,CC))</f>
        <v/>
      </c>
      <c r="H1256" s="50" t="str">
        <f ca="1">IF(RR&gt;$L$3,"",OFFSET(INDIRECT("'الرئيسية'!A"&amp;$K$3),RR-1,CC))</f>
        <v/>
      </c>
      <c r="I1256" s="51" t="str">
        <f t="shared" ca="1" si="19"/>
        <v/>
      </c>
    </row>
    <row r="1257" spans="2:9" ht="21.95" customHeight="1">
      <c r="B1257" s="47" t="str">
        <f ca="1">IF(C1257="","",COUNTA($C$14:C1257))</f>
        <v/>
      </c>
      <c r="C1257" s="48" t="str">
        <f ca="1">IF(RR&gt;$L$3,"",OFFSET(INDIRECT("'الرئيسية'!A"&amp;$K$3),RR-1,CC))</f>
        <v/>
      </c>
      <c r="D1257" s="71" t="str">
        <f ca="1">IF(RR&gt;$L$3,"",OFFSET(INDIRECT("'الرئيسية'!A"&amp;$K$3),RR-1,CC))</f>
        <v/>
      </c>
      <c r="E1257" s="71"/>
      <c r="F1257" s="49" t="str">
        <f ca="1">IF(IF(RR&gt;$L$3,"",OFFSET(INDIRECT("'الرئيسية'!A"&amp;$K$3),RR-1,CC))=0,"",IF(RR&gt;$L$3,"",OFFSET(INDIRECT("'الرئيسية'!A"&amp;$K$3),RR-1,CC)))</f>
        <v/>
      </c>
      <c r="G1257" s="50" t="str">
        <f ca="1">IF(RR&gt;$L$3,"",OFFSET(INDIRECT("'الرئيسية'!A"&amp;$K$3),RR-1,CC))</f>
        <v/>
      </c>
      <c r="H1257" s="50" t="str">
        <f ca="1">IF(RR&gt;$L$3,"",OFFSET(INDIRECT("'الرئيسية'!A"&amp;$K$3),RR-1,CC))</f>
        <v/>
      </c>
      <c r="I1257" s="51" t="str">
        <f t="shared" ca="1" si="19"/>
        <v/>
      </c>
    </row>
    <row r="1258" spans="2:9" ht="21.95" customHeight="1">
      <c r="B1258" s="47" t="str">
        <f ca="1">IF(C1258="","",COUNTA($C$14:C1258))</f>
        <v/>
      </c>
      <c r="C1258" s="48" t="str">
        <f ca="1">IF(RR&gt;$L$3,"",OFFSET(INDIRECT("'الرئيسية'!A"&amp;$K$3),RR-1,CC))</f>
        <v/>
      </c>
      <c r="D1258" s="71" t="str">
        <f ca="1">IF(RR&gt;$L$3,"",OFFSET(INDIRECT("'الرئيسية'!A"&amp;$K$3),RR-1,CC))</f>
        <v/>
      </c>
      <c r="E1258" s="71"/>
      <c r="F1258" s="49" t="str">
        <f ca="1">IF(IF(RR&gt;$L$3,"",OFFSET(INDIRECT("'الرئيسية'!A"&amp;$K$3),RR-1,CC))=0,"",IF(RR&gt;$L$3,"",OFFSET(INDIRECT("'الرئيسية'!A"&amp;$K$3),RR-1,CC)))</f>
        <v/>
      </c>
      <c r="G1258" s="50" t="str">
        <f ca="1">IF(RR&gt;$L$3,"",OFFSET(INDIRECT("'الرئيسية'!A"&amp;$K$3),RR-1,CC))</f>
        <v/>
      </c>
      <c r="H1258" s="50" t="str">
        <f ca="1">IF(RR&gt;$L$3,"",OFFSET(INDIRECT("'الرئيسية'!A"&amp;$K$3),RR-1,CC))</f>
        <v/>
      </c>
      <c r="I1258" s="51" t="str">
        <f t="shared" ca="1" si="19"/>
        <v/>
      </c>
    </row>
    <row r="1259" spans="2:9" ht="21.95" customHeight="1">
      <c r="B1259" s="47" t="str">
        <f ca="1">IF(C1259="","",COUNTA($C$14:C1259))</f>
        <v/>
      </c>
      <c r="C1259" s="48" t="str">
        <f ca="1">IF(RR&gt;$L$3,"",OFFSET(INDIRECT("'الرئيسية'!A"&amp;$K$3),RR-1,CC))</f>
        <v/>
      </c>
      <c r="D1259" s="71" t="str">
        <f ca="1">IF(RR&gt;$L$3,"",OFFSET(INDIRECT("'الرئيسية'!A"&amp;$K$3),RR-1,CC))</f>
        <v/>
      </c>
      <c r="E1259" s="71"/>
      <c r="F1259" s="49" t="str">
        <f ca="1">IF(IF(RR&gt;$L$3,"",OFFSET(INDIRECT("'الرئيسية'!A"&amp;$K$3),RR-1,CC))=0,"",IF(RR&gt;$L$3,"",OFFSET(INDIRECT("'الرئيسية'!A"&amp;$K$3),RR-1,CC)))</f>
        <v/>
      </c>
      <c r="G1259" s="50" t="str">
        <f ca="1">IF(RR&gt;$L$3,"",OFFSET(INDIRECT("'الرئيسية'!A"&amp;$K$3),RR-1,CC))</f>
        <v/>
      </c>
      <c r="H1259" s="50" t="str">
        <f ca="1">IF(RR&gt;$L$3,"",OFFSET(INDIRECT("'الرئيسية'!A"&amp;$K$3),RR-1,CC))</f>
        <v/>
      </c>
      <c r="I1259" s="51" t="str">
        <f t="shared" ca="1" si="19"/>
        <v/>
      </c>
    </row>
    <row r="1260" spans="2:9" ht="21.95" customHeight="1">
      <c r="B1260" s="47" t="str">
        <f ca="1">IF(C1260="","",COUNTA($C$14:C1260))</f>
        <v/>
      </c>
      <c r="C1260" s="48" t="str">
        <f ca="1">IF(RR&gt;$L$3,"",OFFSET(INDIRECT("'الرئيسية'!A"&amp;$K$3),RR-1,CC))</f>
        <v/>
      </c>
      <c r="D1260" s="71" t="str">
        <f ca="1">IF(RR&gt;$L$3,"",OFFSET(INDIRECT("'الرئيسية'!A"&amp;$K$3),RR-1,CC))</f>
        <v/>
      </c>
      <c r="E1260" s="71"/>
      <c r="F1260" s="49" t="str">
        <f ca="1">IF(IF(RR&gt;$L$3,"",OFFSET(INDIRECT("'الرئيسية'!A"&amp;$K$3),RR-1,CC))=0,"",IF(RR&gt;$L$3,"",OFFSET(INDIRECT("'الرئيسية'!A"&amp;$K$3),RR-1,CC)))</f>
        <v/>
      </c>
      <c r="G1260" s="50" t="str">
        <f ca="1">IF(RR&gt;$L$3,"",OFFSET(INDIRECT("'الرئيسية'!A"&amp;$K$3),RR-1,CC))</f>
        <v/>
      </c>
      <c r="H1260" s="50" t="str">
        <f ca="1">IF(RR&gt;$L$3,"",OFFSET(INDIRECT("'الرئيسية'!A"&amp;$K$3),RR-1,CC))</f>
        <v/>
      </c>
      <c r="I1260" s="51" t="str">
        <f t="shared" ca="1" si="19"/>
        <v/>
      </c>
    </row>
    <row r="1261" spans="2:9" ht="21.95" customHeight="1">
      <c r="B1261" s="47" t="str">
        <f ca="1">IF(C1261="","",COUNTA($C$14:C1261))</f>
        <v/>
      </c>
      <c r="C1261" s="48" t="str">
        <f ca="1">IF(RR&gt;$L$3,"",OFFSET(INDIRECT("'الرئيسية'!A"&amp;$K$3),RR-1,CC))</f>
        <v/>
      </c>
      <c r="D1261" s="71" t="str">
        <f ca="1">IF(RR&gt;$L$3,"",OFFSET(INDIRECT("'الرئيسية'!A"&amp;$K$3),RR-1,CC))</f>
        <v/>
      </c>
      <c r="E1261" s="71"/>
      <c r="F1261" s="49" t="str">
        <f ca="1">IF(IF(RR&gt;$L$3,"",OFFSET(INDIRECT("'الرئيسية'!A"&amp;$K$3),RR-1,CC))=0,"",IF(RR&gt;$L$3,"",OFFSET(INDIRECT("'الرئيسية'!A"&amp;$K$3),RR-1,CC)))</f>
        <v/>
      </c>
      <c r="G1261" s="50" t="str">
        <f ca="1">IF(RR&gt;$L$3,"",OFFSET(INDIRECT("'الرئيسية'!A"&amp;$K$3),RR-1,CC))</f>
        <v/>
      </c>
      <c r="H1261" s="50" t="str">
        <f ca="1">IF(RR&gt;$L$3,"",OFFSET(INDIRECT("'الرئيسية'!A"&amp;$K$3),RR-1,CC))</f>
        <v/>
      </c>
      <c r="I1261" s="51" t="str">
        <f t="shared" ca="1" si="19"/>
        <v/>
      </c>
    </row>
    <row r="1262" spans="2:9" ht="21.95" customHeight="1">
      <c r="B1262" s="47" t="str">
        <f ca="1">IF(C1262="","",COUNTA($C$14:C1262))</f>
        <v/>
      </c>
      <c r="C1262" s="48" t="str">
        <f ca="1">IF(RR&gt;$L$3,"",OFFSET(INDIRECT("'الرئيسية'!A"&amp;$K$3),RR-1,CC))</f>
        <v/>
      </c>
      <c r="D1262" s="71" t="str">
        <f ca="1">IF(RR&gt;$L$3,"",OFFSET(INDIRECT("'الرئيسية'!A"&amp;$K$3),RR-1,CC))</f>
        <v/>
      </c>
      <c r="E1262" s="71"/>
      <c r="F1262" s="49" t="str">
        <f ca="1">IF(IF(RR&gt;$L$3,"",OFFSET(INDIRECT("'الرئيسية'!A"&amp;$K$3),RR-1,CC))=0,"",IF(RR&gt;$L$3,"",OFFSET(INDIRECT("'الرئيسية'!A"&amp;$K$3),RR-1,CC)))</f>
        <v/>
      </c>
      <c r="G1262" s="50" t="str">
        <f ca="1">IF(RR&gt;$L$3,"",OFFSET(INDIRECT("'الرئيسية'!A"&amp;$K$3),RR-1,CC))</f>
        <v/>
      </c>
      <c r="H1262" s="50" t="str">
        <f ca="1">IF(RR&gt;$L$3,"",OFFSET(INDIRECT("'الرئيسية'!A"&amp;$K$3),RR-1,CC))</f>
        <v/>
      </c>
      <c r="I1262" s="51" t="str">
        <f t="shared" ca="1" si="19"/>
        <v/>
      </c>
    </row>
    <row r="1263" spans="2:9" ht="21.95" customHeight="1">
      <c r="B1263" s="47" t="str">
        <f ca="1">IF(C1263="","",COUNTA($C$14:C1263))</f>
        <v/>
      </c>
      <c r="C1263" s="48" t="str">
        <f ca="1">IF(RR&gt;$L$3,"",OFFSET(INDIRECT("'الرئيسية'!A"&amp;$K$3),RR-1,CC))</f>
        <v/>
      </c>
      <c r="D1263" s="71" t="str">
        <f ca="1">IF(RR&gt;$L$3,"",OFFSET(INDIRECT("'الرئيسية'!A"&amp;$K$3),RR-1,CC))</f>
        <v/>
      </c>
      <c r="E1263" s="71"/>
      <c r="F1263" s="49" t="str">
        <f ca="1">IF(IF(RR&gt;$L$3,"",OFFSET(INDIRECT("'الرئيسية'!A"&amp;$K$3),RR-1,CC))=0,"",IF(RR&gt;$L$3,"",OFFSET(INDIRECT("'الرئيسية'!A"&amp;$K$3),RR-1,CC)))</f>
        <v/>
      </c>
      <c r="G1263" s="50" t="str">
        <f ca="1">IF(RR&gt;$L$3,"",OFFSET(INDIRECT("'الرئيسية'!A"&amp;$K$3),RR-1,CC))</f>
        <v/>
      </c>
      <c r="H1263" s="50" t="str">
        <f ca="1">IF(RR&gt;$L$3,"",OFFSET(INDIRECT("'الرئيسية'!A"&amp;$K$3),RR-1,CC))</f>
        <v/>
      </c>
      <c r="I1263" s="51" t="str">
        <f t="shared" ca="1" si="19"/>
        <v/>
      </c>
    </row>
    <row r="1264" spans="2:9" ht="21.95" customHeight="1">
      <c r="B1264" s="47" t="str">
        <f ca="1">IF(C1264="","",COUNTA($C$14:C1264))</f>
        <v/>
      </c>
      <c r="C1264" s="48" t="str">
        <f ca="1">IF(RR&gt;$L$3,"",OFFSET(INDIRECT("'الرئيسية'!A"&amp;$K$3),RR-1,CC))</f>
        <v/>
      </c>
      <c r="D1264" s="71" t="str">
        <f ca="1">IF(RR&gt;$L$3,"",OFFSET(INDIRECT("'الرئيسية'!A"&amp;$K$3),RR-1,CC))</f>
        <v/>
      </c>
      <c r="E1264" s="71"/>
      <c r="F1264" s="49" t="str">
        <f ca="1">IF(IF(RR&gt;$L$3,"",OFFSET(INDIRECT("'الرئيسية'!A"&amp;$K$3),RR-1,CC))=0,"",IF(RR&gt;$L$3,"",OFFSET(INDIRECT("'الرئيسية'!A"&amp;$K$3),RR-1,CC)))</f>
        <v/>
      </c>
      <c r="G1264" s="50" t="str">
        <f ca="1">IF(RR&gt;$L$3,"",OFFSET(INDIRECT("'الرئيسية'!A"&amp;$K$3),RR-1,CC))</f>
        <v/>
      </c>
      <c r="H1264" s="50" t="str">
        <f ca="1">IF(RR&gt;$L$3,"",OFFSET(INDIRECT("'الرئيسية'!A"&amp;$K$3),RR-1,CC))</f>
        <v/>
      </c>
      <c r="I1264" s="51" t="str">
        <f t="shared" ca="1" si="19"/>
        <v/>
      </c>
    </row>
    <row r="1265" spans="2:9" ht="21.95" customHeight="1">
      <c r="B1265" s="47" t="str">
        <f ca="1">IF(C1265="","",COUNTA($C$14:C1265))</f>
        <v/>
      </c>
      <c r="C1265" s="48" t="str">
        <f ca="1">IF(RR&gt;$L$3,"",OFFSET(INDIRECT("'الرئيسية'!A"&amp;$K$3),RR-1,CC))</f>
        <v/>
      </c>
      <c r="D1265" s="71" t="str">
        <f ca="1">IF(RR&gt;$L$3,"",OFFSET(INDIRECT("'الرئيسية'!A"&amp;$K$3),RR-1,CC))</f>
        <v/>
      </c>
      <c r="E1265" s="71"/>
      <c r="F1265" s="49" t="str">
        <f ca="1">IF(IF(RR&gt;$L$3,"",OFFSET(INDIRECT("'الرئيسية'!A"&amp;$K$3),RR-1,CC))=0,"",IF(RR&gt;$L$3,"",OFFSET(INDIRECT("'الرئيسية'!A"&amp;$K$3),RR-1,CC)))</f>
        <v/>
      </c>
      <c r="G1265" s="50" t="str">
        <f ca="1">IF(RR&gt;$L$3,"",OFFSET(INDIRECT("'الرئيسية'!A"&amp;$K$3),RR-1,CC))</f>
        <v/>
      </c>
      <c r="H1265" s="50" t="str">
        <f ca="1">IF(RR&gt;$L$3,"",OFFSET(INDIRECT("'الرئيسية'!A"&amp;$K$3),RR-1,CC))</f>
        <v/>
      </c>
      <c r="I1265" s="51" t="str">
        <f t="shared" ca="1" si="19"/>
        <v/>
      </c>
    </row>
    <row r="1266" spans="2:9" ht="21.95" customHeight="1">
      <c r="B1266" s="47" t="str">
        <f ca="1">IF(C1266="","",COUNTA($C$14:C1266))</f>
        <v/>
      </c>
      <c r="C1266" s="48" t="str">
        <f ca="1">IF(RR&gt;$L$3,"",OFFSET(INDIRECT("'الرئيسية'!A"&amp;$K$3),RR-1,CC))</f>
        <v/>
      </c>
      <c r="D1266" s="71" t="str">
        <f ca="1">IF(RR&gt;$L$3,"",OFFSET(INDIRECT("'الرئيسية'!A"&amp;$K$3),RR-1,CC))</f>
        <v/>
      </c>
      <c r="E1266" s="71"/>
      <c r="F1266" s="49" t="str">
        <f ca="1">IF(IF(RR&gt;$L$3,"",OFFSET(INDIRECT("'الرئيسية'!A"&amp;$K$3),RR-1,CC))=0,"",IF(RR&gt;$L$3,"",OFFSET(INDIRECT("'الرئيسية'!A"&amp;$K$3),RR-1,CC)))</f>
        <v/>
      </c>
      <c r="G1266" s="50" t="str">
        <f ca="1">IF(RR&gt;$L$3,"",OFFSET(INDIRECT("'الرئيسية'!A"&amp;$K$3),RR-1,CC))</f>
        <v/>
      </c>
      <c r="H1266" s="50" t="str">
        <f ca="1">IF(RR&gt;$L$3,"",OFFSET(INDIRECT("'الرئيسية'!A"&amp;$K$3),RR-1,CC))</f>
        <v/>
      </c>
      <c r="I1266" s="51" t="str">
        <f t="shared" ca="1" si="19"/>
        <v/>
      </c>
    </row>
    <row r="1267" spans="2:9" ht="21.95" customHeight="1">
      <c r="B1267" s="47" t="str">
        <f ca="1">IF(C1267="","",COUNTA($C$14:C1267))</f>
        <v/>
      </c>
      <c r="C1267" s="48" t="str">
        <f ca="1">IF(RR&gt;$L$3,"",OFFSET(INDIRECT("'الرئيسية'!A"&amp;$K$3),RR-1,CC))</f>
        <v/>
      </c>
      <c r="D1267" s="71" t="str">
        <f ca="1">IF(RR&gt;$L$3,"",OFFSET(INDIRECT("'الرئيسية'!A"&amp;$K$3),RR-1,CC))</f>
        <v/>
      </c>
      <c r="E1267" s="71"/>
      <c r="F1267" s="49" t="str">
        <f ca="1">IF(IF(RR&gt;$L$3,"",OFFSET(INDIRECT("'الرئيسية'!A"&amp;$K$3),RR-1,CC))=0,"",IF(RR&gt;$L$3,"",OFFSET(INDIRECT("'الرئيسية'!A"&amp;$K$3),RR-1,CC)))</f>
        <v/>
      </c>
      <c r="G1267" s="50" t="str">
        <f ca="1">IF(RR&gt;$L$3,"",OFFSET(INDIRECT("'الرئيسية'!A"&amp;$K$3),RR-1,CC))</f>
        <v/>
      </c>
      <c r="H1267" s="50" t="str">
        <f ca="1">IF(RR&gt;$L$3,"",OFFSET(INDIRECT("'الرئيسية'!A"&amp;$K$3),RR-1,CC))</f>
        <v/>
      </c>
      <c r="I1267" s="51" t="str">
        <f t="shared" ca="1" si="19"/>
        <v/>
      </c>
    </row>
    <row r="1268" spans="2:9" ht="21.95" customHeight="1">
      <c r="B1268" s="47" t="str">
        <f ca="1">IF(C1268="","",COUNTA($C$14:C1268))</f>
        <v/>
      </c>
      <c r="C1268" s="48" t="str">
        <f ca="1">IF(RR&gt;$L$3,"",OFFSET(INDIRECT("'الرئيسية'!A"&amp;$K$3),RR-1,CC))</f>
        <v/>
      </c>
      <c r="D1268" s="71" t="str">
        <f ca="1">IF(RR&gt;$L$3,"",OFFSET(INDIRECT("'الرئيسية'!A"&amp;$K$3),RR-1,CC))</f>
        <v/>
      </c>
      <c r="E1268" s="71"/>
      <c r="F1268" s="49" t="str">
        <f ca="1">IF(IF(RR&gt;$L$3,"",OFFSET(INDIRECT("'الرئيسية'!A"&amp;$K$3),RR-1,CC))=0,"",IF(RR&gt;$L$3,"",OFFSET(INDIRECT("'الرئيسية'!A"&amp;$K$3),RR-1,CC)))</f>
        <v/>
      </c>
      <c r="G1268" s="50" t="str">
        <f ca="1">IF(RR&gt;$L$3,"",OFFSET(INDIRECT("'الرئيسية'!A"&amp;$K$3),RR-1,CC))</f>
        <v/>
      </c>
      <c r="H1268" s="50" t="str">
        <f ca="1">IF(RR&gt;$L$3,"",OFFSET(INDIRECT("'الرئيسية'!A"&amp;$K$3),RR-1,CC))</f>
        <v/>
      </c>
      <c r="I1268" s="51" t="str">
        <f t="shared" ca="1" si="19"/>
        <v/>
      </c>
    </row>
    <row r="1269" spans="2:9" ht="21.95" customHeight="1">
      <c r="B1269" s="47" t="str">
        <f ca="1">IF(C1269="","",COUNTA($C$14:C1269))</f>
        <v/>
      </c>
      <c r="C1269" s="48" t="str">
        <f ca="1">IF(RR&gt;$L$3,"",OFFSET(INDIRECT("'الرئيسية'!A"&amp;$K$3),RR-1,CC))</f>
        <v/>
      </c>
      <c r="D1269" s="71" t="str">
        <f ca="1">IF(RR&gt;$L$3,"",OFFSET(INDIRECT("'الرئيسية'!A"&amp;$K$3),RR-1,CC))</f>
        <v/>
      </c>
      <c r="E1269" s="71"/>
      <c r="F1269" s="49" t="str">
        <f ca="1">IF(IF(RR&gt;$L$3,"",OFFSET(INDIRECT("'الرئيسية'!A"&amp;$K$3),RR-1,CC))=0,"",IF(RR&gt;$L$3,"",OFFSET(INDIRECT("'الرئيسية'!A"&amp;$K$3),RR-1,CC)))</f>
        <v/>
      </c>
      <c r="G1269" s="50" t="str">
        <f ca="1">IF(RR&gt;$L$3,"",OFFSET(INDIRECT("'الرئيسية'!A"&amp;$K$3),RR-1,CC))</f>
        <v/>
      </c>
      <c r="H1269" s="50" t="str">
        <f ca="1">IF(RR&gt;$L$3,"",OFFSET(INDIRECT("'الرئيسية'!A"&amp;$K$3),RR-1,CC))</f>
        <v/>
      </c>
      <c r="I1269" s="51" t="str">
        <f t="shared" ca="1" si="19"/>
        <v/>
      </c>
    </row>
    <row r="1270" spans="2:9" ht="21.95" customHeight="1">
      <c r="B1270" s="47" t="str">
        <f ca="1">IF(C1270="","",COUNTA($C$14:C1270))</f>
        <v/>
      </c>
      <c r="C1270" s="48" t="str">
        <f ca="1">IF(RR&gt;$L$3,"",OFFSET(INDIRECT("'الرئيسية'!A"&amp;$K$3),RR-1,CC))</f>
        <v/>
      </c>
      <c r="D1270" s="71" t="str">
        <f ca="1">IF(RR&gt;$L$3,"",OFFSET(INDIRECT("'الرئيسية'!A"&amp;$K$3),RR-1,CC))</f>
        <v/>
      </c>
      <c r="E1270" s="71"/>
      <c r="F1270" s="49" t="str">
        <f ca="1">IF(IF(RR&gt;$L$3,"",OFFSET(INDIRECT("'الرئيسية'!A"&amp;$K$3),RR-1,CC))=0,"",IF(RR&gt;$L$3,"",OFFSET(INDIRECT("'الرئيسية'!A"&amp;$K$3),RR-1,CC)))</f>
        <v/>
      </c>
      <c r="G1270" s="50" t="str">
        <f ca="1">IF(RR&gt;$L$3,"",OFFSET(INDIRECT("'الرئيسية'!A"&amp;$K$3),RR-1,CC))</f>
        <v/>
      </c>
      <c r="H1270" s="50" t="str">
        <f ca="1">IF(RR&gt;$L$3,"",OFFSET(INDIRECT("'الرئيسية'!A"&amp;$K$3),RR-1,CC))</f>
        <v/>
      </c>
      <c r="I1270" s="51" t="str">
        <f t="shared" ca="1" si="19"/>
        <v/>
      </c>
    </row>
    <row r="1271" spans="2:9" ht="21.95" customHeight="1">
      <c r="B1271" s="47" t="str">
        <f ca="1">IF(C1271="","",COUNTA($C$14:C1271))</f>
        <v/>
      </c>
      <c r="C1271" s="48" t="str">
        <f ca="1">IF(RR&gt;$L$3,"",OFFSET(INDIRECT("'الرئيسية'!A"&amp;$K$3),RR-1,CC))</f>
        <v/>
      </c>
      <c r="D1271" s="71" t="str">
        <f ca="1">IF(RR&gt;$L$3,"",OFFSET(INDIRECT("'الرئيسية'!A"&amp;$K$3),RR-1,CC))</f>
        <v/>
      </c>
      <c r="E1271" s="71"/>
      <c r="F1271" s="49" t="str">
        <f ca="1">IF(IF(RR&gt;$L$3,"",OFFSET(INDIRECT("'الرئيسية'!A"&amp;$K$3),RR-1,CC))=0,"",IF(RR&gt;$L$3,"",OFFSET(INDIRECT("'الرئيسية'!A"&amp;$K$3),RR-1,CC)))</f>
        <v/>
      </c>
      <c r="G1271" s="50" t="str">
        <f ca="1">IF(RR&gt;$L$3,"",OFFSET(INDIRECT("'الرئيسية'!A"&amp;$K$3),RR-1,CC))</f>
        <v/>
      </c>
      <c r="H1271" s="50" t="str">
        <f ca="1">IF(RR&gt;$L$3,"",OFFSET(INDIRECT("'الرئيسية'!A"&amp;$K$3),RR-1,CC))</f>
        <v/>
      </c>
      <c r="I1271" s="51" t="str">
        <f t="shared" ca="1" si="19"/>
        <v/>
      </c>
    </row>
    <row r="1272" spans="2:9" ht="21.95" customHeight="1">
      <c r="B1272" s="47" t="str">
        <f ca="1">IF(C1272="","",COUNTA($C$14:C1272))</f>
        <v/>
      </c>
      <c r="C1272" s="48" t="str">
        <f ca="1">IF(RR&gt;$L$3,"",OFFSET(INDIRECT("'الرئيسية'!A"&amp;$K$3),RR-1,CC))</f>
        <v/>
      </c>
      <c r="D1272" s="71" t="str">
        <f ca="1">IF(RR&gt;$L$3,"",OFFSET(INDIRECT("'الرئيسية'!A"&amp;$K$3),RR-1,CC))</f>
        <v/>
      </c>
      <c r="E1272" s="71"/>
      <c r="F1272" s="49" t="str">
        <f ca="1">IF(IF(RR&gt;$L$3,"",OFFSET(INDIRECT("'الرئيسية'!A"&amp;$K$3),RR-1,CC))=0,"",IF(RR&gt;$L$3,"",OFFSET(INDIRECT("'الرئيسية'!A"&amp;$K$3),RR-1,CC)))</f>
        <v/>
      </c>
      <c r="G1272" s="50" t="str">
        <f ca="1">IF(RR&gt;$L$3,"",OFFSET(INDIRECT("'الرئيسية'!A"&amp;$K$3),RR-1,CC))</f>
        <v/>
      </c>
      <c r="H1272" s="50" t="str">
        <f ca="1">IF(RR&gt;$L$3,"",OFFSET(INDIRECT("'الرئيسية'!A"&amp;$K$3),RR-1,CC))</f>
        <v/>
      </c>
      <c r="I1272" s="51" t="str">
        <f t="shared" ca="1" si="19"/>
        <v/>
      </c>
    </row>
    <row r="1273" spans="2:9" ht="21.95" customHeight="1">
      <c r="B1273" s="47" t="str">
        <f ca="1">IF(C1273="","",COUNTA($C$14:C1273))</f>
        <v/>
      </c>
      <c r="C1273" s="48" t="str">
        <f ca="1">IF(RR&gt;$L$3,"",OFFSET(INDIRECT("'الرئيسية'!A"&amp;$K$3),RR-1,CC))</f>
        <v/>
      </c>
      <c r="D1273" s="71" t="str">
        <f ca="1">IF(RR&gt;$L$3,"",OFFSET(INDIRECT("'الرئيسية'!A"&amp;$K$3),RR-1,CC))</f>
        <v/>
      </c>
      <c r="E1273" s="71"/>
      <c r="F1273" s="49" t="str">
        <f ca="1">IF(IF(RR&gt;$L$3,"",OFFSET(INDIRECT("'الرئيسية'!A"&amp;$K$3),RR-1,CC))=0,"",IF(RR&gt;$L$3,"",OFFSET(INDIRECT("'الرئيسية'!A"&amp;$K$3),RR-1,CC)))</f>
        <v/>
      </c>
      <c r="G1273" s="50" t="str">
        <f ca="1">IF(RR&gt;$L$3,"",OFFSET(INDIRECT("'الرئيسية'!A"&amp;$K$3),RR-1,CC))</f>
        <v/>
      </c>
      <c r="H1273" s="50" t="str">
        <f ca="1">IF(RR&gt;$L$3,"",OFFSET(INDIRECT("'الرئيسية'!A"&amp;$K$3),RR-1,CC))</f>
        <v/>
      </c>
      <c r="I1273" s="51" t="str">
        <f t="shared" ca="1" si="19"/>
        <v/>
      </c>
    </row>
    <row r="1274" spans="2:9" ht="21.95" customHeight="1">
      <c r="B1274" s="47" t="str">
        <f ca="1">IF(C1274="","",COUNTA($C$14:C1274))</f>
        <v/>
      </c>
      <c r="C1274" s="48" t="str">
        <f ca="1">IF(RR&gt;$L$3,"",OFFSET(INDIRECT("'الرئيسية'!A"&amp;$K$3),RR-1,CC))</f>
        <v/>
      </c>
      <c r="D1274" s="71" t="str">
        <f ca="1">IF(RR&gt;$L$3,"",OFFSET(INDIRECT("'الرئيسية'!A"&amp;$K$3),RR-1,CC))</f>
        <v/>
      </c>
      <c r="E1274" s="71"/>
      <c r="F1274" s="49" t="str">
        <f ca="1">IF(IF(RR&gt;$L$3,"",OFFSET(INDIRECT("'الرئيسية'!A"&amp;$K$3),RR-1,CC))=0,"",IF(RR&gt;$L$3,"",OFFSET(INDIRECT("'الرئيسية'!A"&amp;$K$3),RR-1,CC)))</f>
        <v/>
      </c>
      <c r="G1274" s="50" t="str">
        <f ca="1">IF(RR&gt;$L$3,"",OFFSET(INDIRECT("'الرئيسية'!A"&amp;$K$3),RR-1,CC))</f>
        <v/>
      </c>
      <c r="H1274" s="50" t="str">
        <f ca="1">IF(RR&gt;$L$3,"",OFFSET(INDIRECT("'الرئيسية'!A"&amp;$K$3),RR-1,CC))</f>
        <v/>
      </c>
      <c r="I1274" s="51" t="str">
        <f t="shared" ca="1" si="19"/>
        <v/>
      </c>
    </row>
    <row r="1275" spans="2:9" ht="21.95" customHeight="1">
      <c r="B1275" s="47" t="str">
        <f ca="1">IF(C1275="","",COUNTA($C$14:C1275))</f>
        <v/>
      </c>
      <c r="C1275" s="48" t="str">
        <f ca="1">IF(RR&gt;$L$3,"",OFFSET(INDIRECT("'الرئيسية'!A"&amp;$K$3),RR-1,CC))</f>
        <v/>
      </c>
      <c r="D1275" s="71" t="str">
        <f ca="1">IF(RR&gt;$L$3,"",OFFSET(INDIRECT("'الرئيسية'!A"&amp;$K$3),RR-1,CC))</f>
        <v/>
      </c>
      <c r="E1275" s="71"/>
      <c r="F1275" s="49" t="str">
        <f ca="1">IF(IF(RR&gt;$L$3,"",OFFSET(INDIRECT("'الرئيسية'!A"&amp;$K$3),RR-1,CC))=0,"",IF(RR&gt;$L$3,"",OFFSET(INDIRECT("'الرئيسية'!A"&amp;$K$3),RR-1,CC)))</f>
        <v/>
      </c>
      <c r="G1275" s="50" t="str">
        <f ca="1">IF(RR&gt;$L$3,"",OFFSET(INDIRECT("'الرئيسية'!A"&amp;$K$3),RR-1,CC))</f>
        <v/>
      </c>
      <c r="H1275" s="50" t="str">
        <f ca="1">IF(RR&gt;$L$3,"",OFFSET(INDIRECT("'الرئيسية'!A"&amp;$K$3),RR-1,CC))</f>
        <v/>
      </c>
      <c r="I1275" s="51" t="str">
        <f t="shared" ca="1" si="19"/>
        <v/>
      </c>
    </row>
    <row r="1276" spans="2:9" ht="21.95" customHeight="1">
      <c r="B1276" s="47" t="str">
        <f ca="1">IF(C1276="","",COUNTA($C$14:C1276))</f>
        <v/>
      </c>
      <c r="C1276" s="48" t="str">
        <f ca="1">IF(RR&gt;$L$3,"",OFFSET(INDIRECT("'الرئيسية'!A"&amp;$K$3),RR-1,CC))</f>
        <v/>
      </c>
      <c r="D1276" s="71" t="str">
        <f ca="1">IF(RR&gt;$L$3,"",OFFSET(INDIRECT("'الرئيسية'!A"&amp;$K$3),RR-1,CC))</f>
        <v/>
      </c>
      <c r="E1276" s="71"/>
      <c r="F1276" s="49" t="str">
        <f ca="1">IF(IF(RR&gt;$L$3,"",OFFSET(INDIRECT("'الرئيسية'!A"&amp;$K$3),RR-1,CC))=0,"",IF(RR&gt;$L$3,"",OFFSET(INDIRECT("'الرئيسية'!A"&amp;$K$3),RR-1,CC)))</f>
        <v/>
      </c>
      <c r="G1276" s="50" t="str">
        <f ca="1">IF(RR&gt;$L$3,"",OFFSET(INDIRECT("'الرئيسية'!A"&amp;$K$3),RR-1,CC))</f>
        <v/>
      </c>
      <c r="H1276" s="50" t="str">
        <f ca="1">IF(RR&gt;$L$3,"",OFFSET(INDIRECT("'الرئيسية'!A"&amp;$K$3),RR-1,CC))</f>
        <v/>
      </c>
      <c r="I1276" s="51" t="str">
        <f t="shared" ca="1" si="19"/>
        <v/>
      </c>
    </row>
    <row r="1277" spans="2:9" ht="21.95" customHeight="1">
      <c r="B1277" s="47" t="str">
        <f ca="1">IF(C1277="","",COUNTA($C$14:C1277))</f>
        <v/>
      </c>
      <c r="C1277" s="48" t="str">
        <f ca="1">IF(RR&gt;$L$3,"",OFFSET(INDIRECT("'الرئيسية'!A"&amp;$K$3),RR-1,CC))</f>
        <v/>
      </c>
      <c r="D1277" s="71" t="str">
        <f ca="1">IF(RR&gt;$L$3,"",OFFSET(INDIRECT("'الرئيسية'!A"&amp;$K$3),RR-1,CC))</f>
        <v/>
      </c>
      <c r="E1277" s="71"/>
      <c r="F1277" s="49" t="str">
        <f ca="1">IF(IF(RR&gt;$L$3,"",OFFSET(INDIRECT("'الرئيسية'!A"&amp;$K$3),RR-1,CC))=0,"",IF(RR&gt;$L$3,"",OFFSET(INDIRECT("'الرئيسية'!A"&amp;$K$3),RR-1,CC)))</f>
        <v/>
      </c>
      <c r="G1277" s="50" t="str">
        <f ca="1">IF(RR&gt;$L$3,"",OFFSET(INDIRECT("'الرئيسية'!A"&amp;$K$3),RR-1,CC))</f>
        <v/>
      </c>
      <c r="H1277" s="50" t="str">
        <f ca="1">IF(RR&gt;$L$3,"",OFFSET(INDIRECT("'الرئيسية'!A"&amp;$K$3),RR-1,CC))</f>
        <v/>
      </c>
      <c r="I1277" s="51" t="str">
        <f t="shared" ca="1" si="19"/>
        <v/>
      </c>
    </row>
    <row r="1278" spans="2:9" ht="21.95" customHeight="1">
      <c r="B1278" s="47" t="str">
        <f ca="1">IF(C1278="","",COUNTA($C$14:C1278))</f>
        <v/>
      </c>
      <c r="C1278" s="48" t="str">
        <f ca="1">IF(RR&gt;$L$3,"",OFFSET(INDIRECT("'الرئيسية'!A"&amp;$K$3),RR-1,CC))</f>
        <v/>
      </c>
      <c r="D1278" s="71" t="str">
        <f ca="1">IF(RR&gt;$L$3,"",OFFSET(INDIRECT("'الرئيسية'!A"&amp;$K$3),RR-1,CC))</f>
        <v/>
      </c>
      <c r="E1278" s="71"/>
      <c r="F1278" s="49" t="str">
        <f ca="1">IF(IF(RR&gt;$L$3,"",OFFSET(INDIRECT("'الرئيسية'!A"&amp;$K$3),RR-1,CC))=0,"",IF(RR&gt;$L$3,"",OFFSET(INDIRECT("'الرئيسية'!A"&amp;$K$3),RR-1,CC)))</f>
        <v/>
      </c>
      <c r="G1278" s="50" t="str">
        <f ca="1">IF(RR&gt;$L$3,"",OFFSET(INDIRECT("'الرئيسية'!A"&amp;$K$3),RR-1,CC))</f>
        <v/>
      </c>
      <c r="H1278" s="50" t="str">
        <f ca="1">IF(RR&gt;$L$3,"",OFFSET(INDIRECT("'الرئيسية'!A"&amp;$K$3),RR-1,CC))</f>
        <v/>
      </c>
      <c r="I1278" s="51" t="str">
        <f t="shared" ca="1" si="19"/>
        <v/>
      </c>
    </row>
    <row r="1279" spans="2:9" ht="21.95" customHeight="1">
      <c r="B1279" s="47" t="str">
        <f ca="1">IF(C1279="","",COUNTA($C$14:C1279))</f>
        <v/>
      </c>
      <c r="C1279" s="48" t="str">
        <f ca="1">IF(RR&gt;$L$3,"",OFFSET(INDIRECT("'الرئيسية'!A"&amp;$K$3),RR-1,CC))</f>
        <v/>
      </c>
      <c r="D1279" s="71" t="str">
        <f ca="1">IF(RR&gt;$L$3,"",OFFSET(INDIRECT("'الرئيسية'!A"&amp;$K$3),RR-1,CC))</f>
        <v/>
      </c>
      <c r="E1279" s="71"/>
      <c r="F1279" s="49" t="str">
        <f ca="1">IF(IF(RR&gt;$L$3,"",OFFSET(INDIRECT("'الرئيسية'!A"&amp;$K$3),RR-1,CC))=0,"",IF(RR&gt;$L$3,"",OFFSET(INDIRECT("'الرئيسية'!A"&amp;$K$3),RR-1,CC)))</f>
        <v/>
      </c>
      <c r="G1279" s="50" t="str">
        <f ca="1">IF(RR&gt;$L$3,"",OFFSET(INDIRECT("'الرئيسية'!A"&amp;$K$3),RR-1,CC))</f>
        <v/>
      </c>
      <c r="H1279" s="50" t="str">
        <f ca="1">IF(RR&gt;$L$3,"",OFFSET(INDIRECT("'الرئيسية'!A"&amp;$K$3),RR-1,CC))</f>
        <v/>
      </c>
      <c r="I1279" s="51" t="str">
        <f t="shared" ca="1" si="19"/>
        <v/>
      </c>
    </row>
    <row r="1280" spans="2:9" ht="21.95" customHeight="1">
      <c r="B1280" s="47" t="str">
        <f ca="1">IF(C1280="","",COUNTA($C$14:C1280))</f>
        <v/>
      </c>
      <c r="C1280" s="48" t="str">
        <f ca="1">IF(RR&gt;$L$3,"",OFFSET(INDIRECT("'الرئيسية'!A"&amp;$K$3),RR-1,CC))</f>
        <v/>
      </c>
      <c r="D1280" s="71" t="str">
        <f ca="1">IF(RR&gt;$L$3,"",OFFSET(INDIRECT("'الرئيسية'!A"&amp;$K$3),RR-1,CC))</f>
        <v/>
      </c>
      <c r="E1280" s="71"/>
      <c r="F1280" s="49" t="str">
        <f ca="1">IF(IF(RR&gt;$L$3,"",OFFSET(INDIRECT("'الرئيسية'!A"&amp;$K$3),RR-1,CC))=0,"",IF(RR&gt;$L$3,"",OFFSET(INDIRECT("'الرئيسية'!A"&amp;$K$3),RR-1,CC)))</f>
        <v/>
      </c>
      <c r="G1280" s="50" t="str">
        <f ca="1">IF(RR&gt;$L$3,"",OFFSET(INDIRECT("'الرئيسية'!A"&amp;$K$3),RR-1,CC))</f>
        <v/>
      </c>
      <c r="H1280" s="50" t="str">
        <f ca="1">IF(RR&gt;$L$3,"",OFFSET(INDIRECT("'الرئيسية'!A"&amp;$K$3),RR-1,CC))</f>
        <v/>
      </c>
      <c r="I1280" s="51" t="str">
        <f t="shared" ca="1" si="19"/>
        <v/>
      </c>
    </row>
    <row r="1281" spans="2:9" ht="21.95" customHeight="1">
      <c r="B1281" s="47" t="str">
        <f ca="1">IF(C1281="","",COUNTA($C$14:C1281))</f>
        <v/>
      </c>
      <c r="C1281" s="48" t="str">
        <f ca="1">IF(RR&gt;$L$3,"",OFFSET(INDIRECT("'الرئيسية'!A"&amp;$K$3),RR-1,CC))</f>
        <v/>
      </c>
      <c r="D1281" s="71" t="str">
        <f ca="1">IF(RR&gt;$L$3,"",OFFSET(INDIRECT("'الرئيسية'!A"&amp;$K$3),RR-1,CC))</f>
        <v/>
      </c>
      <c r="E1281" s="71"/>
      <c r="F1281" s="49" t="str">
        <f ca="1">IF(IF(RR&gt;$L$3,"",OFFSET(INDIRECT("'الرئيسية'!A"&amp;$K$3),RR-1,CC))=0,"",IF(RR&gt;$L$3,"",OFFSET(INDIRECT("'الرئيسية'!A"&amp;$K$3),RR-1,CC)))</f>
        <v/>
      </c>
      <c r="G1281" s="50" t="str">
        <f ca="1">IF(RR&gt;$L$3,"",OFFSET(INDIRECT("'الرئيسية'!A"&amp;$K$3),RR-1,CC))</f>
        <v/>
      </c>
      <c r="H1281" s="50" t="str">
        <f ca="1">IF(RR&gt;$L$3,"",OFFSET(INDIRECT("'الرئيسية'!A"&amp;$K$3),RR-1,CC))</f>
        <v/>
      </c>
      <c r="I1281" s="51" t="str">
        <f t="shared" ca="1" si="19"/>
        <v/>
      </c>
    </row>
    <row r="1282" spans="2:9" ht="21.95" customHeight="1">
      <c r="B1282" s="47" t="str">
        <f ca="1">IF(C1282="","",COUNTA($C$14:C1282))</f>
        <v/>
      </c>
      <c r="C1282" s="48" t="str">
        <f ca="1">IF(RR&gt;$L$3,"",OFFSET(INDIRECT("'الرئيسية'!A"&amp;$K$3),RR-1,CC))</f>
        <v/>
      </c>
      <c r="D1282" s="71" t="str">
        <f ca="1">IF(RR&gt;$L$3,"",OFFSET(INDIRECT("'الرئيسية'!A"&amp;$K$3),RR-1,CC))</f>
        <v/>
      </c>
      <c r="E1282" s="71"/>
      <c r="F1282" s="49" t="str">
        <f ca="1">IF(IF(RR&gt;$L$3,"",OFFSET(INDIRECT("'الرئيسية'!A"&amp;$K$3),RR-1,CC))=0,"",IF(RR&gt;$L$3,"",OFFSET(INDIRECT("'الرئيسية'!A"&amp;$K$3),RR-1,CC)))</f>
        <v/>
      </c>
      <c r="G1282" s="50" t="str">
        <f ca="1">IF(RR&gt;$L$3,"",OFFSET(INDIRECT("'الرئيسية'!A"&amp;$K$3),RR-1,CC))</f>
        <v/>
      </c>
      <c r="H1282" s="50" t="str">
        <f ca="1">IF(RR&gt;$L$3,"",OFFSET(INDIRECT("'الرئيسية'!A"&amp;$K$3),RR-1,CC))</f>
        <v/>
      </c>
      <c r="I1282" s="51" t="str">
        <f t="shared" ca="1" si="19"/>
        <v/>
      </c>
    </row>
    <row r="1283" spans="2:9" ht="21.95" customHeight="1">
      <c r="B1283" s="47" t="str">
        <f ca="1">IF(C1283="","",COUNTA($C$14:C1283))</f>
        <v/>
      </c>
      <c r="C1283" s="48" t="str">
        <f ca="1">IF(RR&gt;$L$3,"",OFFSET(INDIRECT("'الرئيسية'!A"&amp;$K$3),RR-1,CC))</f>
        <v/>
      </c>
      <c r="D1283" s="71" t="str">
        <f ca="1">IF(RR&gt;$L$3,"",OFFSET(INDIRECT("'الرئيسية'!A"&amp;$K$3),RR-1,CC))</f>
        <v/>
      </c>
      <c r="E1283" s="71"/>
      <c r="F1283" s="49" t="str">
        <f ca="1">IF(IF(RR&gt;$L$3,"",OFFSET(INDIRECT("'الرئيسية'!A"&amp;$K$3),RR-1,CC))=0,"",IF(RR&gt;$L$3,"",OFFSET(INDIRECT("'الرئيسية'!A"&amp;$K$3),RR-1,CC)))</f>
        <v/>
      </c>
      <c r="G1283" s="50" t="str">
        <f ca="1">IF(RR&gt;$L$3,"",OFFSET(INDIRECT("'الرئيسية'!A"&amp;$K$3),RR-1,CC))</f>
        <v/>
      </c>
      <c r="H1283" s="50" t="str">
        <f ca="1">IF(RR&gt;$L$3,"",OFFSET(INDIRECT("'الرئيسية'!A"&amp;$K$3),RR-1,CC))</f>
        <v/>
      </c>
      <c r="I1283" s="51" t="str">
        <f t="shared" ca="1" si="19"/>
        <v/>
      </c>
    </row>
    <row r="1284" spans="2:9" ht="21.95" customHeight="1">
      <c r="B1284" s="47" t="str">
        <f ca="1">IF(C1284="","",COUNTA($C$14:C1284))</f>
        <v/>
      </c>
      <c r="C1284" s="48" t="str">
        <f ca="1">IF(RR&gt;$L$3,"",OFFSET(INDIRECT("'الرئيسية'!A"&amp;$K$3),RR-1,CC))</f>
        <v/>
      </c>
      <c r="D1284" s="71" t="str">
        <f ca="1">IF(RR&gt;$L$3,"",OFFSET(INDIRECT("'الرئيسية'!A"&amp;$K$3),RR-1,CC))</f>
        <v/>
      </c>
      <c r="E1284" s="71"/>
      <c r="F1284" s="49" t="str">
        <f ca="1">IF(IF(RR&gt;$L$3,"",OFFSET(INDIRECT("'الرئيسية'!A"&amp;$K$3),RR-1,CC))=0,"",IF(RR&gt;$L$3,"",OFFSET(INDIRECT("'الرئيسية'!A"&amp;$K$3),RR-1,CC)))</f>
        <v/>
      </c>
      <c r="G1284" s="50" t="str">
        <f ca="1">IF(RR&gt;$L$3,"",OFFSET(INDIRECT("'الرئيسية'!A"&amp;$K$3),RR-1,CC))</f>
        <v/>
      </c>
      <c r="H1284" s="50" t="str">
        <f ca="1">IF(RR&gt;$L$3,"",OFFSET(INDIRECT("'الرئيسية'!A"&amp;$K$3),RR-1,CC))</f>
        <v/>
      </c>
      <c r="I1284" s="51" t="str">
        <f t="shared" ca="1" si="19"/>
        <v/>
      </c>
    </row>
    <row r="1285" spans="2:9" ht="21.95" customHeight="1">
      <c r="B1285" s="47" t="str">
        <f ca="1">IF(C1285="","",COUNTA($C$14:C1285))</f>
        <v/>
      </c>
      <c r="C1285" s="48" t="str">
        <f ca="1">IF(RR&gt;$L$3,"",OFFSET(INDIRECT("'الرئيسية'!A"&amp;$K$3),RR-1,CC))</f>
        <v/>
      </c>
      <c r="D1285" s="71" t="str">
        <f ca="1">IF(RR&gt;$L$3,"",OFFSET(INDIRECT("'الرئيسية'!A"&amp;$K$3),RR-1,CC))</f>
        <v/>
      </c>
      <c r="E1285" s="71"/>
      <c r="F1285" s="49" t="str">
        <f ca="1">IF(IF(RR&gt;$L$3,"",OFFSET(INDIRECT("'الرئيسية'!A"&amp;$K$3),RR-1,CC))=0,"",IF(RR&gt;$L$3,"",OFFSET(INDIRECT("'الرئيسية'!A"&amp;$K$3),RR-1,CC)))</f>
        <v/>
      </c>
      <c r="G1285" s="50" t="str">
        <f ca="1">IF(RR&gt;$L$3,"",OFFSET(INDIRECT("'الرئيسية'!A"&amp;$K$3),RR-1,CC))</f>
        <v/>
      </c>
      <c r="H1285" s="50" t="str">
        <f ca="1">IF(RR&gt;$L$3,"",OFFSET(INDIRECT("'الرئيسية'!A"&amp;$K$3),RR-1,CC))</f>
        <v/>
      </c>
      <c r="I1285" s="51" t="str">
        <f t="shared" ca="1" si="19"/>
        <v/>
      </c>
    </row>
    <row r="1286" spans="2:9" ht="21.95" customHeight="1">
      <c r="B1286" s="47" t="str">
        <f ca="1">IF(C1286="","",COUNTA($C$14:C1286))</f>
        <v/>
      </c>
      <c r="C1286" s="48" t="str">
        <f ca="1">IF(RR&gt;$L$3,"",OFFSET(INDIRECT("'الرئيسية'!A"&amp;$K$3),RR-1,CC))</f>
        <v/>
      </c>
      <c r="D1286" s="71" t="str">
        <f ca="1">IF(RR&gt;$L$3,"",OFFSET(INDIRECT("'الرئيسية'!A"&amp;$K$3),RR-1,CC))</f>
        <v/>
      </c>
      <c r="E1286" s="71"/>
      <c r="F1286" s="49" t="str">
        <f ca="1">IF(IF(RR&gt;$L$3,"",OFFSET(INDIRECT("'الرئيسية'!A"&amp;$K$3),RR-1,CC))=0,"",IF(RR&gt;$L$3,"",OFFSET(INDIRECT("'الرئيسية'!A"&amp;$K$3),RR-1,CC)))</f>
        <v/>
      </c>
      <c r="G1286" s="50" t="str">
        <f ca="1">IF(RR&gt;$L$3,"",OFFSET(INDIRECT("'الرئيسية'!A"&amp;$K$3),RR-1,CC))</f>
        <v/>
      </c>
      <c r="H1286" s="50" t="str">
        <f ca="1">IF(RR&gt;$L$3,"",OFFSET(INDIRECT("'الرئيسية'!A"&amp;$K$3),RR-1,CC))</f>
        <v/>
      </c>
      <c r="I1286" s="51" t="str">
        <f t="shared" ca="1" si="19"/>
        <v/>
      </c>
    </row>
    <row r="1287" spans="2:9" ht="21.95" customHeight="1">
      <c r="B1287" s="47" t="str">
        <f ca="1">IF(C1287="","",COUNTA($C$14:C1287))</f>
        <v/>
      </c>
      <c r="C1287" s="48" t="str">
        <f ca="1">IF(RR&gt;$L$3,"",OFFSET(INDIRECT("'الرئيسية'!A"&amp;$K$3),RR-1,CC))</f>
        <v/>
      </c>
      <c r="D1287" s="71" t="str">
        <f ca="1">IF(RR&gt;$L$3,"",OFFSET(INDIRECT("'الرئيسية'!A"&amp;$K$3),RR-1,CC))</f>
        <v/>
      </c>
      <c r="E1287" s="71"/>
      <c r="F1287" s="49" t="str">
        <f ca="1">IF(IF(RR&gt;$L$3,"",OFFSET(INDIRECT("'الرئيسية'!A"&amp;$K$3),RR-1,CC))=0,"",IF(RR&gt;$L$3,"",OFFSET(INDIRECT("'الرئيسية'!A"&amp;$K$3),RR-1,CC)))</f>
        <v/>
      </c>
      <c r="G1287" s="50" t="str">
        <f ca="1">IF(RR&gt;$L$3,"",OFFSET(INDIRECT("'الرئيسية'!A"&amp;$K$3),RR-1,CC))</f>
        <v/>
      </c>
      <c r="H1287" s="50" t="str">
        <f ca="1">IF(RR&gt;$L$3,"",OFFSET(INDIRECT("'الرئيسية'!A"&amp;$K$3),RR-1,CC))</f>
        <v/>
      </c>
      <c r="I1287" s="51" t="str">
        <f t="shared" ca="1" si="19"/>
        <v/>
      </c>
    </row>
    <row r="1288" spans="2:9" ht="21.95" customHeight="1">
      <c r="B1288" s="47" t="str">
        <f ca="1">IF(C1288="","",COUNTA($C$14:C1288))</f>
        <v/>
      </c>
      <c r="C1288" s="48" t="str">
        <f ca="1">IF(RR&gt;$L$3,"",OFFSET(INDIRECT("'الرئيسية'!A"&amp;$K$3),RR-1,CC))</f>
        <v/>
      </c>
      <c r="D1288" s="71" t="str">
        <f ca="1">IF(RR&gt;$L$3,"",OFFSET(INDIRECT("'الرئيسية'!A"&amp;$K$3),RR-1,CC))</f>
        <v/>
      </c>
      <c r="E1288" s="71"/>
      <c r="F1288" s="49" t="str">
        <f ca="1">IF(IF(RR&gt;$L$3,"",OFFSET(INDIRECT("'الرئيسية'!A"&amp;$K$3),RR-1,CC))=0,"",IF(RR&gt;$L$3,"",OFFSET(INDIRECT("'الرئيسية'!A"&amp;$K$3),RR-1,CC)))</f>
        <v/>
      </c>
      <c r="G1288" s="50" t="str">
        <f ca="1">IF(RR&gt;$L$3,"",OFFSET(INDIRECT("'الرئيسية'!A"&amp;$K$3),RR-1,CC))</f>
        <v/>
      </c>
      <c r="H1288" s="50" t="str">
        <f ca="1">IF(RR&gt;$L$3,"",OFFSET(INDIRECT("'الرئيسية'!A"&amp;$K$3),RR-1,CC))</f>
        <v/>
      </c>
      <c r="I1288" s="51" t="str">
        <f t="shared" ca="1" si="19"/>
        <v/>
      </c>
    </row>
    <row r="1289" spans="2:9" ht="21.95" customHeight="1">
      <c r="B1289" s="47" t="str">
        <f ca="1">IF(C1289="","",COUNTA($C$14:C1289))</f>
        <v/>
      </c>
      <c r="C1289" s="48" t="str">
        <f ca="1">IF(RR&gt;$L$3,"",OFFSET(INDIRECT("'الرئيسية'!A"&amp;$K$3),RR-1,CC))</f>
        <v/>
      </c>
      <c r="D1289" s="71" t="str">
        <f ca="1">IF(RR&gt;$L$3,"",OFFSET(INDIRECT("'الرئيسية'!A"&amp;$K$3),RR-1,CC))</f>
        <v/>
      </c>
      <c r="E1289" s="71"/>
      <c r="F1289" s="49" t="str">
        <f ca="1">IF(IF(RR&gt;$L$3,"",OFFSET(INDIRECT("'الرئيسية'!A"&amp;$K$3),RR-1,CC))=0,"",IF(RR&gt;$L$3,"",OFFSET(INDIRECT("'الرئيسية'!A"&amp;$K$3),RR-1,CC)))</f>
        <v/>
      </c>
      <c r="G1289" s="50" t="str">
        <f ca="1">IF(RR&gt;$L$3,"",OFFSET(INDIRECT("'الرئيسية'!A"&amp;$K$3),RR-1,CC))</f>
        <v/>
      </c>
      <c r="H1289" s="50" t="str">
        <f ca="1">IF(RR&gt;$L$3,"",OFFSET(INDIRECT("'الرئيسية'!A"&amp;$K$3),RR-1,CC))</f>
        <v/>
      </c>
      <c r="I1289" s="51" t="str">
        <f t="shared" ca="1" si="19"/>
        <v/>
      </c>
    </row>
    <row r="1290" spans="2:9" ht="21.95" customHeight="1">
      <c r="B1290" s="47" t="str">
        <f ca="1">IF(C1290="","",COUNTA($C$14:C1290))</f>
        <v/>
      </c>
      <c r="C1290" s="48" t="str">
        <f ca="1">IF(RR&gt;$L$3,"",OFFSET(INDIRECT("'الرئيسية'!A"&amp;$K$3),RR-1,CC))</f>
        <v/>
      </c>
      <c r="D1290" s="71" t="str">
        <f ca="1">IF(RR&gt;$L$3,"",OFFSET(INDIRECT("'الرئيسية'!A"&amp;$K$3),RR-1,CC))</f>
        <v/>
      </c>
      <c r="E1290" s="71"/>
      <c r="F1290" s="49" t="str">
        <f ca="1">IF(IF(RR&gt;$L$3,"",OFFSET(INDIRECT("'الرئيسية'!A"&amp;$K$3),RR-1,CC))=0,"",IF(RR&gt;$L$3,"",OFFSET(INDIRECT("'الرئيسية'!A"&amp;$K$3),RR-1,CC)))</f>
        <v/>
      </c>
      <c r="G1290" s="50" t="str">
        <f ca="1">IF(RR&gt;$L$3,"",OFFSET(INDIRECT("'الرئيسية'!A"&amp;$K$3),RR-1,CC))</f>
        <v/>
      </c>
      <c r="H1290" s="50" t="str">
        <f ca="1">IF(RR&gt;$L$3,"",OFFSET(INDIRECT("'الرئيسية'!A"&amp;$K$3),RR-1,CC))</f>
        <v/>
      </c>
      <c r="I1290" s="51" t="str">
        <f t="shared" ca="1" si="19"/>
        <v/>
      </c>
    </row>
    <row r="1291" spans="2:9" ht="21.95" customHeight="1">
      <c r="B1291" s="47" t="str">
        <f ca="1">IF(C1291="","",COUNTA($C$14:C1291))</f>
        <v/>
      </c>
      <c r="C1291" s="48" t="str">
        <f ca="1">IF(RR&gt;$L$3,"",OFFSET(INDIRECT("'الرئيسية'!A"&amp;$K$3),RR-1,CC))</f>
        <v/>
      </c>
      <c r="D1291" s="71" t="str">
        <f ca="1">IF(RR&gt;$L$3,"",OFFSET(INDIRECT("'الرئيسية'!A"&amp;$K$3),RR-1,CC))</f>
        <v/>
      </c>
      <c r="E1291" s="71"/>
      <c r="F1291" s="49" t="str">
        <f ca="1">IF(IF(RR&gt;$L$3,"",OFFSET(INDIRECT("'الرئيسية'!A"&amp;$K$3),RR-1,CC))=0,"",IF(RR&gt;$L$3,"",OFFSET(INDIRECT("'الرئيسية'!A"&amp;$K$3),RR-1,CC)))</f>
        <v/>
      </c>
      <c r="G1291" s="50" t="str">
        <f ca="1">IF(RR&gt;$L$3,"",OFFSET(INDIRECT("'الرئيسية'!A"&amp;$K$3),RR-1,CC))</f>
        <v/>
      </c>
      <c r="H1291" s="50" t="str">
        <f ca="1">IF(RR&gt;$L$3,"",OFFSET(INDIRECT("'الرئيسية'!A"&amp;$K$3),RR-1,CC))</f>
        <v/>
      </c>
      <c r="I1291" s="51" t="str">
        <f t="shared" ca="1" si="19"/>
        <v/>
      </c>
    </row>
    <row r="1292" spans="2:9" ht="21.95" customHeight="1">
      <c r="B1292" s="47" t="str">
        <f ca="1">IF(C1292="","",COUNTA($C$14:C1292))</f>
        <v/>
      </c>
      <c r="C1292" s="48" t="str">
        <f ca="1">IF(RR&gt;$L$3,"",OFFSET(INDIRECT("'الرئيسية'!A"&amp;$K$3),RR-1,CC))</f>
        <v/>
      </c>
      <c r="D1292" s="71" t="str">
        <f ca="1">IF(RR&gt;$L$3,"",OFFSET(INDIRECT("'الرئيسية'!A"&amp;$K$3),RR-1,CC))</f>
        <v/>
      </c>
      <c r="E1292" s="71"/>
      <c r="F1292" s="49" t="str">
        <f ca="1">IF(IF(RR&gt;$L$3,"",OFFSET(INDIRECT("'الرئيسية'!A"&amp;$K$3),RR-1,CC))=0,"",IF(RR&gt;$L$3,"",OFFSET(INDIRECT("'الرئيسية'!A"&amp;$K$3),RR-1,CC)))</f>
        <v/>
      </c>
      <c r="G1292" s="50" t="str">
        <f ca="1">IF(RR&gt;$L$3,"",OFFSET(INDIRECT("'الرئيسية'!A"&amp;$K$3),RR-1,CC))</f>
        <v/>
      </c>
      <c r="H1292" s="50" t="str">
        <f ca="1">IF(RR&gt;$L$3,"",OFFSET(INDIRECT("'الرئيسية'!A"&amp;$K$3),RR-1,CC))</f>
        <v/>
      </c>
      <c r="I1292" s="51" t="str">
        <f t="shared" ca="1" si="19"/>
        <v/>
      </c>
    </row>
    <row r="1293" spans="2:9" ht="21.95" customHeight="1">
      <c r="B1293" s="47" t="str">
        <f ca="1">IF(C1293="","",COUNTA($C$14:C1293))</f>
        <v/>
      </c>
      <c r="C1293" s="48" t="str">
        <f ca="1">IF(RR&gt;$L$3,"",OFFSET(INDIRECT("'الرئيسية'!A"&amp;$K$3),RR-1,CC))</f>
        <v/>
      </c>
      <c r="D1293" s="71" t="str">
        <f ca="1">IF(RR&gt;$L$3,"",OFFSET(INDIRECT("'الرئيسية'!A"&amp;$K$3),RR-1,CC))</f>
        <v/>
      </c>
      <c r="E1293" s="71"/>
      <c r="F1293" s="49" t="str">
        <f ca="1">IF(IF(RR&gt;$L$3,"",OFFSET(INDIRECT("'الرئيسية'!A"&amp;$K$3),RR-1,CC))=0,"",IF(RR&gt;$L$3,"",OFFSET(INDIRECT("'الرئيسية'!A"&amp;$K$3),RR-1,CC)))</f>
        <v/>
      </c>
      <c r="G1293" s="50" t="str">
        <f ca="1">IF(RR&gt;$L$3,"",OFFSET(INDIRECT("'الرئيسية'!A"&amp;$K$3),RR-1,CC))</f>
        <v/>
      </c>
      <c r="H1293" s="50" t="str">
        <f ca="1">IF(RR&gt;$L$3,"",OFFSET(INDIRECT("'الرئيسية'!A"&amp;$K$3),RR-1,CC))</f>
        <v/>
      </c>
      <c r="I1293" s="51" t="str">
        <f t="shared" ca="1" si="19"/>
        <v/>
      </c>
    </row>
    <row r="1294" spans="2:9" ht="21.95" customHeight="1">
      <c r="B1294" s="47" t="str">
        <f ca="1">IF(C1294="","",COUNTA($C$14:C1294))</f>
        <v/>
      </c>
      <c r="C1294" s="48" t="str">
        <f ca="1">IF(RR&gt;$L$3,"",OFFSET(INDIRECT("'الرئيسية'!A"&amp;$K$3),RR-1,CC))</f>
        <v/>
      </c>
      <c r="D1294" s="71" t="str">
        <f ca="1">IF(RR&gt;$L$3,"",OFFSET(INDIRECT("'الرئيسية'!A"&amp;$K$3),RR-1,CC))</f>
        <v/>
      </c>
      <c r="E1294" s="71"/>
      <c r="F1294" s="49" t="str">
        <f ca="1">IF(IF(RR&gt;$L$3,"",OFFSET(INDIRECT("'الرئيسية'!A"&amp;$K$3),RR-1,CC))=0,"",IF(RR&gt;$L$3,"",OFFSET(INDIRECT("'الرئيسية'!A"&amp;$K$3),RR-1,CC)))</f>
        <v/>
      </c>
      <c r="G1294" s="50" t="str">
        <f ca="1">IF(RR&gt;$L$3,"",OFFSET(INDIRECT("'الرئيسية'!A"&amp;$K$3),RR-1,CC))</f>
        <v/>
      </c>
      <c r="H1294" s="50" t="str">
        <f ca="1">IF(RR&gt;$L$3,"",OFFSET(INDIRECT("'الرئيسية'!A"&amp;$K$3),RR-1,CC))</f>
        <v/>
      </c>
      <c r="I1294" s="51" t="str">
        <f t="shared" ca="1" si="19"/>
        <v/>
      </c>
    </row>
    <row r="1295" spans="2:9" ht="21.95" customHeight="1">
      <c r="B1295" s="47" t="str">
        <f ca="1">IF(C1295="","",COUNTA($C$14:C1295))</f>
        <v/>
      </c>
      <c r="C1295" s="48" t="str">
        <f ca="1">IF(RR&gt;$L$3,"",OFFSET(INDIRECT("'الرئيسية'!A"&amp;$K$3),RR-1,CC))</f>
        <v/>
      </c>
      <c r="D1295" s="71" t="str">
        <f ca="1">IF(RR&gt;$L$3,"",OFFSET(INDIRECT("'الرئيسية'!A"&amp;$K$3),RR-1,CC))</f>
        <v/>
      </c>
      <c r="E1295" s="71"/>
      <c r="F1295" s="49" t="str">
        <f ca="1">IF(IF(RR&gt;$L$3,"",OFFSET(INDIRECT("'الرئيسية'!A"&amp;$K$3),RR-1,CC))=0,"",IF(RR&gt;$L$3,"",OFFSET(INDIRECT("'الرئيسية'!A"&amp;$K$3),RR-1,CC)))</f>
        <v/>
      </c>
      <c r="G1295" s="50" t="str">
        <f ca="1">IF(RR&gt;$L$3,"",OFFSET(INDIRECT("'الرئيسية'!A"&amp;$K$3),RR-1,CC))</f>
        <v/>
      </c>
      <c r="H1295" s="50" t="str">
        <f ca="1">IF(RR&gt;$L$3,"",OFFSET(INDIRECT("'الرئيسية'!A"&amp;$K$3),RR-1,CC))</f>
        <v/>
      </c>
      <c r="I1295" s="51" t="str">
        <f t="shared" ca="1" si="19"/>
        <v/>
      </c>
    </row>
    <row r="1296" spans="2:9" ht="21.95" customHeight="1">
      <c r="B1296" s="47" t="str">
        <f ca="1">IF(C1296="","",COUNTA($C$14:C1296))</f>
        <v/>
      </c>
      <c r="C1296" s="48" t="str">
        <f ca="1">IF(RR&gt;$L$3,"",OFFSET(INDIRECT("'الرئيسية'!A"&amp;$K$3),RR-1,CC))</f>
        <v/>
      </c>
      <c r="D1296" s="71" t="str">
        <f ca="1">IF(RR&gt;$L$3,"",OFFSET(INDIRECT("'الرئيسية'!A"&amp;$K$3),RR-1,CC))</f>
        <v/>
      </c>
      <c r="E1296" s="71"/>
      <c r="F1296" s="49" t="str">
        <f ca="1">IF(IF(RR&gt;$L$3,"",OFFSET(INDIRECT("'الرئيسية'!A"&amp;$K$3),RR-1,CC))=0,"",IF(RR&gt;$L$3,"",OFFSET(INDIRECT("'الرئيسية'!A"&amp;$K$3),RR-1,CC)))</f>
        <v/>
      </c>
      <c r="G1296" s="50" t="str">
        <f ca="1">IF(RR&gt;$L$3,"",OFFSET(INDIRECT("'الرئيسية'!A"&amp;$K$3),RR-1,CC))</f>
        <v/>
      </c>
      <c r="H1296" s="50" t="str">
        <f ca="1">IF(RR&gt;$L$3,"",OFFSET(INDIRECT("'الرئيسية'!A"&amp;$K$3),RR-1,CC))</f>
        <v/>
      </c>
      <c r="I1296" s="51" t="str">
        <f t="shared" ref="I1296:I1359" ca="1" si="20">IF(AND(G1296="",H1296=""),"",I1295+G1296-H1296)</f>
        <v/>
      </c>
    </row>
    <row r="1297" spans="2:9" ht="21.95" customHeight="1">
      <c r="B1297" s="47" t="str">
        <f ca="1">IF(C1297="","",COUNTA($C$14:C1297))</f>
        <v/>
      </c>
      <c r="C1297" s="48" t="str">
        <f ca="1">IF(RR&gt;$L$3,"",OFFSET(INDIRECT("'الرئيسية'!A"&amp;$K$3),RR-1,CC))</f>
        <v/>
      </c>
      <c r="D1297" s="71" t="str">
        <f ca="1">IF(RR&gt;$L$3,"",OFFSET(INDIRECT("'الرئيسية'!A"&amp;$K$3),RR-1,CC))</f>
        <v/>
      </c>
      <c r="E1297" s="71"/>
      <c r="F1297" s="49" t="str">
        <f ca="1">IF(IF(RR&gt;$L$3,"",OFFSET(INDIRECT("'الرئيسية'!A"&amp;$K$3),RR-1,CC))=0,"",IF(RR&gt;$L$3,"",OFFSET(INDIRECT("'الرئيسية'!A"&amp;$K$3),RR-1,CC)))</f>
        <v/>
      </c>
      <c r="G1297" s="50" t="str">
        <f ca="1">IF(RR&gt;$L$3,"",OFFSET(INDIRECT("'الرئيسية'!A"&amp;$K$3),RR-1,CC))</f>
        <v/>
      </c>
      <c r="H1297" s="50" t="str">
        <f ca="1">IF(RR&gt;$L$3,"",OFFSET(INDIRECT("'الرئيسية'!A"&amp;$K$3),RR-1,CC))</f>
        <v/>
      </c>
      <c r="I1297" s="51" t="str">
        <f t="shared" ca="1" si="20"/>
        <v/>
      </c>
    </row>
    <row r="1298" spans="2:9" ht="21.95" customHeight="1">
      <c r="B1298" s="47" t="str">
        <f ca="1">IF(C1298="","",COUNTA($C$14:C1298))</f>
        <v/>
      </c>
      <c r="C1298" s="48" t="str">
        <f ca="1">IF(RR&gt;$L$3,"",OFFSET(INDIRECT("'الرئيسية'!A"&amp;$K$3),RR-1,CC))</f>
        <v/>
      </c>
      <c r="D1298" s="71" t="str">
        <f ca="1">IF(RR&gt;$L$3,"",OFFSET(INDIRECT("'الرئيسية'!A"&amp;$K$3),RR-1,CC))</f>
        <v/>
      </c>
      <c r="E1298" s="71"/>
      <c r="F1298" s="49" t="str">
        <f ca="1">IF(IF(RR&gt;$L$3,"",OFFSET(INDIRECT("'الرئيسية'!A"&amp;$K$3),RR-1,CC))=0,"",IF(RR&gt;$L$3,"",OFFSET(INDIRECT("'الرئيسية'!A"&amp;$K$3),RR-1,CC)))</f>
        <v/>
      </c>
      <c r="G1298" s="50" t="str">
        <f ca="1">IF(RR&gt;$L$3,"",OFFSET(INDIRECT("'الرئيسية'!A"&amp;$K$3),RR-1,CC))</f>
        <v/>
      </c>
      <c r="H1298" s="50" t="str">
        <f ca="1">IF(RR&gt;$L$3,"",OFFSET(INDIRECT("'الرئيسية'!A"&amp;$K$3),RR-1,CC))</f>
        <v/>
      </c>
      <c r="I1298" s="51" t="str">
        <f t="shared" ca="1" si="20"/>
        <v/>
      </c>
    </row>
    <row r="1299" spans="2:9" ht="21.95" customHeight="1">
      <c r="B1299" s="47" t="str">
        <f ca="1">IF(C1299="","",COUNTA($C$14:C1299))</f>
        <v/>
      </c>
      <c r="C1299" s="48" t="str">
        <f ca="1">IF(RR&gt;$L$3,"",OFFSET(INDIRECT("'الرئيسية'!A"&amp;$K$3),RR-1,CC))</f>
        <v/>
      </c>
      <c r="D1299" s="71" t="str">
        <f ca="1">IF(RR&gt;$L$3,"",OFFSET(INDIRECT("'الرئيسية'!A"&amp;$K$3),RR-1,CC))</f>
        <v/>
      </c>
      <c r="E1299" s="71"/>
      <c r="F1299" s="49" t="str">
        <f ca="1">IF(IF(RR&gt;$L$3,"",OFFSET(INDIRECT("'الرئيسية'!A"&amp;$K$3),RR-1,CC))=0,"",IF(RR&gt;$L$3,"",OFFSET(INDIRECT("'الرئيسية'!A"&amp;$K$3),RR-1,CC)))</f>
        <v/>
      </c>
      <c r="G1299" s="50" t="str">
        <f ca="1">IF(RR&gt;$L$3,"",OFFSET(INDIRECT("'الرئيسية'!A"&amp;$K$3),RR-1,CC))</f>
        <v/>
      </c>
      <c r="H1299" s="50" t="str">
        <f ca="1">IF(RR&gt;$L$3,"",OFFSET(INDIRECT("'الرئيسية'!A"&amp;$K$3),RR-1,CC))</f>
        <v/>
      </c>
      <c r="I1299" s="51" t="str">
        <f t="shared" ca="1" si="20"/>
        <v/>
      </c>
    </row>
    <row r="1300" spans="2:9" ht="21.95" customHeight="1">
      <c r="B1300" s="47" t="str">
        <f ca="1">IF(C1300="","",COUNTA($C$14:C1300))</f>
        <v/>
      </c>
      <c r="C1300" s="48" t="str">
        <f ca="1">IF(RR&gt;$L$3,"",OFFSET(INDIRECT("'الرئيسية'!A"&amp;$K$3),RR-1,CC))</f>
        <v/>
      </c>
      <c r="D1300" s="71" t="str">
        <f ca="1">IF(RR&gt;$L$3,"",OFFSET(INDIRECT("'الرئيسية'!A"&amp;$K$3),RR-1,CC))</f>
        <v/>
      </c>
      <c r="E1300" s="71"/>
      <c r="F1300" s="49" t="str">
        <f ca="1">IF(IF(RR&gt;$L$3,"",OFFSET(INDIRECT("'الرئيسية'!A"&amp;$K$3),RR-1,CC))=0,"",IF(RR&gt;$L$3,"",OFFSET(INDIRECT("'الرئيسية'!A"&amp;$K$3),RR-1,CC)))</f>
        <v/>
      </c>
      <c r="G1300" s="50" t="str">
        <f ca="1">IF(RR&gt;$L$3,"",OFFSET(INDIRECT("'الرئيسية'!A"&amp;$K$3),RR-1,CC))</f>
        <v/>
      </c>
      <c r="H1300" s="50" t="str">
        <f ca="1">IF(RR&gt;$L$3,"",OFFSET(INDIRECT("'الرئيسية'!A"&amp;$K$3),RR-1,CC))</f>
        <v/>
      </c>
      <c r="I1300" s="51" t="str">
        <f t="shared" ca="1" si="20"/>
        <v/>
      </c>
    </row>
    <row r="1301" spans="2:9" ht="21.95" customHeight="1">
      <c r="B1301" s="47" t="str">
        <f ca="1">IF(C1301="","",COUNTA($C$14:C1301))</f>
        <v/>
      </c>
      <c r="C1301" s="48" t="str">
        <f ca="1">IF(RR&gt;$L$3,"",OFFSET(INDIRECT("'الرئيسية'!A"&amp;$K$3),RR-1,CC))</f>
        <v/>
      </c>
      <c r="D1301" s="71" t="str">
        <f ca="1">IF(RR&gt;$L$3,"",OFFSET(INDIRECT("'الرئيسية'!A"&amp;$K$3),RR-1,CC))</f>
        <v/>
      </c>
      <c r="E1301" s="71"/>
      <c r="F1301" s="49" t="str">
        <f ca="1">IF(IF(RR&gt;$L$3,"",OFFSET(INDIRECT("'الرئيسية'!A"&amp;$K$3),RR-1,CC))=0,"",IF(RR&gt;$L$3,"",OFFSET(INDIRECT("'الرئيسية'!A"&amp;$K$3),RR-1,CC)))</f>
        <v/>
      </c>
      <c r="G1301" s="50" t="str">
        <f ca="1">IF(RR&gt;$L$3,"",OFFSET(INDIRECT("'الرئيسية'!A"&amp;$K$3),RR-1,CC))</f>
        <v/>
      </c>
      <c r="H1301" s="50" t="str">
        <f ca="1">IF(RR&gt;$L$3,"",OFFSET(INDIRECT("'الرئيسية'!A"&amp;$K$3),RR-1,CC))</f>
        <v/>
      </c>
      <c r="I1301" s="51" t="str">
        <f t="shared" ca="1" si="20"/>
        <v/>
      </c>
    </row>
    <row r="1302" spans="2:9" ht="21.95" customHeight="1">
      <c r="B1302" s="47" t="str">
        <f ca="1">IF(C1302="","",COUNTA($C$14:C1302))</f>
        <v/>
      </c>
      <c r="C1302" s="48" t="str">
        <f ca="1">IF(RR&gt;$L$3,"",OFFSET(INDIRECT("'الرئيسية'!A"&amp;$K$3),RR-1,CC))</f>
        <v/>
      </c>
      <c r="D1302" s="71" t="str">
        <f ca="1">IF(RR&gt;$L$3,"",OFFSET(INDIRECT("'الرئيسية'!A"&amp;$K$3),RR-1,CC))</f>
        <v/>
      </c>
      <c r="E1302" s="71"/>
      <c r="F1302" s="49" t="str">
        <f ca="1">IF(IF(RR&gt;$L$3,"",OFFSET(INDIRECT("'الرئيسية'!A"&amp;$K$3),RR-1,CC))=0,"",IF(RR&gt;$L$3,"",OFFSET(INDIRECT("'الرئيسية'!A"&amp;$K$3),RR-1,CC)))</f>
        <v/>
      </c>
      <c r="G1302" s="50" t="str">
        <f ca="1">IF(RR&gt;$L$3,"",OFFSET(INDIRECT("'الرئيسية'!A"&amp;$K$3),RR-1,CC))</f>
        <v/>
      </c>
      <c r="H1302" s="50" t="str">
        <f ca="1">IF(RR&gt;$L$3,"",OFFSET(INDIRECT("'الرئيسية'!A"&amp;$K$3),RR-1,CC))</f>
        <v/>
      </c>
      <c r="I1302" s="51" t="str">
        <f t="shared" ca="1" si="20"/>
        <v/>
      </c>
    </row>
    <row r="1303" spans="2:9" ht="21.95" customHeight="1">
      <c r="B1303" s="47" t="str">
        <f ca="1">IF(C1303="","",COUNTA($C$14:C1303))</f>
        <v/>
      </c>
      <c r="C1303" s="48" t="str">
        <f ca="1">IF(RR&gt;$L$3,"",OFFSET(INDIRECT("'الرئيسية'!A"&amp;$K$3),RR-1,CC))</f>
        <v/>
      </c>
      <c r="D1303" s="71" t="str">
        <f ca="1">IF(RR&gt;$L$3,"",OFFSET(INDIRECT("'الرئيسية'!A"&amp;$K$3),RR-1,CC))</f>
        <v/>
      </c>
      <c r="E1303" s="71"/>
      <c r="F1303" s="49" t="str">
        <f ca="1">IF(IF(RR&gt;$L$3,"",OFFSET(INDIRECT("'الرئيسية'!A"&amp;$K$3),RR-1,CC))=0,"",IF(RR&gt;$L$3,"",OFFSET(INDIRECT("'الرئيسية'!A"&amp;$K$3),RR-1,CC)))</f>
        <v/>
      </c>
      <c r="G1303" s="50" t="str">
        <f ca="1">IF(RR&gt;$L$3,"",OFFSET(INDIRECT("'الرئيسية'!A"&amp;$K$3),RR-1,CC))</f>
        <v/>
      </c>
      <c r="H1303" s="50" t="str">
        <f ca="1">IF(RR&gt;$L$3,"",OFFSET(INDIRECT("'الرئيسية'!A"&amp;$K$3),RR-1,CC))</f>
        <v/>
      </c>
      <c r="I1303" s="51" t="str">
        <f t="shared" ca="1" si="20"/>
        <v/>
      </c>
    </row>
    <row r="1304" spans="2:9" ht="21.95" customHeight="1">
      <c r="B1304" s="47" t="str">
        <f ca="1">IF(C1304="","",COUNTA($C$14:C1304))</f>
        <v/>
      </c>
      <c r="C1304" s="48" t="str">
        <f ca="1">IF(RR&gt;$L$3,"",OFFSET(INDIRECT("'الرئيسية'!A"&amp;$K$3),RR-1,CC))</f>
        <v/>
      </c>
      <c r="D1304" s="71" t="str">
        <f ca="1">IF(RR&gt;$L$3,"",OFFSET(INDIRECT("'الرئيسية'!A"&amp;$K$3),RR-1,CC))</f>
        <v/>
      </c>
      <c r="E1304" s="71"/>
      <c r="F1304" s="49" t="str">
        <f ca="1">IF(IF(RR&gt;$L$3,"",OFFSET(INDIRECT("'الرئيسية'!A"&amp;$K$3),RR-1,CC))=0,"",IF(RR&gt;$L$3,"",OFFSET(INDIRECT("'الرئيسية'!A"&amp;$K$3),RR-1,CC)))</f>
        <v/>
      </c>
      <c r="G1304" s="50" t="str">
        <f ca="1">IF(RR&gt;$L$3,"",OFFSET(INDIRECT("'الرئيسية'!A"&amp;$K$3),RR-1,CC))</f>
        <v/>
      </c>
      <c r="H1304" s="50" t="str">
        <f ca="1">IF(RR&gt;$L$3,"",OFFSET(INDIRECT("'الرئيسية'!A"&amp;$K$3),RR-1,CC))</f>
        <v/>
      </c>
      <c r="I1304" s="51" t="str">
        <f t="shared" ca="1" si="20"/>
        <v/>
      </c>
    </row>
    <row r="1305" spans="2:9" ht="21.95" customHeight="1">
      <c r="B1305" s="47" t="str">
        <f ca="1">IF(C1305="","",COUNTA($C$14:C1305))</f>
        <v/>
      </c>
      <c r="C1305" s="48" t="str">
        <f ca="1">IF(RR&gt;$L$3,"",OFFSET(INDIRECT("'الرئيسية'!A"&amp;$K$3),RR-1,CC))</f>
        <v/>
      </c>
      <c r="D1305" s="71" t="str">
        <f ca="1">IF(RR&gt;$L$3,"",OFFSET(INDIRECT("'الرئيسية'!A"&amp;$K$3),RR-1,CC))</f>
        <v/>
      </c>
      <c r="E1305" s="71"/>
      <c r="F1305" s="49" t="str">
        <f ca="1">IF(IF(RR&gt;$L$3,"",OFFSET(INDIRECT("'الرئيسية'!A"&amp;$K$3),RR-1,CC))=0,"",IF(RR&gt;$L$3,"",OFFSET(INDIRECT("'الرئيسية'!A"&amp;$K$3),RR-1,CC)))</f>
        <v/>
      </c>
      <c r="G1305" s="50" t="str">
        <f ca="1">IF(RR&gt;$L$3,"",OFFSET(INDIRECT("'الرئيسية'!A"&amp;$K$3),RR-1,CC))</f>
        <v/>
      </c>
      <c r="H1305" s="50" t="str">
        <f ca="1">IF(RR&gt;$L$3,"",OFFSET(INDIRECT("'الرئيسية'!A"&amp;$K$3),RR-1,CC))</f>
        <v/>
      </c>
      <c r="I1305" s="51" t="str">
        <f t="shared" ca="1" si="20"/>
        <v/>
      </c>
    </row>
    <row r="1306" spans="2:9" ht="21.95" customHeight="1">
      <c r="B1306" s="47" t="str">
        <f ca="1">IF(C1306="","",COUNTA($C$14:C1306))</f>
        <v/>
      </c>
      <c r="C1306" s="48" t="str">
        <f ca="1">IF(RR&gt;$L$3,"",OFFSET(INDIRECT("'الرئيسية'!A"&amp;$K$3),RR-1,CC))</f>
        <v/>
      </c>
      <c r="D1306" s="71" t="str">
        <f ca="1">IF(RR&gt;$L$3,"",OFFSET(INDIRECT("'الرئيسية'!A"&amp;$K$3),RR-1,CC))</f>
        <v/>
      </c>
      <c r="E1306" s="71"/>
      <c r="F1306" s="49" t="str">
        <f ca="1">IF(IF(RR&gt;$L$3,"",OFFSET(INDIRECT("'الرئيسية'!A"&amp;$K$3),RR-1,CC))=0,"",IF(RR&gt;$L$3,"",OFFSET(INDIRECT("'الرئيسية'!A"&amp;$K$3),RR-1,CC)))</f>
        <v/>
      </c>
      <c r="G1306" s="50" t="str">
        <f ca="1">IF(RR&gt;$L$3,"",OFFSET(INDIRECT("'الرئيسية'!A"&amp;$K$3),RR-1,CC))</f>
        <v/>
      </c>
      <c r="H1306" s="50" t="str">
        <f ca="1">IF(RR&gt;$L$3,"",OFFSET(INDIRECT("'الرئيسية'!A"&amp;$K$3),RR-1,CC))</f>
        <v/>
      </c>
      <c r="I1306" s="51" t="str">
        <f t="shared" ca="1" si="20"/>
        <v/>
      </c>
    </row>
    <row r="1307" spans="2:9" ht="21.95" customHeight="1">
      <c r="B1307" s="47" t="str">
        <f ca="1">IF(C1307="","",COUNTA($C$14:C1307))</f>
        <v/>
      </c>
      <c r="C1307" s="48" t="str">
        <f ca="1">IF(RR&gt;$L$3,"",OFFSET(INDIRECT("'الرئيسية'!A"&amp;$K$3),RR-1,CC))</f>
        <v/>
      </c>
      <c r="D1307" s="71" t="str">
        <f ca="1">IF(RR&gt;$L$3,"",OFFSET(INDIRECT("'الرئيسية'!A"&amp;$K$3),RR-1,CC))</f>
        <v/>
      </c>
      <c r="E1307" s="71"/>
      <c r="F1307" s="49" t="str">
        <f ca="1">IF(IF(RR&gt;$L$3,"",OFFSET(INDIRECT("'الرئيسية'!A"&amp;$K$3),RR-1,CC))=0,"",IF(RR&gt;$L$3,"",OFFSET(INDIRECT("'الرئيسية'!A"&amp;$K$3),RR-1,CC)))</f>
        <v/>
      </c>
      <c r="G1307" s="50" t="str">
        <f ca="1">IF(RR&gt;$L$3,"",OFFSET(INDIRECT("'الرئيسية'!A"&amp;$K$3),RR-1,CC))</f>
        <v/>
      </c>
      <c r="H1307" s="50" t="str">
        <f ca="1">IF(RR&gt;$L$3,"",OFFSET(INDIRECT("'الرئيسية'!A"&amp;$K$3),RR-1,CC))</f>
        <v/>
      </c>
      <c r="I1307" s="51" t="str">
        <f t="shared" ca="1" si="20"/>
        <v/>
      </c>
    </row>
    <row r="1308" spans="2:9" ht="21.95" customHeight="1">
      <c r="B1308" s="47" t="str">
        <f ca="1">IF(C1308="","",COUNTA($C$14:C1308))</f>
        <v/>
      </c>
      <c r="C1308" s="48" t="str">
        <f ca="1">IF(RR&gt;$L$3,"",OFFSET(INDIRECT("'الرئيسية'!A"&amp;$K$3),RR-1,CC))</f>
        <v/>
      </c>
      <c r="D1308" s="71" t="str">
        <f ca="1">IF(RR&gt;$L$3,"",OFFSET(INDIRECT("'الرئيسية'!A"&amp;$K$3),RR-1,CC))</f>
        <v/>
      </c>
      <c r="E1308" s="71"/>
      <c r="F1308" s="49" t="str">
        <f ca="1">IF(IF(RR&gt;$L$3,"",OFFSET(INDIRECT("'الرئيسية'!A"&amp;$K$3),RR-1,CC))=0,"",IF(RR&gt;$L$3,"",OFFSET(INDIRECT("'الرئيسية'!A"&amp;$K$3),RR-1,CC)))</f>
        <v/>
      </c>
      <c r="G1308" s="50" t="str">
        <f ca="1">IF(RR&gt;$L$3,"",OFFSET(INDIRECT("'الرئيسية'!A"&amp;$K$3),RR-1,CC))</f>
        <v/>
      </c>
      <c r="H1308" s="50" t="str">
        <f ca="1">IF(RR&gt;$L$3,"",OFFSET(INDIRECT("'الرئيسية'!A"&amp;$K$3),RR-1,CC))</f>
        <v/>
      </c>
      <c r="I1308" s="51" t="str">
        <f t="shared" ca="1" si="20"/>
        <v/>
      </c>
    </row>
    <row r="1309" spans="2:9" ht="21.95" customHeight="1">
      <c r="B1309" s="47" t="str">
        <f ca="1">IF(C1309="","",COUNTA($C$14:C1309))</f>
        <v/>
      </c>
      <c r="C1309" s="48" t="str">
        <f ca="1">IF(RR&gt;$L$3,"",OFFSET(INDIRECT("'الرئيسية'!A"&amp;$K$3),RR-1,CC))</f>
        <v/>
      </c>
      <c r="D1309" s="71" t="str">
        <f ca="1">IF(RR&gt;$L$3,"",OFFSET(INDIRECT("'الرئيسية'!A"&amp;$K$3),RR-1,CC))</f>
        <v/>
      </c>
      <c r="E1309" s="71"/>
      <c r="F1309" s="49" t="str">
        <f ca="1">IF(IF(RR&gt;$L$3,"",OFFSET(INDIRECT("'الرئيسية'!A"&amp;$K$3),RR-1,CC))=0,"",IF(RR&gt;$L$3,"",OFFSET(INDIRECT("'الرئيسية'!A"&amp;$K$3),RR-1,CC)))</f>
        <v/>
      </c>
      <c r="G1309" s="50" t="str">
        <f ca="1">IF(RR&gt;$L$3,"",OFFSET(INDIRECT("'الرئيسية'!A"&amp;$K$3),RR-1,CC))</f>
        <v/>
      </c>
      <c r="H1309" s="50" t="str">
        <f ca="1">IF(RR&gt;$L$3,"",OFFSET(INDIRECT("'الرئيسية'!A"&amp;$K$3),RR-1,CC))</f>
        <v/>
      </c>
      <c r="I1309" s="51" t="str">
        <f t="shared" ca="1" si="20"/>
        <v/>
      </c>
    </row>
    <row r="1310" spans="2:9" ht="21.95" customHeight="1">
      <c r="B1310" s="47" t="str">
        <f ca="1">IF(C1310="","",COUNTA($C$14:C1310))</f>
        <v/>
      </c>
      <c r="C1310" s="48" t="str">
        <f ca="1">IF(RR&gt;$L$3,"",OFFSET(INDIRECT("'الرئيسية'!A"&amp;$K$3),RR-1,CC))</f>
        <v/>
      </c>
      <c r="D1310" s="71" t="str">
        <f ca="1">IF(RR&gt;$L$3,"",OFFSET(INDIRECT("'الرئيسية'!A"&amp;$K$3),RR-1,CC))</f>
        <v/>
      </c>
      <c r="E1310" s="71"/>
      <c r="F1310" s="49" t="str">
        <f ca="1">IF(IF(RR&gt;$L$3,"",OFFSET(INDIRECT("'الرئيسية'!A"&amp;$K$3),RR-1,CC))=0,"",IF(RR&gt;$L$3,"",OFFSET(INDIRECT("'الرئيسية'!A"&amp;$K$3),RR-1,CC)))</f>
        <v/>
      </c>
      <c r="G1310" s="50" t="str">
        <f ca="1">IF(RR&gt;$L$3,"",OFFSET(INDIRECT("'الرئيسية'!A"&amp;$K$3),RR-1,CC))</f>
        <v/>
      </c>
      <c r="H1310" s="50" t="str">
        <f ca="1">IF(RR&gt;$L$3,"",OFFSET(INDIRECT("'الرئيسية'!A"&amp;$K$3),RR-1,CC))</f>
        <v/>
      </c>
      <c r="I1310" s="51" t="str">
        <f t="shared" ca="1" si="20"/>
        <v/>
      </c>
    </row>
    <row r="1311" spans="2:9" ht="21.95" customHeight="1">
      <c r="B1311" s="47" t="str">
        <f ca="1">IF(C1311="","",COUNTA($C$14:C1311))</f>
        <v/>
      </c>
      <c r="C1311" s="48" t="str">
        <f ca="1">IF(RR&gt;$L$3,"",OFFSET(INDIRECT("'الرئيسية'!A"&amp;$K$3),RR-1,CC))</f>
        <v/>
      </c>
      <c r="D1311" s="71" t="str">
        <f ca="1">IF(RR&gt;$L$3,"",OFFSET(INDIRECT("'الرئيسية'!A"&amp;$K$3),RR-1,CC))</f>
        <v/>
      </c>
      <c r="E1311" s="71"/>
      <c r="F1311" s="49" t="str">
        <f ca="1">IF(IF(RR&gt;$L$3,"",OFFSET(INDIRECT("'الرئيسية'!A"&amp;$K$3),RR-1,CC))=0,"",IF(RR&gt;$L$3,"",OFFSET(INDIRECT("'الرئيسية'!A"&amp;$K$3),RR-1,CC)))</f>
        <v/>
      </c>
      <c r="G1311" s="50" t="str">
        <f ca="1">IF(RR&gt;$L$3,"",OFFSET(INDIRECT("'الرئيسية'!A"&amp;$K$3),RR-1,CC))</f>
        <v/>
      </c>
      <c r="H1311" s="50" t="str">
        <f ca="1">IF(RR&gt;$L$3,"",OFFSET(INDIRECT("'الرئيسية'!A"&amp;$K$3),RR-1,CC))</f>
        <v/>
      </c>
      <c r="I1311" s="51" t="str">
        <f t="shared" ca="1" si="20"/>
        <v/>
      </c>
    </row>
    <row r="1312" spans="2:9" ht="21.95" customHeight="1">
      <c r="B1312" s="47" t="str">
        <f ca="1">IF(C1312="","",COUNTA($C$14:C1312))</f>
        <v/>
      </c>
      <c r="C1312" s="48" t="str">
        <f ca="1">IF(RR&gt;$L$3,"",OFFSET(INDIRECT("'الرئيسية'!A"&amp;$K$3),RR-1,CC))</f>
        <v/>
      </c>
      <c r="D1312" s="71" t="str">
        <f ca="1">IF(RR&gt;$L$3,"",OFFSET(INDIRECT("'الرئيسية'!A"&amp;$K$3),RR-1,CC))</f>
        <v/>
      </c>
      <c r="E1312" s="71"/>
      <c r="F1312" s="49" t="str">
        <f ca="1">IF(IF(RR&gt;$L$3,"",OFFSET(INDIRECT("'الرئيسية'!A"&amp;$K$3),RR-1,CC))=0,"",IF(RR&gt;$L$3,"",OFFSET(INDIRECT("'الرئيسية'!A"&amp;$K$3),RR-1,CC)))</f>
        <v/>
      </c>
      <c r="G1312" s="50" t="str">
        <f ca="1">IF(RR&gt;$L$3,"",OFFSET(INDIRECT("'الرئيسية'!A"&amp;$K$3),RR-1,CC))</f>
        <v/>
      </c>
      <c r="H1312" s="50" t="str">
        <f ca="1">IF(RR&gt;$L$3,"",OFFSET(INDIRECT("'الرئيسية'!A"&amp;$K$3),RR-1,CC))</f>
        <v/>
      </c>
      <c r="I1312" s="51" t="str">
        <f t="shared" ca="1" si="20"/>
        <v/>
      </c>
    </row>
    <row r="1313" spans="2:9" ht="21.95" customHeight="1">
      <c r="B1313" s="47" t="str">
        <f ca="1">IF(C1313="","",COUNTA($C$14:C1313))</f>
        <v/>
      </c>
      <c r="C1313" s="48" t="str">
        <f ca="1">IF(RR&gt;$L$3,"",OFFSET(INDIRECT("'الرئيسية'!A"&amp;$K$3),RR-1,CC))</f>
        <v/>
      </c>
      <c r="D1313" s="71" t="str">
        <f ca="1">IF(RR&gt;$L$3,"",OFFSET(INDIRECT("'الرئيسية'!A"&amp;$K$3),RR-1,CC))</f>
        <v/>
      </c>
      <c r="E1313" s="71"/>
      <c r="F1313" s="49" t="str">
        <f ca="1">IF(IF(RR&gt;$L$3,"",OFFSET(INDIRECT("'الرئيسية'!A"&amp;$K$3),RR-1,CC))=0,"",IF(RR&gt;$L$3,"",OFFSET(INDIRECT("'الرئيسية'!A"&amp;$K$3),RR-1,CC)))</f>
        <v/>
      </c>
      <c r="G1313" s="50" t="str">
        <f ca="1">IF(RR&gt;$L$3,"",OFFSET(INDIRECT("'الرئيسية'!A"&amp;$K$3),RR-1,CC))</f>
        <v/>
      </c>
      <c r="H1313" s="50" t="str">
        <f ca="1">IF(RR&gt;$L$3,"",OFFSET(INDIRECT("'الرئيسية'!A"&amp;$K$3),RR-1,CC))</f>
        <v/>
      </c>
      <c r="I1313" s="51" t="str">
        <f t="shared" ca="1" si="20"/>
        <v/>
      </c>
    </row>
    <row r="1314" spans="2:9" ht="21.95" customHeight="1">
      <c r="B1314" s="47" t="str">
        <f ca="1">IF(C1314="","",COUNTA($C$14:C1314))</f>
        <v/>
      </c>
      <c r="C1314" s="48" t="str">
        <f ca="1">IF(RR&gt;$L$3,"",OFFSET(INDIRECT("'الرئيسية'!A"&amp;$K$3),RR-1,CC))</f>
        <v/>
      </c>
      <c r="D1314" s="71" t="str">
        <f ca="1">IF(RR&gt;$L$3,"",OFFSET(INDIRECT("'الرئيسية'!A"&amp;$K$3),RR-1,CC))</f>
        <v/>
      </c>
      <c r="E1314" s="71"/>
      <c r="F1314" s="49" t="str">
        <f ca="1">IF(IF(RR&gt;$L$3,"",OFFSET(INDIRECT("'الرئيسية'!A"&amp;$K$3),RR-1,CC))=0,"",IF(RR&gt;$L$3,"",OFFSET(INDIRECT("'الرئيسية'!A"&amp;$K$3),RR-1,CC)))</f>
        <v/>
      </c>
      <c r="G1314" s="50" t="str">
        <f ca="1">IF(RR&gt;$L$3,"",OFFSET(INDIRECT("'الرئيسية'!A"&amp;$K$3),RR-1,CC))</f>
        <v/>
      </c>
      <c r="H1314" s="50" t="str">
        <f ca="1">IF(RR&gt;$L$3,"",OFFSET(INDIRECT("'الرئيسية'!A"&amp;$K$3),RR-1,CC))</f>
        <v/>
      </c>
      <c r="I1314" s="51" t="str">
        <f t="shared" ca="1" si="20"/>
        <v/>
      </c>
    </row>
    <row r="1315" spans="2:9" ht="21.95" customHeight="1">
      <c r="B1315" s="47" t="str">
        <f ca="1">IF(C1315="","",COUNTA($C$14:C1315))</f>
        <v/>
      </c>
      <c r="C1315" s="48" t="str">
        <f ca="1">IF(RR&gt;$L$3,"",OFFSET(INDIRECT("'الرئيسية'!A"&amp;$K$3),RR-1,CC))</f>
        <v/>
      </c>
      <c r="D1315" s="71" t="str">
        <f ca="1">IF(RR&gt;$L$3,"",OFFSET(INDIRECT("'الرئيسية'!A"&amp;$K$3),RR-1,CC))</f>
        <v/>
      </c>
      <c r="E1315" s="71"/>
      <c r="F1315" s="49" t="str">
        <f ca="1">IF(IF(RR&gt;$L$3,"",OFFSET(INDIRECT("'الرئيسية'!A"&amp;$K$3),RR-1,CC))=0,"",IF(RR&gt;$L$3,"",OFFSET(INDIRECT("'الرئيسية'!A"&amp;$K$3),RR-1,CC)))</f>
        <v/>
      </c>
      <c r="G1315" s="50" t="str">
        <f ca="1">IF(RR&gt;$L$3,"",OFFSET(INDIRECT("'الرئيسية'!A"&amp;$K$3),RR-1,CC))</f>
        <v/>
      </c>
      <c r="H1315" s="50" t="str">
        <f ca="1">IF(RR&gt;$L$3,"",OFFSET(INDIRECT("'الرئيسية'!A"&amp;$K$3),RR-1,CC))</f>
        <v/>
      </c>
      <c r="I1315" s="51" t="str">
        <f t="shared" ca="1" si="20"/>
        <v/>
      </c>
    </row>
    <row r="1316" spans="2:9" ht="21.95" customHeight="1">
      <c r="B1316" s="47" t="str">
        <f ca="1">IF(C1316="","",COUNTA($C$14:C1316))</f>
        <v/>
      </c>
      <c r="C1316" s="48" t="str">
        <f ca="1">IF(RR&gt;$L$3,"",OFFSET(INDIRECT("'الرئيسية'!A"&amp;$K$3),RR-1,CC))</f>
        <v/>
      </c>
      <c r="D1316" s="71" t="str">
        <f ca="1">IF(RR&gt;$L$3,"",OFFSET(INDIRECT("'الرئيسية'!A"&amp;$K$3),RR-1,CC))</f>
        <v/>
      </c>
      <c r="E1316" s="71"/>
      <c r="F1316" s="49" t="str">
        <f ca="1">IF(IF(RR&gt;$L$3,"",OFFSET(INDIRECT("'الرئيسية'!A"&amp;$K$3),RR-1,CC))=0,"",IF(RR&gt;$L$3,"",OFFSET(INDIRECT("'الرئيسية'!A"&amp;$K$3),RR-1,CC)))</f>
        <v/>
      </c>
      <c r="G1316" s="50" t="str">
        <f ca="1">IF(RR&gt;$L$3,"",OFFSET(INDIRECT("'الرئيسية'!A"&amp;$K$3),RR-1,CC))</f>
        <v/>
      </c>
      <c r="H1316" s="50" t="str">
        <f ca="1">IF(RR&gt;$L$3,"",OFFSET(INDIRECT("'الرئيسية'!A"&amp;$K$3),RR-1,CC))</f>
        <v/>
      </c>
      <c r="I1316" s="51" t="str">
        <f t="shared" ca="1" si="20"/>
        <v/>
      </c>
    </row>
    <row r="1317" spans="2:9" ht="21.95" customHeight="1">
      <c r="B1317" s="47" t="str">
        <f ca="1">IF(C1317="","",COUNTA($C$14:C1317))</f>
        <v/>
      </c>
      <c r="C1317" s="48" t="str">
        <f ca="1">IF(RR&gt;$L$3,"",OFFSET(INDIRECT("'الرئيسية'!A"&amp;$K$3),RR-1,CC))</f>
        <v/>
      </c>
      <c r="D1317" s="71" t="str">
        <f ca="1">IF(RR&gt;$L$3,"",OFFSET(INDIRECT("'الرئيسية'!A"&amp;$K$3),RR-1,CC))</f>
        <v/>
      </c>
      <c r="E1317" s="71"/>
      <c r="F1317" s="49" t="str">
        <f ca="1">IF(IF(RR&gt;$L$3,"",OFFSET(INDIRECT("'الرئيسية'!A"&amp;$K$3),RR-1,CC))=0,"",IF(RR&gt;$L$3,"",OFFSET(INDIRECT("'الرئيسية'!A"&amp;$K$3),RR-1,CC)))</f>
        <v/>
      </c>
      <c r="G1317" s="50" t="str">
        <f ca="1">IF(RR&gt;$L$3,"",OFFSET(INDIRECT("'الرئيسية'!A"&amp;$K$3),RR-1,CC))</f>
        <v/>
      </c>
      <c r="H1317" s="50" t="str">
        <f ca="1">IF(RR&gt;$L$3,"",OFFSET(INDIRECT("'الرئيسية'!A"&amp;$K$3),RR-1,CC))</f>
        <v/>
      </c>
      <c r="I1317" s="51" t="str">
        <f t="shared" ca="1" si="20"/>
        <v/>
      </c>
    </row>
    <row r="1318" spans="2:9" ht="21.95" customHeight="1">
      <c r="B1318" s="47" t="str">
        <f ca="1">IF(C1318="","",COUNTA($C$14:C1318))</f>
        <v/>
      </c>
      <c r="C1318" s="48" t="str">
        <f ca="1">IF(RR&gt;$L$3,"",OFFSET(INDIRECT("'الرئيسية'!A"&amp;$K$3),RR-1,CC))</f>
        <v/>
      </c>
      <c r="D1318" s="71" t="str">
        <f ca="1">IF(RR&gt;$L$3,"",OFFSET(INDIRECT("'الرئيسية'!A"&amp;$K$3),RR-1,CC))</f>
        <v/>
      </c>
      <c r="E1318" s="71"/>
      <c r="F1318" s="49" t="str">
        <f ca="1">IF(IF(RR&gt;$L$3,"",OFFSET(INDIRECT("'الرئيسية'!A"&amp;$K$3),RR-1,CC))=0,"",IF(RR&gt;$L$3,"",OFFSET(INDIRECT("'الرئيسية'!A"&amp;$K$3),RR-1,CC)))</f>
        <v/>
      </c>
      <c r="G1318" s="50" t="str">
        <f ca="1">IF(RR&gt;$L$3,"",OFFSET(INDIRECT("'الرئيسية'!A"&amp;$K$3),RR-1,CC))</f>
        <v/>
      </c>
      <c r="H1318" s="50" t="str">
        <f ca="1">IF(RR&gt;$L$3,"",OFFSET(INDIRECT("'الرئيسية'!A"&amp;$K$3),RR-1,CC))</f>
        <v/>
      </c>
      <c r="I1318" s="51" t="str">
        <f t="shared" ca="1" si="20"/>
        <v/>
      </c>
    </row>
    <row r="1319" spans="2:9" ht="21.95" customHeight="1">
      <c r="B1319" s="47" t="str">
        <f ca="1">IF(C1319="","",COUNTA($C$14:C1319))</f>
        <v/>
      </c>
      <c r="C1319" s="48" t="str">
        <f ca="1">IF(RR&gt;$L$3,"",OFFSET(INDIRECT("'الرئيسية'!A"&amp;$K$3),RR-1,CC))</f>
        <v/>
      </c>
      <c r="D1319" s="71" t="str">
        <f ca="1">IF(RR&gt;$L$3,"",OFFSET(INDIRECT("'الرئيسية'!A"&amp;$K$3),RR-1,CC))</f>
        <v/>
      </c>
      <c r="E1319" s="71"/>
      <c r="F1319" s="49" t="str">
        <f ca="1">IF(IF(RR&gt;$L$3,"",OFFSET(INDIRECT("'الرئيسية'!A"&amp;$K$3),RR-1,CC))=0,"",IF(RR&gt;$L$3,"",OFFSET(INDIRECT("'الرئيسية'!A"&amp;$K$3),RR-1,CC)))</f>
        <v/>
      </c>
      <c r="G1319" s="50" t="str">
        <f ca="1">IF(RR&gt;$L$3,"",OFFSET(INDIRECT("'الرئيسية'!A"&amp;$K$3),RR-1,CC))</f>
        <v/>
      </c>
      <c r="H1319" s="50" t="str">
        <f ca="1">IF(RR&gt;$L$3,"",OFFSET(INDIRECT("'الرئيسية'!A"&amp;$K$3),RR-1,CC))</f>
        <v/>
      </c>
      <c r="I1319" s="51" t="str">
        <f t="shared" ca="1" si="20"/>
        <v/>
      </c>
    </row>
    <row r="1320" spans="2:9" ht="21.95" customHeight="1">
      <c r="B1320" s="47" t="str">
        <f ca="1">IF(C1320="","",COUNTA($C$14:C1320))</f>
        <v/>
      </c>
      <c r="C1320" s="48" t="str">
        <f ca="1">IF(RR&gt;$L$3,"",OFFSET(INDIRECT("'الرئيسية'!A"&amp;$K$3),RR-1,CC))</f>
        <v/>
      </c>
      <c r="D1320" s="71" t="str">
        <f ca="1">IF(RR&gt;$L$3,"",OFFSET(INDIRECT("'الرئيسية'!A"&amp;$K$3),RR-1,CC))</f>
        <v/>
      </c>
      <c r="E1320" s="71"/>
      <c r="F1320" s="49" t="str">
        <f ca="1">IF(IF(RR&gt;$L$3,"",OFFSET(INDIRECT("'الرئيسية'!A"&amp;$K$3),RR-1,CC))=0,"",IF(RR&gt;$L$3,"",OFFSET(INDIRECT("'الرئيسية'!A"&amp;$K$3),RR-1,CC)))</f>
        <v/>
      </c>
      <c r="G1320" s="50" t="str">
        <f ca="1">IF(RR&gt;$L$3,"",OFFSET(INDIRECT("'الرئيسية'!A"&amp;$K$3),RR-1,CC))</f>
        <v/>
      </c>
      <c r="H1320" s="50" t="str">
        <f ca="1">IF(RR&gt;$L$3,"",OFFSET(INDIRECT("'الرئيسية'!A"&amp;$K$3),RR-1,CC))</f>
        <v/>
      </c>
      <c r="I1320" s="51" t="str">
        <f t="shared" ca="1" si="20"/>
        <v/>
      </c>
    </row>
    <row r="1321" spans="2:9" ht="21.95" customHeight="1">
      <c r="B1321" s="47" t="str">
        <f ca="1">IF(C1321="","",COUNTA($C$14:C1321))</f>
        <v/>
      </c>
      <c r="C1321" s="48" t="str">
        <f ca="1">IF(RR&gt;$L$3,"",OFFSET(INDIRECT("'الرئيسية'!A"&amp;$K$3),RR-1,CC))</f>
        <v/>
      </c>
      <c r="D1321" s="71" t="str">
        <f ca="1">IF(RR&gt;$L$3,"",OFFSET(INDIRECT("'الرئيسية'!A"&amp;$K$3),RR-1,CC))</f>
        <v/>
      </c>
      <c r="E1321" s="71"/>
      <c r="F1321" s="49" t="str">
        <f ca="1">IF(IF(RR&gt;$L$3,"",OFFSET(INDIRECT("'الرئيسية'!A"&amp;$K$3),RR-1,CC))=0,"",IF(RR&gt;$L$3,"",OFFSET(INDIRECT("'الرئيسية'!A"&amp;$K$3),RR-1,CC)))</f>
        <v/>
      </c>
      <c r="G1321" s="50" t="str">
        <f ca="1">IF(RR&gt;$L$3,"",OFFSET(INDIRECT("'الرئيسية'!A"&amp;$K$3),RR-1,CC))</f>
        <v/>
      </c>
      <c r="H1321" s="50" t="str">
        <f ca="1">IF(RR&gt;$L$3,"",OFFSET(INDIRECT("'الرئيسية'!A"&amp;$K$3),RR-1,CC))</f>
        <v/>
      </c>
      <c r="I1321" s="51" t="str">
        <f t="shared" ca="1" si="20"/>
        <v/>
      </c>
    </row>
    <row r="1322" spans="2:9" ht="21.95" customHeight="1">
      <c r="B1322" s="47" t="str">
        <f ca="1">IF(C1322="","",COUNTA($C$14:C1322))</f>
        <v/>
      </c>
      <c r="C1322" s="48" t="str">
        <f ca="1">IF(RR&gt;$L$3,"",OFFSET(INDIRECT("'الرئيسية'!A"&amp;$K$3),RR-1,CC))</f>
        <v/>
      </c>
      <c r="D1322" s="71" t="str">
        <f ca="1">IF(RR&gt;$L$3,"",OFFSET(INDIRECT("'الرئيسية'!A"&amp;$K$3),RR-1,CC))</f>
        <v/>
      </c>
      <c r="E1322" s="71"/>
      <c r="F1322" s="49" t="str">
        <f ca="1">IF(IF(RR&gt;$L$3,"",OFFSET(INDIRECT("'الرئيسية'!A"&amp;$K$3),RR-1,CC))=0,"",IF(RR&gt;$L$3,"",OFFSET(INDIRECT("'الرئيسية'!A"&amp;$K$3),RR-1,CC)))</f>
        <v/>
      </c>
      <c r="G1322" s="50" t="str">
        <f ca="1">IF(RR&gt;$L$3,"",OFFSET(INDIRECT("'الرئيسية'!A"&amp;$K$3),RR-1,CC))</f>
        <v/>
      </c>
      <c r="H1322" s="50" t="str">
        <f ca="1">IF(RR&gt;$L$3,"",OFFSET(INDIRECT("'الرئيسية'!A"&amp;$K$3),RR-1,CC))</f>
        <v/>
      </c>
      <c r="I1322" s="51" t="str">
        <f t="shared" ca="1" si="20"/>
        <v/>
      </c>
    </row>
    <row r="1323" spans="2:9" ht="21.95" customHeight="1">
      <c r="B1323" s="47" t="str">
        <f ca="1">IF(C1323="","",COUNTA($C$14:C1323))</f>
        <v/>
      </c>
      <c r="C1323" s="48" t="str">
        <f ca="1">IF(RR&gt;$L$3,"",OFFSET(INDIRECT("'الرئيسية'!A"&amp;$K$3),RR-1,CC))</f>
        <v/>
      </c>
      <c r="D1323" s="71" t="str">
        <f ca="1">IF(RR&gt;$L$3,"",OFFSET(INDIRECT("'الرئيسية'!A"&amp;$K$3),RR-1,CC))</f>
        <v/>
      </c>
      <c r="E1323" s="71"/>
      <c r="F1323" s="49" t="str">
        <f ca="1">IF(IF(RR&gt;$L$3,"",OFFSET(INDIRECT("'الرئيسية'!A"&amp;$K$3),RR-1,CC))=0,"",IF(RR&gt;$L$3,"",OFFSET(INDIRECT("'الرئيسية'!A"&amp;$K$3),RR-1,CC)))</f>
        <v/>
      </c>
      <c r="G1323" s="50" t="str">
        <f ca="1">IF(RR&gt;$L$3,"",OFFSET(INDIRECT("'الرئيسية'!A"&amp;$K$3),RR-1,CC))</f>
        <v/>
      </c>
      <c r="H1323" s="50" t="str">
        <f ca="1">IF(RR&gt;$L$3,"",OFFSET(INDIRECT("'الرئيسية'!A"&amp;$K$3),RR-1,CC))</f>
        <v/>
      </c>
      <c r="I1323" s="51" t="str">
        <f t="shared" ca="1" si="20"/>
        <v/>
      </c>
    </row>
    <row r="1324" spans="2:9" ht="21.95" customHeight="1">
      <c r="B1324" s="47" t="str">
        <f ca="1">IF(C1324="","",COUNTA($C$14:C1324))</f>
        <v/>
      </c>
      <c r="C1324" s="48" t="str">
        <f ca="1">IF(RR&gt;$L$3,"",OFFSET(INDIRECT("'الرئيسية'!A"&amp;$K$3),RR-1,CC))</f>
        <v/>
      </c>
      <c r="D1324" s="71" t="str">
        <f ca="1">IF(RR&gt;$L$3,"",OFFSET(INDIRECT("'الرئيسية'!A"&amp;$K$3),RR-1,CC))</f>
        <v/>
      </c>
      <c r="E1324" s="71"/>
      <c r="F1324" s="49" t="str">
        <f ca="1">IF(IF(RR&gt;$L$3,"",OFFSET(INDIRECT("'الرئيسية'!A"&amp;$K$3),RR-1,CC))=0,"",IF(RR&gt;$L$3,"",OFFSET(INDIRECT("'الرئيسية'!A"&amp;$K$3),RR-1,CC)))</f>
        <v/>
      </c>
      <c r="G1324" s="50" t="str">
        <f ca="1">IF(RR&gt;$L$3,"",OFFSET(INDIRECT("'الرئيسية'!A"&amp;$K$3),RR-1,CC))</f>
        <v/>
      </c>
      <c r="H1324" s="50" t="str">
        <f ca="1">IF(RR&gt;$L$3,"",OFFSET(INDIRECT("'الرئيسية'!A"&amp;$K$3),RR-1,CC))</f>
        <v/>
      </c>
      <c r="I1324" s="51" t="str">
        <f t="shared" ca="1" si="20"/>
        <v/>
      </c>
    </row>
    <row r="1325" spans="2:9" ht="21.95" customHeight="1">
      <c r="B1325" s="47" t="str">
        <f ca="1">IF(C1325="","",COUNTA($C$14:C1325))</f>
        <v/>
      </c>
      <c r="C1325" s="48" t="str">
        <f ca="1">IF(RR&gt;$L$3,"",OFFSET(INDIRECT("'الرئيسية'!A"&amp;$K$3),RR-1,CC))</f>
        <v/>
      </c>
      <c r="D1325" s="71" t="str">
        <f ca="1">IF(RR&gt;$L$3,"",OFFSET(INDIRECT("'الرئيسية'!A"&amp;$K$3),RR-1,CC))</f>
        <v/>
      </c>
      <c r="E1325" s="71"/>
      <c r="F1325" s="49" t="str">
        <f ca="1">IF(IF(RR&gt;$L$3,"",OFFSET(INDIRECT("'الرئيسية'!A"&amp;$K$3),RR-1,CC))=0,"",IF(RR&gt;$L$3,"",OFFSET(INDIRECT("'الرئيسية'!A"&amp;$K$3),RR-1,CC)))</f>
        <v/>
      </c>
      <c r="G1325" s="50" t="str">
        <f ca="1">IF(RR&gt;$L$3,"",OFFSET(INDIRECT("'الرئيسية'!A"&amp;$K$3),RR-1,CC))</f>
        <v/>
      </c>
      <c r="H1325" s="50" t="str">
        <f ca="1">IF(RR&gt;$L$3,"",OFFSET(INDIRECT("'الرئيسية'!A"&amp;$K$3),RR-1,CC))</f>
        <v/>
      </c>
      <c r="I1325" s="51" t="str">
        <f t="shared" ca="1" si="20"/>
        <v/>
      </c>
    </row>
    <row r="1326" spans="2:9" ht="21.95" customHeight="1">
      <c r="B1326" s="47" t="str">
        <f ca="1">IF(C1326="","",COUNTA($C$14:C1326))</f>
        <v/>
      </c>
      <c r="C1326" s="48" t="str">
        <f ca="1">IF(RR&gt;$L$3,"",OFFSET(INDIRECT("'الرئيسية'!A"&amp;$K$3),RR-1,CC))</f>
        <v/>
      </c>
      <c r="D1326" s="71" t="str">
        <f ca="1">IF(RR&gt;$L$3,"",OFFSET(INDIRECT("'الرئيسية'!A"&amp;$K$3),RR-1,CC))</f>
        <v/>
      </c>
      <c r="E1326" s="71"/>
      <c r="F1326" s="49" t="str">
        <f ca="1">IF(IF(RR&gt;$L$3,"",OFFSET(INDIRECT("'الرئيسية'!A"&amp;$K$3),RR-1,CC))=0,"",IF(RR&gt;$L$3,"",OFFSET(INDIRECT("'الرئيسية'!A"&amp;$K$3),RR-1,CC)))</f>
        <v/>
      </c>
      <c r="G1326" s="50" t="str">
        <f ca="1">IF(RR&gt;$L$3,"",OFFSET(INDIRECT("'الرئيسية'!A"&amp;$K$3),RR-1,CC))</f>
        <v/>
      </c>
      <c r="H1326" s="50" t="str">
        <f ca="1">IF(RR&gt;$L$3,"",OFFSET(INDIRECT("'الرئيسية'!A"&amp;$K$3),RR-1,CC))</f>
        <v/>
      </c>
      <c r="I1326" s="51" t="str">
        <f t="shared" ca="1" si="20"/>
        <v/>
      </c>
    </row>
    <row r="1327" spans="2:9" ht="21.95" customHeight="1">
      <c r="B1327" s="47" t="str">
        <f ca="1">IF(C1327="","",COUNTA($C$14:C1327))</f>
        <v/>
      </c>
      <c r="C1327" s="48" t="str">
        <f ca="1">IF(RR&gt;$L$3,"",OFFSET(INDIRECT("'الرئيسية'!A"&amp;$K$3),RR-1,CC))</f>
        <v/>
      </c>
      <c r="D1327" s="71" t="str">
        <f ca="1">IF(RR&gt;$L$3,"",OFFSET(INDIRECT("'الرئيسية'!A"&amp;$K$3),RR-1,CC))</f>
        <v/>
      </c>
      <c r="E1327" s="71"/>
      <c r="F1327" s="49" t="str">
        <f ca="1">IF(IF(RR&gt;$L$3,"",OFFSET(INDIRECT("'الرئيسية'!A"&amp;$K$3),RR-1,CC))=0,"",IF(RR&gt;$L$3,"",OFFSET(INDIRECT("'الرئيسية'!A"&amp;$K$3),RR-1,CC)))</f>
        <v/>
      </c>
      <c r="G1327" s="50" t="str">
        <f ca="1">IF(RR&gt;$L$3,"",OFFSET(INDIRECT("'الرئيسية'!A"&amp;$K$3),RR-1,CC))</f>
        <v/>
      </c>
      <c r="H1327" s="50" t="str">
        <f ca="1">IF(RR&gt;$L$3,"",OFFSET(INDIRECT("'الرئيسية'!A"&amp;$K$3),RR-1,CC))</f>
        <v/>
      </c>
      <c r="I1327" s="51" t="str">
        <f t="shared" ca="1" si="20"/>
        <v/>
      </c>
    </row>
    <row r="1328" spans="2:9" ht="21.95" customHeight="1">
      <c r="B1328" s="47" t="str">
        <f ca="1">IF(C1328="","",COUNTA($C$14:C1328))</f>
        <v/>
      </c>
      <c r="C1328" s="48" t="str">
        <f ca="1">IF(RR&gt;$L$3,"",OFFSET(INDIRECT("'الرئيسية'!A"&amp;$K$3),RR-1,CC))</f>
        <v/>
      </c>
      <c r="D1328" s="71" t="str">
        <f ca="1">IF(RR&gt;$L$3,"",OFFSET(INDIRECT("'الرئيسية'!A"&amp;$K$3),RR-1,CC))</f>
        <v/>
      </c>
      <c r="E1328" s="71"/>
      <c r="F1328" s="49" t="str">
        <f ca="1">IF(IF(RR&gt;$L$3,"",OFFSET(INDIRECT("'الرئيسية'!A"&amp;$K$3),RR-1,CC))=0,"",IF(RR&gt;$L$3,"",OFFSET(INDIRECT("'الرئيسية'!A"&amp;$K$3),RR-1,CC)))</f>
        <v/>
      </c>
      <c r="G1328" s="50" t="str">
        <f ca="1">IF(RR&gt;$L$3,"",OFFSET(INDIRECT("'الرئيسية'!A"&amp;$K$3),RR-1,CC))</f>
        <v/>
      </c>
      <c r="H1328" s="50" t="str">
        <f ca="1">IF(RR&gt;$L$3,"",OFFSET(INDIRECT("'الرئيسية'!A"&amp;$K$3),RR-1,CC))</f>
        <v/>
      </c>
      <c r="I1328" s="51" t="str">
        <f t="shared" ca="1" si="20"/>
        <v/>
      </c>
    </row>
    <row r="1329" spans="2:9" ht="21.95" customHeight="1">
      <c r="B1329" s="47" t="str">
        <f ca="1">IF(C1329="","",COUNTA($C$14:C1329))</f>
        <v/>
      </c>
      <c r="C1329" s="48" t="str">
        <f ca="1">IF(RR&gt;$L$3,"",OFFSET(INDIRECT("'الرئيسية'!A"&amp;$K$3),RR-1,CC))</f>
        <v/>
      </c>
      <c r="D1329" s="71" t="str">
        <f ca="1">IF(RR&gt;$L$3,"",OFFSET(INDIRECT("'الرئيسية'!A"&amp;$K$3),RR-1,CC))</f>
        <v/>
      </c>
      <c r="E1329" s="71"/>
      <c r="F1329" s="49" t="str">
        <f ca="1">IF(IF(RR&gt;$L$3,"",OFFSET(INDIRECT("'الرئيسية'!A"&amp;$K$3),RR-1,CC))=0,"",IF(RR&gt;$L$3,"",OFFSET(INDIRECT("'الرئيسية'!A"&amp;$K$3),RR-1,CC)))</f>
        <v/>
      </c>
      <c r="G1329" s="50" t="str">
        <f ca="1">IF(RR&gt;$L$3,"",OFFSET(INDIRECT("'الرئيسية'!A"&amp;$K$3),RR-1,CC))</f>
        <v/>
      </c>
      <c r="H1329" s="50" t="str">
        <f ca="1">IF(RR&gt;$L$3,"",OFFSET(INDIRECT("'الرئيسية'!A"&amp;$K$3),RR-1,CC))</f>
        <v/>
      </c>
      <c r="I1329" s="51" t="str">
        <f t="shared" ca="1" si="20"/>
        <v/>
      </c>
    </row>
    <row r="1330" spans="2:9" ht="21.95" customHeight="1">
      <c r="B1330" s="47" t="str">
        <f ca="1">IF(C1330="","",COUNTA($C$14:C1330))</f>
        <v/>
      </c>
      <c r="C1330" s="48" t="str">
        <f ca="1">IF(RR&gt;$L$3,"",OFFSET(INDIRECT("'الرئيسية'!A"&amp;$K$3),RR-1,CC))</f>
        <v/>
      </c>
      <c r="D1330" s="71" t="str">
        <f ca="1">IF(RR&gt;$L$3,"",OFFSET(INDIRECT("'الرئيسية'!A"&amp;$K$3),RR-1,CC))</f>
        <v/>
      </c>
      <c r="E1330" s="71"/>
      <c r="F1330" s="49" t="str">
        <f ca="1">IF(IF(RR&gt;$L$3,"",OFFSET(INDIRECT("'الرئيسية'!A"&amp;$K$3),RR-1,CC))=0,"",IF(RR&gt;$L$3,"",OFFSET(INDIRECT("'الرئيسية'!A"&amp;$K$3),RR-1,CC)))</f>
        <v/>
      </c>
      <c r="G1330" s="50" t="str">
        <f ca="1">IF(RR&gt;$L$3,"",OFFSET(INDIRECT("'الرئيسية'!A"&amp;$K$3),RR-1,CC))</f>
        <v/>
      </c>
      <c r="H1330" s="50" t="str">
        <f ca="1">IF(RR&gt;$L$3,"",OFFSET(INDIRECT("'الرئيسية'!A"&amp;$K$3),RR-1,CC))</f>
        <v/>
      </c>
      <c r="I1330" s="51" t="str">
        <f t="shared" ca="1" si="20"/>
        <v/>
      </c>
    </row>
    <row r="1331" spans="2:9" ht="21.95" customHeight="1">
      <c r="B1331" s="47" t="str">
        <f ca="1">IF(C1331="","",COUNTA($C$14:C1331))</f>
        <v/>
      </c>
      <c r="C1331" s="48" t="str">
        <f ca="1">IF(RR&gt;$L$3,"",OFFSET(INDIRECT("'الرئيسية'!A"&amp;$K$3),RR-1,CC))</f>
        <v/>
      </c>
      <c r="D1331" s="71" t="str">
        <f ca="1">IF(RR&gt;$L$3,"",OFFSET(INDIRECT("'الرئيسية'!A"&amp;$K$3),RR-1,CC))</f>
        <v/>
      </c>
      <c r="E1331" s="71"/>
      <c r="F1331" s="49" t="str">
        <f ca="1">IF(IF(RR&gt;$L$3,"",OFFSET(INDIRECT("'الرئيسية'!A"&amp;$K$3),RR-1,CC))=0,"",IF(RR&gt;$L$3,"",OFFSET(INDIRECT("'الرئيسية'!A"&amp;$K$3),RR-1,CC)))</f>
        <v/>
      </c>
      <c r="G1331" s="50" t="str">
        <f ca="1">IF(RR&gt;$L$3,"",OFFSET(INDIRECT("'الرئيسية'!A"&amp;$K$3),RR-1,CC))</f>
        <v/>
      </c>
      <c r="H1331" s="50" t="str">
        <f ca="1">IF(RR&gt;$L$3,"",OFFSET(INDIRECT("'الرئيسية'!A"&amp;$K$3),RR-1,CC))</f>
        <v/>
      </c>
      <c r="I1331" s="51" t="str">
        <f t="shared" ca="1" si="20"/>
        <v/>
      </c>
    </row>
    <row r="1332" spans="2:9" ht="21.95" customHeight="1">
      <c r="B1332" s="47" t="str">
        <f ca="1">IF(C1332="","",COUNTA($C$14:C1332))</f>
        <v/>
      </c>
      <c r="C1332" s="48" t="str">
        <f ca="1">IF(RR&gt;$L$3,"",OFFSET(INDIRECT("'الرئيسية'!A"&amp;$K$3),RR-1,CC))</f>
        <v/>
      </c>
      <c r="D1332" s="71" t="str">
        <f ca="1">IF(RR&gt;$L$3,"",OFFSET(INDIRECT("'الرئيسية'!A"&amp;$K$3),RR-1,CC))</f>
        <v/>
      </c>
      <c r="E1332" s="71"/>
      <c r="F1332" s="49" t="str">
        <f ca="1">IF(IF(RR&gt;$L$3,"",OFFSET(INDIRECT("'الرئيسية'!A"&amp;$K$3),RR-1,CC))=0,"",IF(RR&gt;$L$3,"",OFFSET(INDIRECT("'الرئيسية'!A"&amp;$K$3),RR-1,CC)))</f>
        <v/>
      </c>
      <c r="G1332" s="50" t="str">
        <f ca="1">IF(RR&gt;$L$3,"",OFFSET(INDIRECT("'الرئيسية'!A"&amp;$K$3),RR-1,CC))</f>
        <v/>
      </c>
      <c r="H1332" s="50" t="str">
        <f ca="1">IF(RR&gt;$L$3,"",OFFSET(INDIRECT("'الرئيسية'!A"&amp;$K$3),RR-1,CC))</f>
        <v/>
      </c>
      <c r="I1332" s="51" t="str">
        <f t="shared" ca="1" si="20"/>
        <v/>
      </c>
    </row>
    <row r="1333" spans="2:9" ht="21.95" customHeight="1">
      <c r="B1333" s="47" t="str">
        <f ca="1">IF(C1333="","",COUNTA($C$14:C1333))</f>
        <v/>
      </c>
      <c r="C1333" s="48" t="str">
        <f ca="1">IF(RR&gt;$L$3,"",OFFSET(INDIRECT("'الرئيسية'!A"&amp;$K$3),RR-1,CC))</f>
        <v/>
      </c>
      <c r="D1333" s="71" t="str">
        <f ca="1">IF(RR&gt;$L$3,"",OFFSET(INDIRECT("'الرئيسية'!A"&amp;$K$3),RR-1,CC))</f>
        <v/>
      </c>
      <c r="E1333" s="71"/>
      <c r="F1333" s="49" t="str">
        <f ca="1">IF(IF(RR&gt;$L$3,"",OFFSET(INDIRECT("'الرئيسية'!A"&amp;$K$3),RR-1,CC))=0,"",IF(RR&gt;$L$3,"",OFFSET(INDIRECT("'الرئيسية'!A"&amp;$K$3),RR-1,CC)))</f>
        <v/>
      </c>
      <c r="G1333" s="50" t="str">
        <f ca="1">IF(RR&gt;$L$3,"",OFFSET(INDIRECT("'الرئيسية'!A"&amp;$K$3),RR-1,CC))</f>
        <v/>
      </c>
      <c r="H1333" s="50" t="str">
        <f ca="1">IF(RR&gt;$L$3,"",OFFSET(INDIRECT("'الرئيسية'!A"&amp;$K$3),RR-1,CC))</f>
        <v/>
      </c>
      <c r="I1333" s="51" t="str">
        <f t="shared" ca="1" si="20"/>
        <v/>
      </c>
    </row>
    <row r="1334" spans="2:9" ht="21.95" customHeight="1">
      <c r="B1334" s="47" t="str">
        <f ca="1">IF(C1334="","",COUNTA($C$14:C1334))</f>
        <v/>
      </c>
      <c r="C1334" s="48" t="str">
        <f ca="1">IF(RR&gt;$L$3,"",OFFSET(INDIRECT("'الرئيسية'!A"&amp;$K$3),RR-1,CC))</f>
        <v/>
      </c>
      <c r="D1334" s="71" t="str">
        <f ca="1">IF(RR&gt;$L$3,"",OFFSET(INDIRECT("'الرئيسية'!A"&amp;$K$3),RR-1,CC))</f>
        <v/>
      </c>
      <c r="E1334" s="71"/>
      <c r="F1334" s="49" t="str">
        <f ca="1">IF(IF(RR&gt;$L$3,"",OFFSET(INDIRECT("'الرئيسية'!A"&amp;$K$3),RR-1,CC))=0,"",IF(RR&gt;$L$3,"",OFFSET(INDIRECT("'الرئيسية'!A"&amp;$K$3),RR-1,CC)))</f>
        <v/>
      </c>
      <c r="G1334" s="50" t="str">
        <f ca="1">IF(RR&gt;$L$3,"",OFFSET(INDIRECT("'الرئيسية'!A"&amp;$K$3),RR-1,CC))</f>
        <v/>
      </c>
      <c r="H1334" s="50" t="str">
        <f ca="1">IF(RR&gt;$L$3,"",OFFSET(INDIRECT("'الرئيسية'!A"&amp;$K$3),RR-1,CC))</f>
        <v/>
      </c>
      <c r="I1334" s="51" t="str">
        <f t="shared" ca="1" si="20"/>
        <v/>
      </c>
    </row>
    <row r="1335" spans="2:9" ht="21.95" customHeight="1">
      <c r="B1335" s="47" t="str">
        <f ca="1">IF(C1335="","",COUNTA($C$14:C1335))</f>
        <v/>
      </c>
      <c r="C1335" s="48" t="str">
        <f ca="1">IF(RR&gt;$L$3,"",OFFSET(INDIRECT("'الرئيسية'!A"&amp;$K$3),RR-1,CC))</f>
        <v/>
      </c>
      <c r="D1335" s="71" t="str">
        <f ca="1">IF(RR&gt;$L$3,"",OFFSET(INDIRECT("'الرئيسية'!A"&amp;$K$3),RR-1,CC))</f>
        <v/>
      </c>
      <c r="E1335" s="71"/>
      <c r="F1335" s="49" t="str">
        <f ca="1">IF(IF(RR&gt;$L$3,"",OFFSET(INDIRECT("'الرئيسية'!A"&amp;$K$3),RR-1,CC))=0,"",IF(RR&gt;$L$3,"",OFFSET(INDIRECT("'الرئيسية'!A"&amp;$K$3),RR-1,CC)))</f>
        <v/>
      </c>
      <c r="G1335" s="50" t="str">
        <f ca="1">IF(RR&gt;$L$3,"",OFFSET(INDIRECT("'الرئيسية'!A"&amp;$K$3),RR-1,CC))</f>
        <v/>
      </c>
      <c r="H1335" s="50" t="str">
        <f ca="1">IF(RR&gt;$L$3,"",OFFSET(INDIRECT("'الرئيسية'!A"&amp;$K$3),RR-1,CC))</f>
        <v/>
      </c>
      <c r="I1335" s="51" t="str">
        <f t="shared" ca="1" si="20"/>
        <v/>
      </c>
    </row>
    <row r="1336" spans="2:9" ht="21.95" customHeight="1">
      <c r="B1336" s="47" t="str">
        <f ca="1">IF(C1336="","",COUNTA($C$14:C1336))</f>
        <v/>
      </c>
      <c r="C1336" s="48" t="str">
        <f ca="1">IF(RR&gt;$L$3,"",OFFSET(INDIRECT("'الرئيسية'!A"&amp;$K$3),RR-1,CC))</f>
        <v/>
      </c>
      <c r="D1336" s="71" t="str">
        <f ca="1">IF(RR&gt;$L$3,"",OFFSET(INDIRECT("'الرئيسية'!A"&amp;$K$3),RR-1,CC))</f>
        <v/>
      </c>
      <c r="E1336" s="71"/>
      <c r="F1336" s="49" t="str">
        <f ca="1">IF(IF(RR&gt;$L$3,"",OFFSET(INDIRECT("'الرئيسية'!A"&amp;$K$3),RR-1,CC))=0,"",IF(RR&gt;$L$3,"",OFFSET(INDIRECT("'الرئيسية'!A"&amp;$K$3),RR-1,CC)))</f>
        <v/>
      </c>
      <c r="G1336" s="50" t="str">
        <f ca="1">IF(RR&gt;$L$3,"",OFFSET(INDIRECT("'الرئيسية'!A"&amp;$K$3),RR-1,CC))</f>
        <v/>
      </c>
      <c r="H1336" s="50" t="str">
        <f ca="1">IF(RR&gt;$L$3,"",OFFSET(INDIRECT("'الرئيسية'!A"&amp;$K$3),RR-1,CC))</f>
        <v/>
      </c>
      <c r="I1336" s="51" t="str">
        <f t="shared" ca="1" si="20"/>
        <v/>
      </c>
    </row>
    <row r="1337" spans="2:9" ht="21.95" customHeight="1">
      <c r="B1337" s="47" t="str">
        <f ca="1">IF(C1337="","",COUNTA($C$14:C1337))</f>
        <v/>
      </c>
      <c r="C1337" s="48" t="str">
        <f ca="1">IF(RR&gt;$L$3,"",OFFSET(INDIRECT("'الرئيسية'!A"&amp;$K$3),RR-1,CC))</f>
        <v/>
      </c>
      <c r="D1337" s="71" t="str">
        <f ca="1">IF(RR&gt;$L$3,"",OFFSET(INDIRECT("'الرئيسية'!A"&amp;$K$3),RR-1,CC))</f>
        <v/>
      </c>
      <c r="E1337" s="71"/>
      <c r="F1337" s="49" t="str">
        <f ca="1">IF(IF(RR&gt;$L$3,"",OFFSET(INDIRECT("'الرئيسية'!A"&amp;$K$3),RR-1,CC))=0,"",IF(RR&gt;$L$3,"",OFFSET(INDIRECT("'الرئيسية'!A"&amp;$K$3),RR-1,CC)))</f>
        <v/>
      </c>
      <c r="G1337" s="50" t="str">
        <f ca="1">IF(RR&gt;$L$3,"",OFFSET(INDIRECT("'الرئيسية'!A"&amp;$K$3),RR-1,CC))</f>
        <v/>
      </c>
      <c r="H1337" s="50" t="str">
        <f ca="1">IF(RR&gt;$L$3,"",OFFSET(INDIRECT("'الرئيسية'!A"&amp;$K$3),RR-1,CC))</f>
        <v/>
      </c>
      <c r="I1337" s="51" t="str">
        <f t="shared" ca="1" si="20"/>
        <v/>
      </c>
    </row>
    <row r="1338" spans="2:9" ht="21.95" customHeight="1">
      <c r="B1338" s="47" t="str">
        <f ca="1">IF(C1338="","",COUNTA($C$14:C1338))</f>
        <v/>
      </c>
      <c r="C1338" s="48" t="str">
        <f ca="1">IF(RR&gt;$L$3,"",OFFSET(INDIRECT("'الرئيسية'!A"&amp;$K$3),RR-1,CC))</f>
        <v/>
      </c>
      <c r="D1338" s="71" t="str">
        <f ca="1">IF(RR&gt;$L$3,"",OFFSET(INDIRECT("'الرئيسية'!A"&amp;$K$3),RR-1,CC))</f>
        <v/>
      </c>
      <c r="E1338" s="71"/>
      <c r="F1338" s="49" t="str">
        <f ca="1">IF(IF(RR&gt;$L$3,"",OFFSET(INDIRECT("'الرئيسية'!A"&amp;$K$3),RR-1,CC))=0,"",IF(RR&gt;$L$3,"",OFFSET(INDIRECT("'الرئيسية'!A"&amp;$K$3),RR-1,CC)))</f>
        <v/>
      </c>
      <c r="G1338" s="50" t="str">
        <f ca="1">IF(RR&gt;$L$3,"",OFFSET(INDIRECT("'الرئيسية'!A"&amp;$K$3),RR-1,CC))</f>
        <v/>
      </c>
      <c r="H1338" s="50" t="str">
        <f ca="1">IF(RR&gt;$L$3,"",OFFSET(INDIRECT("'الرئيسية'!A"&amp;$K$3),RR-1,CC))</f>
        <v/>
      </c>
      <c r="I1338" s="51" t="str">
        <f t="shared" ca="1" si="20"/>
        <v/>
      </c>
    </row>
    <row r="1339" spans="2:9" ht="21.95" customHeight="1">
      <c r="B1339" s="47" t="str">
        <f ca="1">IF(C1339="","",COUNTA($C$14:C1339))</f>
        <v/>
      </c>
      <c r="C1339" s="48" t="str">
        <f ca="1">IF(RR&gt;$L$3,"",OFFSET(INDIRECT("'الرئيسية'!A"&amp;$K$3),RR-1,CC))</f>
        <v/>
      </c>
      <c r="D1339" s="71" t="str">
        <f ca="1">IF(RR&gt;$L$3,"",OFFSET(INDIRECT("'الرئيسية'!A"&amp;$K$3),RR-1,CC))</f>
        <v/>
      </c>
      <c r="E1339" s="71"/>
      <c r="F1339" s="49" t="str">
        <f ca="1">IF(IF(RR&gt;$L$3,"",OFFSET(INDIRECT("'الرئيسية'!A"&amp;$K$3),RR-1,CC))=0,"",IF(RR&gt;$L$3,"",OFFSET(INDIRECT("'الرئيسية'!A"&amp;$K$3),RR-1,CC)))</f>
        <v/>
      </c>
      <c r="G1339" s="50" t="str">
        <f ca="1">IF(RR&gt;$L$3,"",OFFSET(INDIRECT("'الرئيسية'!A"&amp;$K$3),RR-1,CC))</f>
        <v/>
      </c>
      <c r="H1339" s="50" t="str">
        <f ca="1">IF(RR&gt;$L$3,"",OFFSET(INDIRECT("'الرئيسية'!A"&amp;$K$3),RR-1,CC))</f>
        <v/>
      </c>
      <c r="I1339" s="51" t="str">
        <f t="shared" ca="1" si="20"/>
        <v/>
      </c>
    </row>
    <row r="1340" spans="2:9" ht="21.95" customHeight="1">
      <c r="B1340" s="47" t="str">
        <f ca="1">IF(C1340="","",COUNTA($C$14:C1340))</f>
        <v/>
      </c>
      <c r="C1340" s="48" t="str">
        <f ca="1">IF(RR&gt;$L$3,"",OFFSET(INDIRECT("'الرئيسية'!A"&amp;$K$3),RR-1,CC))</f>
        <v/>
      </c>
      <c r="D1340" s="71" t="str">
        <f ca="1">IF(RR&gt;$L$3,"",OFFSET(INDIRECT("'الرئيسية'!A"&amp;$K$3),RR-1,CC))</f>
        <v/>
      </c>
      <c r="E1340" s="71"/>
      <c r="F1340" s="49" t="str">
        <f ca="1">IF(IF(RR&gt;$L$3,"",OFFSET(INDIRECT("'الرئيسية'!A"&amp;$K$3),RR-1,CC))=0,"",IF(RR&gt;$L$3,"",OFFSET(INDIRECT("'الرئيسية'!A"&amp;$K$3),RR-1,CC)))</f>
        <v/>
      </c>
      <c r="G1340" s="50" t="str">
        <f ca="1">IF(RR&gt;$L$3,"",OFFSET(INDIRECT("'الرئيسية'!A"&amp;$K$3),RR-1,CC))</f>
        <v/>
      </c>
      <c r="H1340" s="50" t="str">
        <f ca="1">IF(RR&gt;$L$3,"",OFFSET(INDIRECT("'الرئيسية'!A"&amp;$K$3),RR-1,CC))</f>
        <v/>
      </c>
      <c r="I1340" s="51" t="str">
        <f t="shared" ca="1" si="20"/>
        <v/>
      </c>
    </row>
    <row r="1341" spans="2:9" ht="21.95" customHeight="1">
      <c r="B1341" s="47" t="str">
        <f ca="1">IF(C1341="","",COUNTA($C$14:C1341))</f>
        <v/>
      </c>
      <c r="C1341" s="48" t="str">
        <f ca="1">IF(RR&gt;$L$3,"",OFFSET(INDIRECT("'الرئيسية'!A"&amp;$K$3),RR-1,CC))</f>
        <v/>
      </c>
      <c r="D1341" s="71" t="str">
        <f ca="1">IF(RR&gt;$L$3,"",OFFSET(INDIRECT("'الرئيسية'!A"&amp;$K$3),RR-1,CC))</f>
        <v/>
      </c>
      <c r="E1341" s="71"/>
      <c r="F1341" s="49" t="str">
        <f ca="1">IF(IF(RR&gt;$L$3,"",OFFSET(INDIRECT("'الرئيسية'!A"&amp;$K$3),RR-1,CC))=0,"",IF(RR&gt;$L$3,"",OFFSET(INDIRECT("'الرئيسية'!A"&amp;$K$3),RR-1,CC)))</f>
        <v/>
      </c>
      <c r="G1341" s="50" t="str">
        <f ca="1">IF(RR&gt;$L$3,"",OFFSET(INDIRECT("'الرئيسية'!A"&amp;$K$3),RR-1,CC))</f>
        <v/>
      </c>
      <c r="H1341" s="50" t="str">
        <f ca="1">IF(RR&gt;$L$3,"",OFFSET(INDIRECT("'الرئيسية'!A"&amp;$K$3),RR-1,CC))</f>
        <v/>
      </c>
      <c r="I1341" s="51" t="str">
        <f t="shared" ca="1" si="20"/>
        <v/>
      </c>
    </row>
    <row r="1342" spans="2:9" ht="21.95" customHeight="1">
      <c r="B1342" s="47" t="str">
        <f ca="1">IF(C1342="","",COUNTA($C$14:C1342))</f>
        <v/>
      </c>
      <c r="C1342" s="48" t="str">
        <f ca="1">IF(RR&gt;$L$3,"",OFFSET(INDIRECT("'الرئيسية'!A"&amp;$K$3),RR-1,CC))</f>
        <v/>
      </c>
      <c r="D1342" s="71" t="str">
        <f ca="1">IF(RR&gt;$L$3,"",OFFSET(INDIRECT("'الرئيسية'!A"&amp;$K$3),RR-1,CC))</f>
        <v/>
      </c>
      <c r="E1342" s="71"/>
      <c r="F1342" s="49" t="str">
        <f ca="1">IF(IF(RR&gt;$L$3,"",OFFSET(INDIRECT("'الرئيسية'!A"&amp;$K$3),RR-1,CC))=0,"",IF(RR&gt;$L$3,"",OFFSET(INDIRECT("'الرئيسية'!A"&amp;$K$3),RR-1,CC)))</f>
        <v/>
      </c>
      <c r="G1342" s="50" t="str">
        <f ca="1">IF(RR&gt;$L$3,"",OFFSET(INDIRECT("'الرئيسية'!A"&amp;$K$3),RR-1,CC))</f>
        <v/>
      </c>
      <c r="H1342" s="50" t="str">
        <f ca="1">IF(RR&gt;$L$3,"",OFFSET(INDIRECT("'الرئيسية'!A"&amp;$K$3),RR-1,CC))</f>
        <v/>
      </c>
      <c r="I1342" s="51" t="str">
        <f t="shared" ca="1" si="20"/>
        <v/>
      </c>
    </row>
    <row r="1343" spans="2:9" ht="21.95" customHeight="1">
      <c r="B1343" s="47" t="str">
        <f ca="1">IF(C1343="","",COUNTA($C$14:C1343))</f>
        <v/>
      </c>
      <c r="C1343" s="48" t="str">
        <f ca="1">IF(RR&gt;$L$3,"",OFFSET(INDIRECT("'الرئيسية'!A"&amp;$K$3),RR-1,CC))</f>
        <v/>
      </c>
      <c r="D1343" s="71" t="str">
        <f ca="1">IF(RR&gt;$L$3,"",OFFSET(INDIRECT("'الرئيسية'!A"&amp;$K$3),RR-1,CC))</f>
        <v/>
      </c>
      <c r="E1343" s="71"/>
      <c r="F1343" s="49" t="str">
        <f ca="1">IF(IF(RR&gt;$L$3,"",OFFSET(INDIRECT("'الرئيسية'!A"&amp;$K$3),RR-1,CC))=0,"",IF(RR&gt;$L$3,"",OFFSET(INDIRECT("'الرئيسية'!A"&amp;$K$3),RR-1,CC)))</f>
        <v/>
      </c>
      <c r="G1343" s="50" t="str">
        <f ca="1">IF(RR&gt;$L$3,"",OFFSET(INDIRECT("'الرئيسية'!A"&amp;$K$3),RR-1,CC))</f>
        <v/>
      </c>
      <c r="H1343" s="50" t="str">
        <f ca="1">IF(RR&gt;$L$3,"",OFFSET(INDIRECT("'الرئيسية'!A"&amp;$K$3),RR-1,CC))</f>
        <v/>
      </c>
      <c r="I1343" s="51" t="str">
        <f t="shared" ca="1" si="20"/>
        <v/>
      </c>
    </row>
    <row r="1344" spans="2:9" ht="21.95" customHeight="1">
      <c r="B1344" s="47" t="str">
        <f ca="1">IF(C1344="","",COUNTA($C$14:C1344))</f>
        <v/>
      </c>
      <c r="C1344" s="48" t="str">
        <f ca="1">IF(RR&gt;$L$3,"",OFFSET(INDIRECT("'الرئيسية'!A"&amp;$K$3),RR-1,CC))</f>
        <v/>
      </c>
      <c r="D1344" s="71" t="str">
        <f ca="1">IF(RR&gt;$L$3,"",OFFSET(INDIRECT("'الرئيسية'!A"&amp;$K$3),RR-1,CC))</f>
        <v/>
      </c>
      <c r="E1344" s="71"/>
      <c r="F1344" s="49" t="str">
        <f ca="1">IF(IF(RR&gt;$L$3,"",OFFSET(INDIRECT("'الرئيسية'!A"&amp;$K$3),RR-1,CC))=0,"",IF(RR&gt;$L$3,"",OFFSET(INDIRECT("'الرئيسية'!A"&amp;$K$3),RR-1,CC)))</f>
        <v/>
      </c>
      <c r="G1344" s="50" t="str">
        <f ca="1">IF(RR&gt;$L$3,"",OFFSET(INDIRECT("'الرئيسية'!A"&amp;$K$3),RR-1,CC))</f>
        <v/>
      </c>
      <c r="H1344" s="50" t="str">
        <f ca="1">IF(RR&gt;$L$3,"",OFFSET(INDIRECT("'الرئيسية'!A"&amp;$K$3),RR-1,CC))</f>
        <v/>
      </c>
      <c r="I1344" s="51" t="str">
        <f t="shared" ca="1" si="20"/>
        <v/>
      </c>
    </row>
    <row r="1345" spans="2:9" ht="21.95" customHeight="1">
      <c r="B1345" s="47" t="str">
        <f ca="1">IF(C1345="","",COUNTA($C$14:C1345))</f>
        <v/>
      </c>
      <c r="C1345" s="48" t="str">
        <f ca="1">IF(RR&gt;$L$3,"",OFFSET(INDIRECT("'الرئيسية'!A"&amp;$K$3),RR-1,CC))</f>
        <v/>
      </c>
      <c r="D1345" s="71" t="str">
        <f ca="1">IF(RR&gt;$L$3,"",OFFSET(INDIRECT("'الرئيسية'!A"&amp;$K$3),RR-1,CC))</f>
        <v/>
      </c>
      <c r="E1345" s="71"/>
      <c r="F1345" s="49" t="str">
        <f ca="1">IF(IF(RR&gt;$L$3,"",OFFSET(INDIRECT("'الرئيسية'!A"&amp;$K$3),RR-1,CC))=0,"",IF(RR&gt;$L$3,"",OFFSET(INDIRECT("'الرئيسية'!A"&amp;$K$3),RR-1,CC)))</f>
        <v/>
      </c>
      <c r="G1345" s="50" t="str">
        <f ca="1">IF(RR&gt;$L$3,"",OFFSET(INDIRECT("'الرئيسية'!A"&amp;$K$3),RR-1,CC))</f>
        <v/>
      </c>
      <c r="H1345" s="50" t="str">
        <f ca="1">IF(RR&gt;$L$3,"",OFFSET(INDIRECT("'الرئيسية'!A"&amp;$K$3),RR-1,CC))</f>
        <v/>
      </c>
      <c r="I1345" s="51" t="str">
        <f t="shared" ca="1" si="20"/>
        <v/>
      </c>
    </row>
    <row r="1346" spans="2:9" ht="21.95" customHeight="1">
      <c r="B1346" s="47" t="str">
        <f ca="1">IF(C1346="","",COUNTA($C$14:C1346))</f>
        <v/>
      </c>
      <c r="C1346" s="48" t="str">
        <f ca="1">IF(RR&gt;$L$3,"",OFFSET(INDIRECT("'الرئيسية'!A"&amp;$K$3),RR-1,CC))</f>
        <v/>
      </c>
      <c r="D1346" s="71" t="str">
        <f ca="1">IF(RR&gt;$L$3,"",OFFSET(INDIRECT("'الرئيسية'!A"&amp;$K$3),RR-1,CC))</f>
        <v/>
      </c>
      <c r="E1346" s="71"/>
      <c r="F1346" s="49" t="str">
        <f ca="1">IF(IF(RR&gt;$L$3,"",OFFSET(INDIRECT("'الرئيسية'!A"&amp;$K$3),RR-1,CC))=0,"",IF(RR&gt;$L$3,"",OFFSET(INDIRECT("'الرئيسية'!A"&amp;$K$3),RR-1,CC)))</f>
        <v/>
      </c>
      <c r="G1346" s="50" t="str">
        <f ca="1">IF(RR&gt;$L$3,"",OFFSET(INDIRECT("'الرئيسية'!A"&amp;$K$3),RR-1,CC))</f>
        <v/>
      </c>
      <c r="H1346" s="50" t="str">
        <f ca="1">IF(RR&gt;$L$3,"",OFFSET(INDIRECT("'الرئيسية'!A"&amp;$K$3),RR-1,CC))</f>
        <v/>
      </c>
      <c r="I1346" s="51" t="str">
        <f t="shared" ca="1" si="20"/>
        <v/>
      </c>
    </row>
    <row r="1347" spans="2:9" ht="21.95" customHeight="1">
      <c r="B1347" s="47" t="str">
        <f ca="1">IF(C1347="","",COUNTA($C$14:C1347))</f>
        <v/>
      </c>
      <c r="C1347" s="48" t="str">
        <f ca="1">IF(RR&gt;$L$3,"",OFFSET(INDIRECT("'الرئيسية'!A"&amp;$K$3),RR-1,CC))</f>
        <v/>
      </c>
      <c r="D1347" s="71" t="str">
        <f ca="1">IF(RR&gt;$L$3,"",OFFSET(INDIRECT("'الرئيسية'!A"&amp;$K$3),RR-1,CC))</f>
        <v/>
      </c>
      <c r="E1347" s="71"/>
      <c r="F1347" s="49" t="str">
        <f ca="1">IF(IF(RR&gt;$L$3,"",OFFSET(INDIRECT("'الرئيسية'!A"&amp;$K$3),RR-1,CC))=0,"",IF(RR&gt;$L$3,"",OFFSET(INDIRECT("'الرئيسية'!A"&amp;$K$3),RR-1,CC)))</f>
        <v/>
      </c>
      <c r="G1347" s="50" t="str">
        <f ca="1">IF(RR&gt;$L$3,"",OFFSET(INDIRECT("'الرئيسية'!A"&amp;$K$3),RR-1,CC))</f>
        <v/>
      </c>
      <c r="H1347" s="50" t="str">
        <f ca="1">IF(RR&gt;$L$3,"",OFFSET(INDIRECT("'الرئيسية'!A"&amp;$K$3),RR-1,CC))</f>
        <v/>
      </c>
      <c r="I1347" s="51" t="str">
        <f t="shared" ca="1" si="20"/>
        <v/>
      </c>
    </row>
    <row r="1348" spans="2:9" ht="21.95" customHeight="1">
      <c r="B1348" s="47" t="str">
        <f ca="1">IF(C1348="","",COUNTA($C$14:C1348))</f>
        <v/>
      </c>
      <c r="C1348" s="48" t="str">
        <f ca="1">IF(RR&gt;$L$3,"",OFFSET(INDIRECT("'الرئيسية'!A"&amp;$K$3),RR-1,CC))</f>
        <v/>
      </c>
      <c r="D1348" s="71" t="str">
        <f ca="1">IF(RR&gt;$L$3,"",OFFSET(INDIRECT("'الرئيسية'!A"&amp;$K$3),RR-1,CC))</f>
        <v/>
      </c>
      <c r="E1348" s="71"/>
      <c r="F1348" s="49" t="str">
        <f ca="1">IF(IF(RR&gt;$L$3,"",OFFSET(INDIRECT("'الرئيسية'!A"&amp;$K$3),RR-1,CC))=0,"",IF(RR&gt;$L$3,"",OFFSET(INDIRECT("'الرئيسية'!A"&amp;$K$3),RR-1,CC)))</f>
        <v/>
      </c>
      <c r="G1348" s="50" t="str">
        <f ca="1">IF(RR&gt;$L$3,"",OFFSET(INDIRECT("'الرئيسية'!A"&amp;$K$3),RR-1,CC))</f>
        <v/>
      </c>
      <c r="H1348" s="50" t="str">
        <f ca="1">IF(RR&gt;$L$3,"",OFFSET(INDIRECT("'الرئيسية'!A"&amp;$K$3),RR-1,CC))</f>
        <v/>
      </c>
      <c r="I1348" s="51" t="str">
        <f t="shared" ca="1" si="20"/>
        <v/>
      </c>
    </row>
    <row r="1349" spans="2:9" ht="21.95" customHeight="1">
      <c r="B1349" s="47" t="str">
        <f ca="1">IF(C1349="","",COUNTA($C$14:C1349))</f>
        <v/>
      </c>
      <c r="C1349" s="48" t="str">
        <f ca="1">IF(RR&gt;$L$3,"",OFFSET(INDIRECT("'الرئيسية'!A"&amp;$K$3),RR-1,CC))</f>
        <v/>
      </c>
      <c r="D1349" s="71" t="str">
        <f ca="1">IF(RR&gt;$L$3,"",OFFSET(INDIRECT("'الرئيسية'!A"&amp;$K$3),RR-1,CC))</f>
        <v/>
      </c>
      <c r="E1349" s="71"/>
      <c r="F1349" s="49" t="str">
        <f ca="1">IF(IF(RR&gt;$L$3,"",OFFSET(INDIRECT("'الرئيسية'!A"&amp;$K$3),RR-1,CC))=0,"",IF(RR&gt;$L$3,"",OFFSET(INDIRECT("'الرئيسية'!A"&amp;$K$3),RR-1,CC)))</f>
        <v/>
      </c>
      <c r="G1349" s="50" t="str">
        <f ca="1">IF(RR&gt;$L$3,"",OFFSET(INDIRECT("'الرئيسية'!A"&amp;$K$3),RR-1,CC))</f>
        <v/>
      </c>
      <c r="H1349" s="50" t="str">
        <f ca="1">IF(RR&gt;$L$3,"",OFFSET(INDIRECT("'الرئيسية'!A"&amp;$K$3),RR-1,CC))</f>
        <v/>
      </c>
      <c r="I1349" s="51" t="str">
        <f t="shared" ca="1" si="20"/>
        <v/>
      </c>
    </row>
    <row r="1350" spans="2:9" ht="21.95" customHeight="1">
      <c r="B1350" s="47" t="str">
        <f ca="1">IF(C1350="","",COUNTA($C$14:C1350))</f>
        <v/>
      </c>
      <c r="C1350" s="48" t="str">
        <f ca="1">IF(RR&gt;$L$3,"",OFFSET(INDIRECT("'الرئيسية'!A"&amp;$K$3),RR-1,CC))</f>
        <v/>
      </c>
      <c r="D1350" s="71" t="str">
        <f ca="1">IF(RR&gt;$L$3,"",OFFSET(INDIRECT("'الرئيسية'!A"&amp;$K$3),RR-1,CC))</f>
        <v/>
      </c>
      <c r="E1350" s="71"/>
      <c r="F1350" s="49" t="str">
        <f ca="1">IF(IF(RR&gt;$L$3,"",OFFSET(INDIRECT("'الرئيسية'!A"&amp;$K$3),RR-1,CC))=0,"",IF(RR&gt;$L$3,"",OFFSET(INDIRECT("'الرئيسية'!A"&amp;$K$3),RR-1,CC)))</f>
        <v/>
      </c>
      <c r="G1350" s="50" t="str">
        <f ca="1">IF(RR&gt;$L$3,"",OFFSET(INDIRECT("'الرئيسية'!A"&amp;$K$3),RR-1,CC))</f>
        <v/>
      </c>
      <c r="H1350" s="50" t="str">
        <f ca="1">IF(RR&gt;$L$3,"",OFFSET(INDIRECT("'الرئيسية'!A"&amp;$K$3),RR-1,CC))</f>
        <v/>
      </c>
      <c r="I1350" s="51" t="str">
        <f t="shared" ca="1" si="20"/>
        <v/>
      </c>
    </row>
    <row r="1351" spans="2:9" ht="21.95" customHeight="1">
      <c r="B1351" s="47" t="str">
        <f ca="1">IF(C1351="","",COUNTA($C$14:C1351))</f>
        <v/>
      </c>
      <c r="C1351" s="48" t="str">
        <f ca="1">IF(RR&gt;$L$3,"",OFFSET(INDIRECT("'الرئيسية'!A"&amp;$K$3),RR-1,CC))</f>
        <v/>
      </c>
      <c r="D1351" s="71" t="str">
        <f ca="1">IF(RR&gt;$L$3,"",OFFSET(INDIRECT("'الرئيسية'!A"&amp;$K$3),RR-1,CC))</f>
        <v/>
      </c>
      <c r="E1351" s="71"/>
      <c r="F1351" s="49" t="str">
        <f ca="1">IF(IF(RR&gt;$L$3,"",OFFSET(INDIRECT("'الرئيسية'!A"&amp;$K$3),RR-1,CC))=0,"",IF(RR&gt;$L$3,"",OFFSET(INDIRECT("'الرئيسية'!A"&amp;$K$3),RR-1,CC)))</f>
        <v/>
      </c>
      <c r="G1351" s="50" t="str">
        <f ca="1">IF(RR&gt;$L$3,"",OFFSET(INDIRECT("'الرئيسية'!A"&amp;$K$3),RR-1,CC))</f>
        <v/>
      </c>
      <c r="H1351" s="50" t="str">
        <f ca="1">IF(RR&gt;$L$3,"",OFFSET(INDIRECT("'الرئيسية'!A"&amp;$K$3),RR-1,CC))</f>
        <v/>
      </c>
      <c r="I1351" s="51" t="str">
        <f t="shared" ca="1" si="20"/>
        <v/>
      </c>
    </row>
    <row r="1352" spans="2:9" ht="21.95" customHeight="1">
      <c r="B1352" s="47" t="str">
        <f ca="1">IF(C1352="","",COUNTA($C$14:C1352))</f>
        <v/>
      </c>
      <c r="C1352" s="48" t="str">
        <f ca="1">IF(RR&gt;$L$3,"",OFFSET(INDIRECT("'الرئيسية'!A"&amp;$K$3),RR-1,CC))</f>
        <v/>
      </c>
      <c r="D1352" s="71" t="str">
        <f ca="1">IF(RR&gt;$L$3,"",OFFSET(INDIRECT("'الرئيسية'!A"&amp;$K$3),RR-1,CC))</f>
        <v/>
      </c>
      <c r="E1352" s="71"/>
      <c r="F1352" s="49" t="str">
        <f ca="1">IF(IF(RR&gt;$L$3,"",OFFSET(INDIRECT("'الرئيسية'!A"&amp;$K$3),RR-1,CC))=0,"",IF(RR&gt;$L$3,"",OFFSET(INDIRECT("'الرئيسية'!A"&amp;$K$3),RR-1,CC)))</f>
        <v/>
      </c>
      <c r="G1352" s="50" t="str">
        <f ca="1">IF(RR&gt;$L$3,"",OFFSET(INDIRECT("'الرئيسية'!A"&amp;$K$3),RR-1,CC))</f>
        <v/>
      </c>
      <c r="H1352" s="50" t="str">
        <f ca="1">IF(RR&gt;$L$3,"",OFFSET(INDIRECT("'الرئيسية'!A"&amp;$K$3),RR-1,CC))</f>
        <v/>
      </c>
      <c r="I1352" s="51" t="str">
        <f t="shared" ca="1" si="20"/>
        <v/>
      </c>
    </row>
    <row r="1353" spans="2:9" ht="21.95" customHeight="1">
      <c r="B1353" s="47" t="str">
        <f ca="1">IF(C1353="","",COUNTA($C$14:C1353))</f>
        <v/>
      </c>
      <c r="C1353" s="48" t="str">
        <f ca="1">IF(RR&gt;$L$3,"",OFFSET(INDIRECT("'الرئيسية'!A"&amp;$K$3),RR-1,CC))</f>
        <v/>
      </c>
      <c r="D1353" s="71" t="str">
        <f ca="1">IF(RR&gt;$L$3,"",OFFSET(INDIRECT("'الرئيسية'!A"&amp;$K$3),RR-1,CC))</f>
        <v/>
      </c>
      <c r="E1353" s="71"/>
      <c r="F1353" s="49" t="str">
        <f ca="1">IF(IF(RR&gt;$L$3,"",OFFSET(INDIRECT("'الرئيسية'!A"&amp;$K$3),RR-1,CC))=0,"",IF(RR&gt;$L$3,"",OFFSET(INDIRECT("'الرئيسية'!A"&amp;$K$3),RR-1,CC)))</f>
        <v/>
      </c>
      <c r="G1353" s="50" t="str">
        <f ca="1">IF(RR&gt;$L$3,"",OFFSET(INDIRECT("'الرئيسية'!A"&amp;$K$3),RR-1,CC))</f>
        <v/>
      </c>
      <c r="H1353" s="50" t="str">
        <f ca="1">IF(RR&gt;$L$3,"",OFFSET(INDIRECT("'الرئيسية'!A"&amp;$K$3),RR-1,CC))</f>
        <v/>
      </c>
      <c r="I1353" s="51" t="str">
        <f t="shared" ca="1" si="20"/>
        <v/>
      </c>
    </row>
    <row r="1354" spans="2:9" ht="21.95" customHeight="1">
      <c r="B1354" s="47" t="str">
        <f ca="1">IF(C1354="","",COUNTA($C$14:C1354))</f>
        <v/>
      </c>
      <c r="C1354" s="48" t="str">
        <f ca="1">IF(RR&gt;$L$3,"",OFFSET(INDIRECT("'الرئيسية'!A"&amp;$K$3),RR-1,CC))</f>
        <v/>
      </c>
      <c r="D1354" s="71" t="str">
        <f ca="1">IF(RR&gt;$L$3,"",OFFSET(INDIRECT("'الرئيسية'!A"&amp;$K$3),RR-1,CC))</f>
        <v/>
      </c>
      <c r="E1354" s="71"/>
      <c r="F1354" s="49" t="str">
        <f ca="1">IF(IF(RR&gt;$L$3,"",OFFSET(INDIRECT("'الرئيسية'!A"&amp;$K$3),RR-1,CC))=0,"",IF(RR&gt;$L$3,"",OFFSET(INDIRECT("'الرئيسية'!A"&amp;$K$3),RR-1,CC)))</f>
        <v/>
      </c>
      <c r="G1354" s="50" t="str">
        <f ca="1">IF(RR&gt;$L$3,"",OFFSET(INDIRECT("'الرئيسية'!A"&amp;$K$3),RR-1,CC))</f>
        <v/>
      </c>
      <c r="H1354" s="50" t="str">
        <f ca="1">IF(RR&gt;$L$3,"",OFFSET(INDIRECT("'الرئيسية'!A"&amp;$K$3),RR-1,CC))</f>
        <v/>
      </c>
      <c r="I1354" s="51" t="str">
        <f t="shared" ca="1" si="20"/>
        <v/>
      </c>
    </row>
    <row r="1355" spans="2:9" ht="21.95" customHeight="1">
      <c r="B1355" s="47" t="str">
        <f ca="1">IF(C1355="","",COUNTA($C$14:C1355))</f>
        <v/>
      </c>
      <c r="C1355" s="48" t="str">
        <f ca="1">IF(RR&gt;$L$3,"",OFFSET(INDIRECT("'الرئيسية'!A"&amp;$K$3),RR-1,CC))</f>
        <v/>
      </c>
      <c r="D1355" s="71" t="str">
        <f ca="1">IF(RR&gt;$L$3,"",OFFSET(INDIRECT("'الرئيسية'!A"&amp;$K$3),RR-1,CC))</f>
        <v/>
      </c>
      <c r="E1355" s="71"/>
      <c r="F1355" s="49" t="str">
        <f ca="1">IF(IF(RR&gt;$L$3,"",OFFSET(INDIRECT("'الرئيسية'!A"&amp;$K$3),RR-1,CC))=0,"",IF(RR&gt;$L$3,"",OFFSET(INDIRECT("'الرئيسية'!A"&amp;$K$3),RR-1,CC)))</f>
        <v/>
      </c>
      <c r="G1355" s="50" t="str">
        <f ca="1">IF(RR&gt;$L$3,"",OFFSET(INDIRECT("'الرئيسية'!A"&amp;$K$3),RR-1,CC))</f>
        <v/>
      </c>
      <c r="H1355" s="50" t="str">
        <f ca="1">IF(RR&gt;$L$3,"",OFFSET(INDIRECT("'الرئيسية'!A"&amp;$K$3),RR-1,CC))</f>
        <v/>
      </c>
      <c r="I1355" s="51" t="str">
        <f t="shared" ca="1" si="20"/>
        <v/>
      </c>
    </row>
    <row r="1356" spans="2:9" ht="21.95" customHeight="1">
      <c r="B1356" s="47" t="str">
        <f ca="1">IF(C1356="","",COUNTA($C$14:C1356))</f>
        <v/>
      </c>
      <c r="C1356" s="48" t="str">
        <f ca="1">IF(RR&gt;$L$3,"",OFFSET(INDIRECT("'الرئيسية'!A"&amp;$K$3),RR-1,CC))</f>
        <v/>
      </c>
      <c r="D1356" s="71" t="str">
        <f ca="1">IF(RR&gt;$L$3,"",OFFSET(INDIRECT("'الرئيسية'!A"&amp;$K$3),RR-1,CC))</f>
        <v/>
      </c>
      <c r="E1356" s="71"/>
      <c r="F1356" s="49" t="str">
        <f ca="1">IF(IF(RR&gt;$L$3,"",OFFSET(INDIRECT("'الرئيسية'!A"&amp;$K$3),RR-1,CC))=0,"",IF(RR&gt;$L$3,"",OFFSET(INDIRECT("'الرئيسية'!A"&amp;$K$3),RR-1,CC)))</f>
        <v/>
      </c>
      <c r="G1356" s="50" t="str">
        <f ca="1">IF(RR&gt;$L$3,"",OFFSET(INDIRECT("'الرئيسية'!A"&amp;$K$3),RR-1,CC))</f>
        <v/>
      </c>
      <c r="H1356" s="50" t="str">
        <f ca="1">IF(RR&gt;$L$3,"",OFFSET(INDIRECT("'الرئيسية'!A"&amp;$K$3),RR-1,CC))</f>
        <v/>
      </c>
      <c r="I1356" s="51" t="str">
        <f t="shared" ca="1" si="20"/>
        <v/>
      </c>
    </row>
    <row r="1357" spans="2:9" ht="21.95" customHeight="1">
      <c r="B1357" s="47" t="str">
        <f ca="1">IF(C1357="","",COUNTA($C$14:C1357))</f>
        <v/>
      </c>
      <c r="C1357" s="48" t="str">
        <f ca="1">IF(RR&gt;$L$3,"",OFFSET(INDIRECT("'الرئيسية'!A"&amp;$K$3),RR-1,CC))</f>
        <v/>
      </c>
      <c r="D1357" s="71" t="str">
        <f ca="1">IF(RR&gt;$L$3,"",OFFSET(INDIRECT("'الرئيسية'!A"&amp;$K$3),RR-1,CC))</f>
        <v/>
      </c>
      <c r="E1357" s="71"/>
      <c r="F1357" s="49" t="str">
        <f ca="1">IF(IF(RR&gt;$L$3,"",OFFSET(INDIRECT("'الرئيسية'!A"&amp;$K$3),RR-1,CC))=0,"",IF(RR&gt;$L$3,"",OFFSET(INDIRECT("'الرئيسية'!A"&amp;$K$3),RR-1,CC)))</f>
        <v/>
      </c>
      <c r="G1357" s="50" t="str">
        <f ca="1">IF(RR&gt;$L$3,"",OFFSET(INDIRECT("'الرئيسية'!A"&amp;$K$3),RR-1,CC))</f>
        <v/>
      </c>
      <c r="H1357" s="50" t="str">
        <f ca="1">IF(RR&gt;$L$3,"",OFFSET(INDIRECT("'الرئيسية'!A"&amp;$K$3),RR-1,CC))</f>
        <v/>
      </c>
      <c r="I1357" s="51" t="str">
        <f t="shared" ca="1" si="20"/>
        <v/>
      </c>
    </row>
    <row r="1358" spans="2:9" ht="21.95" customHeight="1">
      <c r="B1358" s="47" t="str">
        <f ca="1">IF(C1358="","",COUNTA($C$14:C1358))</f>
        <v/>
      </c>
      <c r="C1358" s="48" t="str">
        <f ca="1">IF(RR&gt;$L$3,"",OFFSET(INDIRECT("'الرئيسية'!A"&amp;$K$3),RR-1,CC))</f>
        <v/>
      </c>
      <c r="D1358" s="71" t="str">
        <f ca="1">IF(RR&gt;$L$3,"",OFFSET(INDIRECT("'الرئيسية'!A"&amp;$K$3),RR-1,CC))</f>
        <v/>
      </c>
      <c r="E1358" s="71"/>
      <c r="F1358" s="49" t="str">
        <f ca="1">IF(IF(RR&gt;$L$3,"",OFFSET(INDIRECT("'الرئيسية'!A"&amp;$K$3),RR-1,CC))=0,"",IF(RR&gt;$L$3,"",OFFSET(INDIRECT("'الرئيسية'!A"&amp;$K$3),RR-1,CC)))</f>
        <v/>
      </c>
      <c r="G1358" s="50" t="str">
        <f ca="1">IF(RR&gt;$L$3,"",OFFSET(INDIRECT("'الرئيسية'!A"&amp;$K$3),RR-1,CC))</f>
        <v/>
      </c>
      <c r="H1358" s="50" t="str">
        <f ca="1">IF(RR&gt;$L$3,"",OFFSET(INDIRECT("'الرئيسية'!A"&amp;$K$3),RR-1,CC))</f>
        <v/>
      </c>
      <c r="I1358" s="51" t="str">
        <f t="shared" ca="1" si="20"/>
        <v/>
      </c>
    </row>
    <row r="1359" spans="2:9" ht="21.95" customHeight="1">
      <c r="B1359" s="47" t="str">
        <f ca="1">IF(C1359="","",COUNTA($C$14:C1359))</f>
        <v/>
      </c>
      <c r="C1359" s="48" t="str">
        <f ca="1">IF(RR&gt;$L$3,"",OFFSET(INDIRECT("'الرئيسية'!A"&amp;$K$3),RR-1,CC))</f>
        <v/>
      </c>
      <c r="D1359" s="71" t="str">
        <f ca="1">IF(RR&gt;$L$3,"",OFFSET(INDIRECT("'الرئيسية'!A"&amp;$K$3),RR-1,CC))</f>
        <v/>
      </c>
      <c r="E1359" s="71"/>
      <c r="F1359" s="49" t="str">
        <f ca="1">IF(IF(RR&gt;$L$3,"",OFFSET(INDIRECT("'الرئيسية'!A"&amp;$K$3),RR-1,CC))=0,"",IF(RR&gt;$L$3,"",OFFSET(INDIRECT("'الرئيسية'!A"&amp;$K$3),RR-1,CC)))</f>
        <v/>
      </c>
      <c r="G1359" s="50" t="str">
        <f ca="1">IF(RR&gt;$L$3,"",OFFSET(INDIRECT("'الرئيسية'!A"&amp;$K$3),RR-1,CC))</f>
        <v/>
      </c>
      <c r="H1359" s="50" t="str">
        <f ca="1">IF(RR&gt;$L$3,"",OFFSET(INDIRECT("'الرئيسية'!A"&amp;$K$3),RR-1,CC))</f>
        <v/>
      </c>
      <c r="I1359" s="51" t="str">
        <f t="shared" ca="1" si="20"/>
        <v/>
      </c>
    </row>
    <row r="1360" spans="2:9" ht="21.95" customHeight="1">
      <c r="B1360" s="47" t="str">
        <f ca="1">IF(C1360="","",COUNTA($C$14:C1360))</f>
        <v/>
      </c>
      <c r="C1360" s="48" t="str">
        <f ca="1">IF(RR&gt;$L$3,"",OFFSET(INDIRECT("'الرئيسية'!A"&amp;$K$3),RR-1,CC))</f>
        <v/>
      </c>
      <c r="D1360" s="71" t="str">
        <f ca="1">IF(RR&gt;$L$3,"",OFFSET(INDIRECT("'الرئيسية'!A"&amp;$K$3),RR-1,CC))</f>
        <v/>
      </c>
      <c r="E1360" s="71"/>
      <c r="F1360" s="49" t="str">
        <f ca="1">IF(IF(RR&gt;$L$3,"",OFFSET(INDIRECT("'الرئيسية'!A"&amp;$K$3),RR-1,CC))=0,"",IF(RR&gt;$L$3,"",OFFSET(INDIRECT("'الرئيسية'!A"&amp;$K$3),RR-1,CC)))</f>
        <v/>
      </c>
      <c r="G1360" s="50" t="str">
        <f ca="1">IF(RR&gt;$L$3,"",OFFSET(INDIRECT("'الرئيسية'!A"&amp;$K$3),RR-1,CC))</f>
        <v/>
      </c>
      <c r="H1360" s="50" t="str">
        <f ca="1">IF(RR&gt;$L$3,"",OFFSET(INDIRECT("'الرئيسية'!A"&amp;$K$3),RR-1,CC))</f>
        <v/>
      </c>
      <c r="I1360" s="51" t="str">
        <f t="shared" ref="I1360:I1423" ca="1" si="21">IF(AND(G1360="",H1360=""),"",I1359+G1360-H1360)</f>
        <v/>
      </c>
    </row>
    <row r="1361" spans="2:9" ht="21.95" customHeight="1">
      <c r="B1361" s="47" t="str">
        <f ca="1">IF(C1361="","",COUNTA($C$14:C1361))</f>
        <v/>
      </c>
      <c r="C1361" s="48" t="str">
        <f ca="1">IF(RR&gt;$L$3,"",OFFSET(INDIRECT("'الرئيسية'!A"&amp;$K$3),RR-1,CC))</f>
        <v/>
      </c>
      <c r="D1361" s="71" t="str">
        <f ca="1">IF(RR&gt;$L$3,"",OFFSET(INDIRECT("'الرئيسية'!A"&amp;$K$3),RR-1,CC))</f>
        <v/>
      </c>
      <c r="E1361" s="71"/>
      <c r="F1361" s="49" t="str">
        <f ca="1">IF(IF(RR&gt;$L$3,"",OFFSET(INDIRECT("'الرئيسية'!A"&amp;$K$3),RR-1,CC))=0,"",IF(RR&gt;$L$3,"",OFFSET(INDIRECT("'الرئيسية'!A"&amp;$K$3),RR-1,CC)))</f>
        <v/>
      </c>
      <c r="G1361" s="50" t="str">
        <f ca="1">IF(RR&gt;$L$3,"",OFFSET(INDIRECT("'الرئيسية'!A"&amp;$K$3),RR-1,CC))</f>
        <v/>
      </c>
      <c r="H1361" s="50" t="str">
        <f ca="1">IF(RR&gt;$L$3,"",OFFSET(INDIRECT("'الرئيسية'!A"&amp;$K$3),RR-1,CC))</f>
        <v/>
      </c>
      <c r="I1361" s="51" t="str">
        <f t="shared" ca="1" si="21"/>
        <v/>
      </c>
    </row>
    <row r="1362" spans="2:9" ht="21.95" customHeight="1">
      <c r="B1362" s="47" t="str">
        <f ca="1">IF(C1362="","",COUNTA($C$14:C1362))</f>
        <v/>
      </c>
      <c r="C1362" s="48" t="str">
        <f ca="1">IF(RR&gt;$L$3,"",OFFSET(INDIRECT("'الرئيسية'!A"&amp;$K$3),RR-1,CC))</f>
        <v/>
      </c>
      <c r="D1362" s="71" t="str">
        <f ca="1">IF(RR&gt;$L$3,"",OFFSET(INDIRECT("'الرئيسية'!A"&amp;$K$3),RR-1,CC))</f>
        <v/>
      </c>
      <c r="E1362" s="71"/>
      <c r="F1362" s="49" t="str">
        <f ca="1">IF(IF(RR&gt;$L$3,"",OFFSET(INDIRECT("'الرئيسية'!A"&amp;$K$3),RR-1,CC))=0,"",IF(RR&gt;$L$3,"",OFFSET(INDIRECT("'الرئيسية'!A"&amp;$K$3),RR-1,CC)))</f>
        <v/>
      </c>
      <c r="G1362" s="50" t="str">
        <f ca="1">IF(RR&gt;$L$3,"",OFFSET(INDIRECT("'الرئيسية'!A"&amp;$K$3),RR-1,CC))</f>
        <v/>
      </c>
      <c r="H1362" s="50" t="str">
        <f ca="1">IF(RR&gt;$L$3,"",OFFSET(INDIRECT("'الرئيسية'!A"&amp;$K$3),RR-1,CC))</f>
        <v/>
      </c>
      <c r="I1362" s="51" t="str">
        <f t="shared" ca="1" si="21"/>
        <v/>
      </c>
    </row>
    <row r="1363" spans="2:9" ht="21.95" customHeight="1">
      <c r="B1363" s="47" t="str">
        <f ca="1">IF(C1363="","",COUNTA($C$14:C1363))</f>
        <v/>
      </c>
      <c r="C1363" s="48" t="str">
        <f ca="1">IF(RR&gt;$L$3,"",OFFSET(INDIRECT("'الرئيسية'!A"&amp;$K$3),RR-1,CC))</f>
        <v/>
      </c>
      <c r="D1363" s="71" t="str">
        <f ca="1">IF(RR&gt;$L$3,"",OFFSET(INDIRECT("'الرئيسية'!A"&amp;$K$3),RR-1,CC))</f>
        <v/>
      </c>
      <c r="E1363" s="71"/>
      <c r="F1363" s="49" t="str">
        <f ca="1">IF(IF(RR&gt;$L$3,"",OFFSET(INDIRECT("'الرئيسية'!A"&amp;$K$3),RR-1,CC))=0,"",IF(RR&gt;$L$3,"",OFFSET(INDIRECT("'الرئيسية'!A"&amp;$K$3),RR-1,CC)))</f>
        <v/>
      </c>
      <c r="G1363" s="50" t="str">
        <f ca="1">IF(RR&gt;$L$3,"",OFFSET(INDIRECT("'الرئيسية'!A"&amp;$K$3),RR-1,CC))</f>
        <v/>
      </c>
      <c r="H1363" s="50" t="str">
        <f ca="1">IF(RR&gt;$L$3,"",OFFSET(INDIRECT("'الرئيسية'!A"&amp;$K$3),RR-1,CC))</f>
        <v/>
      </c>
      <c r="I1363" s="51" t="str">
        <f t="shared" ca="1" si="21"/>
        <v/>
      </c>
    </row>
    <row r="1364" spans="2:9" ht="21.95" customHeight="1">
      <c r="B1364" s="47" t="str">
        <f ca="1">IF(C1364="","",COUNTA($C$14:C1364))</f>
        <v/>
      </c>
      <c r="C1364" s="48" t="str">
        <f ca="1">IF(RR&gt;$L$3,"",OFFSET(INDIRECT("'الرئيسية'!A"&amp;$K$3),RR-1,CC))</f>
        <v/>
      </c>
      <c r="D1364" s="71" t="str">
        <f ca="1">IF(RR&gt;$L$3,"",OFFSET(INDIRECT("'الرئيسية'!A"&amp;$K$3),RR-1,CC))</f>
        <v/>
      </c>
      <c r="E1364" s="71"/>
      <c r="F1364" s="49" t="str">
        <f ca="1">IF(IF(RR&gt;$L$3,"",OFFSET(INDIRECT("'الرئيسية'!A"&amp;$K$3),RR-1,CC))=0,"",IF(RR&gt;$L$3,"",OFFSET(INDIRECT("'الرئيسية'!A"&amp;$K$3),RR-1,CC)))</f>
        <v/>
      </c>
      <c r="G1364" s="50" t="str">
        <f ca="1">IF(RR&gt;$L$3,"",OFFSET(INDIRECT("'الرئيسية'!A"&amp;$K$3),RR-1,CC))</f>
        <v/>
      </c>
      <c r="H1364" s="50" t="str">
        <f ca="1">IF(RR&gt;$L$3,"",OFFSET(INDIRECT("'الرئيسية'!A"&amp;$K$3),RR-1,CC))</f>
        <v/>
      </c>
      <c r="I1364" s="51" t="str">
        <f t="shared" ca="1" si="21"/>
        <v/>
      </c>
    </row>
    <row r="1365" spans="2:9" ht="21.95" customHeight="1">
      <c r="B1365" s="47" t="str">
        <f ca="1">IF(C1365="","",COUNTA($C$14:C1365))</f>
        <v/>
      </c>
      <c r="C1365" s="48" t="str">
        <f ca="1">IF(RR&gt;$L$3,"",OFFSET(INDIRECT("'الرئيسية'!A"&amp;$K$3),RR-1,CC))</f>
        <v/>
      </c>
      <c r="D1365" s="71" t="str">
        <f ca="1">IF(RR&gt;$L$3,"",OFFSET(INDIRECT("'الرئيسية'!A"&amp;$K$3),RR-1,CC))</f>
        <v/>
      </c>
      <c r="E1365" s="71"/>
      <c r="F1365" s="49" t="str">
        <f ca="1">IF(IF(RR&gt;$L$3,"",OFFSET(INDIRECT("'الرئيسية'!A"&amp;$K$3),RR-1,CC))=0,"",IF(RR&gt;$L$3,"",OFFSET(INDIRECT("'الرئيسية'!A"&amp;$K$3),RR-1,CC)))</f>
        <v/>
      </c>
      <c r="G1365" s="50" t="str">
        <f ca="1">IF(RR&gt;$L$3,"",OFFSET(INDIRECT("'الرئيسية'!A"&amp;$K$3),RR-1,CC))</f>
        <v/>
      </c>
      <c r="H1365" s="50" t="str">
        <f ca="1">IF(RR&gt;$L$3,"",OFFSET(INDIRECT("'الرئيسية'!A"&amp;$K$3),RR-1,CC))</f>
        <v/>
      </c>
      <c r="I1365" s="51" t="str">
        <f t="shared" ca="1" si="21"/>
        <v/>
      </c>
    </row>
    <row r="1366" spans="2:9" ht="21.95" customHeight="1">
      <c r="B1366" s="47" t="str">
        <f ca="1">IF(C1366="","",COUNTA($C$14:C1366))</f>
        <v/>
      </c>
      <c r="C1366" s="48" t="str">
        <f ca="1">IF(RR&gt;$L$3,"",OFFSET(INDIRECT("'الرئيسية'!A"&amp;$K$3),RR-1,CC))</f>
        <v/>
      </c>
      <c r="D1366" s="71" t="str">
        <f ca="1">IF(RR&gt;$L$3,"",OFFSET(INDIRECT("'الرئيسية'!A"&amp;$K$3),RR-1,CC))</f>
        <v/>
      </c>
      <c r="E1366" s="71"/>
      <c r="F1366" s="49" t="str">
        <f ca="1">IF(IF(RR&gt;$L$3,"",OFFSET(INDIRECT("'الرئيسية'!A"&amp;$K$3),RR-1,CC))=0,"",IF(RR&gt;$L$3,"",OFFSET(INDIRECT("'الرئيسية'!A"&amp;$K$3),RR-1,CC)))</f>
        <v/>
      </c>
      <c r="G1366" s="50" t="str">
        <f ca="1">IF(RR&gt;$L$3,"",OFFSET(INDIRECT("'الرئيسية'!A"&amp;$K$3),RR-1,CC))</f>
        <v/>
      </c>
      <c r="H1366" s="50" t="str">
        <f ca="1">IF(RR&gt;$L$3,"",OFFSET(INDIRECT("'الرئيسية'!A"&amp;$K$3),RR-1,CC))</f>
        <v/>
      </c>
      <c r="I1366" s="51" t="str">
        <f t="shared" ca="1" si="21"/>
        <v/>
      </c>
    </row>
    <row r="1367" spans="2:9" ht="21.95" customHeight="1">
      <c r="B1367" s="47" t="str">
        <f ca="1">IF(C1367="","",COUNTA($C$14:C1367))</f>
        <v/>
      </c>
      <c r="C1367" s="48" t="str">
        <f ca="1">IF(RR&gt;$L$3,"",OFFSET(INDIRECT("'الرئيسية'!A"&amp;$K$3),RR-1,CC))</f>
        <v/>
      </c>
      <c r="D1367" s="71" t="str">
        <f ca="1">IF(RR&gt;$L$3,"",OFFSET(INDIRECT("'الرئيسية'!A"&amp;$K$3),RR-1,CC))</f>
        <v/>
      </c>
      <c r="E1367" s="71"/>
      <c r="F1367" s="49" t="str">
        <f ca="1">IF(IF(RR&gt;$L$3,"",OFFSET(INDIRECT("'الرئيسية'!A"&amp;$K$3),RR-1,CC))=0,"",IF(RR&gt;$L$3,"",OFFSET(INDIRECT("'الرئيسية'!A"&amp;$K$3),RR-1,CC)))</f>
        <v/>
      </c>
      <c r="G1367" s="50" t="str">
        <f ca="1">IF(RR&gt;$L$3,"",OFFSET(INDIRECT("'الرئيسية'!A"&amp;$K$3),RR-1,CC))</f>
        <v/>
      </c>
      <c r="H1367" s="50" t="str">
        <f ca="1">IF(RR&gt;$L$3,"",OFFSET(INDIRECT("'الرئيسية'!A"&amp;$K$3),RR-1,CC))</f>
        <v/>
      </c>
      <c r="I1367" s="51" t="str">
        <f t="shared" ca="1" si="21"/>
        <v/>
      </c>
    </row>
    <row r="1368" spans="2:9" ht="21.95" customHeight="1">
      <c r="B1368" s="47" t="str">
        <f ca="1">IF(C1368="","",COUNTA($C$14:C1368))</f>
        <v/>
      </c>
      <c r="C1368" s="48" t="str">
        <f ca="1">IF(RR&gt;$L$3,"",OFFSET(INDIRECT("'الرئيسية'!A"&amp;$K$3),RR-1,CC))</f>
        <v/>
      </c>
      <c r="D1368" s="71" t="str">
        <f ca="1">IF(RR&gt;$L$3,"",OFFSET(INDIRECT("'الرئيسية'!A"&amp;$K$3),RR-1,CC))</f>
        <v/>
      </c>
      <c r="E1368" s="71"/>
      <c r="F1368" s="49" t="str">
        <f ca="1">IF(IF(RR&gt;$L$3,"",OFFSET(INDIRECT("'الرئيسية'!A"&amp;$K$3),RR-1,CC))=0,"",IF(RR&gt;$L$3,"",OFFSET(INDIRECT("'الرئيسية'!A"&amp;$K$3),RR-1,CC)))</f>
        <v/>
      </c>
      <c r="G1368" s="50" t="str">
        <f ca="1">IF(RR&gt;$L$3,"",OFFSET(INDIRECT("'الرئيسية'!A"&amp;$K$3),RR-1,CC))</f>
        <v/>
      </c>
      <c r="H1368" s="50" t="str">
        <f ca="1">IF(RR&gt;$L$3,"",OFFSET(INDIRECT("'الرئيسية'!A"&amp;$K$3),RR-1,CC))</f>
        <v/>
      </c>
      <c r="I1368" s="51" t="str">
        <f t="shared" ca="1" si="21"/>
        <v/>
      </c>
    </row>
    <row r="1369" spans="2:9" ht="21.95" customHeight="1">
      <c r="B1369" s="47" t="str">
        <f ca="1">IF(C1369="","",COUNTA($C$14:C1369))</f>
        <v/>
      </c>
      <c r="C1369" s="48" t="str">
        <f ca="1">IF(RR&gt;$L$3,"",OFFSET(INDIRECT("'الرئيسية'!A"&amp;$K$3),RR-1,CC))</f>
        <v/>
      </c>
      <c r="D1369" s="71" t="str">
        <f ca="1">IF(RR&gt;$L$3,"",OFFSET(INDIRECT("'الرئيسية'!A"&amp;$K$3),RR-1,CC))</f>
        <v/>
      </c>
      <c r="E1369" s="71"/>
      <c r="F1369" s="49" t="str">
        <f ca="1">IF(IF(RR&gt;$L$3,"",OFFSET(INDIRECT("'الرئيسية'!A"&amp;$K$3),RR-1,CC))=0,"",IF(RR&gt;$L$3,"",OFFSET(INDIRECT("'الرئيسية'!A"&amp;$K$3),RR-1,CC)))</f>
        <v/>
      </c>
      <c r="G1369" s="50" t="str">
        <f ca="1">IF(RR&gt;$L$3,"",OFFSET(INDIRECT("'الرئيسية'!A"&amp;$K$3),RR-1,CC))</f>
        <v/>
      </c>
      <c r="H1369" s="50" t="str">
        <f ca="1">IF(RR&gt;$L$3,"",OFFSET(INDIRECT("'الرئيسية'!A"&amp;$K$3),RR-1,CC))</f>
        <v/>
      </c>
      <c r="I1369" s="51" t="str">
        <f t="shared" ca="1" si="21"/>
        <v/>
      </c>
    </row>
    <row r="1370" spans="2:9" ht="21.95" customHeight="1">
      <c r="B1370" s="47" t="str">
        <f ca="1">IF(C1370="","",COUNTA($C$14:C1370))</f>
        <v/>
      </c>
      <c r="C1370" s="48" t="str">
        <f ca="1">IF(RR&gt;$L$3,"",OFFSET(INDIRECT("'الرئيسية'!A"&amp;$K$3),RR-1,CC))</f>
        <v/>
      </c>
      <c r="D1370" s="71" t="str">
        <f ca="1">IF(RR&gt;$L$3,"",OFFSET(INDIRECT("'الرئيسية'!A"&amp;$K$3),RR-1,CC))</f>
        <v/>
      </c>
      <c r="E1370" s="71"/>
      <c r="F1370" s="49" t="str">
        <f ca="1">IF(IF(RR&gt;$L$3,"",OFFSET(INDIRECT("'الرئيسية'!A"&amp;$K$3),RR-1,CC))=0,"",IF(RR&gt;$L$3,"",OFFSET(INDIRECT("'الرئيسية'!A"&amp;$K$3),RR-1,CC)))</f>
        <v/>
      </c>
      <c r="G1370" s="50" t="str">
        <f ca="1">IF(RR&gt;$L$3,"",OFFSET(INDIRECT("'الرئيسية'!A"&amp;$K$3),RR-1,CC))</f>
        <v/>
      </c>
      <c r="H1370" s="50" t="str">
        <f ca="1">IF(RR&gt;$L$3,"",OFFSET(INDIRECT("'الرئيسية'!A"&amp;$K$3),RR-1,CC))</f>
        <v/>
      </c>
      <c r="I1370" s="51" t="str">
        <f t="shared" ca="1" si="21"/>
        <v/>
      </c>
    </row>
    <row r="1371" spans="2:9" ht="21.95" customHeight="1">
      <c r="B1371" s="47" t="str">
        <f ca="1">IF(C1371="","",COUNTA($C$14:C1371))</f>
        <v/>
      </c>
      <c r="C1371" s="48" t="str">
        <f ca="1">IF(RR&gt;$L$3,"",OFFSET(INDIRECT("'الرئيسية'!A"&amp;$K$3),RR-1,CC))</f>
        <v/>
      </c>
      <c r="D1371" s="71" t="str">
        <f ca="1">IF(RR&gt;$L$3,"",OFFSET(INDIRECT("'الرئيسية'!A"&amp;$K$3),RR-1,CC))</f>
        <v/>
      </c>
      <c r="E1371" s="71"/>
      <c r="F1371" s="49" t="str">
        <f ca="1">IF(IF(RR&gt;$L$3,"",OFFSET(INDIRECT("'الرئيسية'!A"&amp;$K$3),RR-1,CC))=0,"",IF(RR&gt;$L$3,"",OFFSET(INDIRECT("'الرئيسية'!A"&amp;$K$3),RR-1,CC)))</f>
        <v/>
      </c>
      <c r="G1371" s="50" t="str">
        <f ca="1">IF(RR&gt;$L$3,"",OFFSET(INDIRECT("'الرئيسية'!A"&amp;$K$3),RR-1,CC))</f>
        <v/>
      </c>
      <c r="H1371" s="50" t="str">
        <f ca="1">IF(RR&gt;$L$3,"",OFFSET(INDIRECT("'الرئيسية'!A"&amp;$K$3),RR-1,CC))</f>
        <v/>
      </c>
      <c r="I1371" s="51" t="str">
        <f t="shared" ca="1" si="21"/>
        <v/>
      </c>
    </row>
    <row r="1372" spans="2:9" ht="21.95" customHeight="1">
      <c r="B1372" s="47" t="str">
        <f ca="1">IF(C1372="","",COUNTA($C$14:C1372))</f>
        <v/>
      </c>
      <c r="C1372" s="48" t="str">
        <f ca="1">IF(RR&gt;$L$3,"",OFFSET(INDIRECT("'الرئيسية'!A"&amp;$K$3),RR-1,CC))</f>
        <v/>
      </c>
      <c r="D1372" s="71" t="str">
        <f ca="1">IF(RR&gt;$L$3,"",OFFSET(INDIRECT("'الرئيسية'!A"&amp;$K$3),RR-1,CC))</f>
        <v/>
      </c>
      <c r="E1372" s="71"/>
      <c r="F1372" s="49" t="str">
        <f ca="1">IF(IF(RR&gt;$L$3,"",OFFSET(INDIRECT("'الرئيسية'!A"&amp;$K$3),RR-1,CC))=0,"",IF(RR&gt;$L$3,"",OFFSET(INDIRECT("'الرئيسية'!A"&amp;$K$3),RR-1,CC)))</f>
        <v/>
      </c>
      <c r="G1372" s="50" t="str">
        <f ca="1">IF(RR&gt;$L$3,"",OFFSET(INDIRECT("'الرئيسية'!A"&amp;$K$3),RR-1,CC))</f>
        <v/>
      </c>
      <c r="H1372" s="50" t="str">
        <f ca="1">IF(RR&gt;$L$3,"",OFFSET(INDIRECT("'الرئيسية'!A"&amp;$K$3),RR-1,CC))</f>
        <v/>
      </c>
      <c r="I1372" s="51" t="str">
        <f t="shared" ca="1" si="21"/>
        <v/>
      </c>
    </row>
    <row r="1373" spans="2:9" ht="21.95" customHeight="1">
      <c r="B1373" s="47" t="str">
        <f ca="1">IF(C1373="","",COUNTA($C$14:C1373))</f>
        <v/>
      </c>
      <c r="C1373" s="48" t="str">
        <f ca="1">IF(RR&gt;$L$3,"",OFFSET(INDIRECT("'الرئيسية'!A"&amp;$K$3),RR-1,CC))</f>
        <v/>
      </c>
      <c r="D1373" s="71" t="str">
        <f ca="1">IF(RR&gt;$L$3,"",OFFSET(INDIRECT("'الرئيسية'!A"&amp;$K$3),RR-1,CC))</f>
        <v/>
      </c>
      <c r="E1373" s="71"/>
      <c r="F1373" s="49" t="str">
        <f ca="1">IF(IF(RR&gt;$L$3,"",OFFSET(INDIRECT("'الرئيسية'!A"&amp;$K$3),RR-1,CC))=0,"",IF(RR&gt;$L$3,"",OFFSET(INDIRECT("'الرئيسية'!A"&amp;$K$3),RR-1,CC)))</f>
        <v/>
      </c>
      <c r="G1373" s="50" t="str">
        <f ca="1">IF(RR&gt;$L$3,"",OFFSET(INDIRECT("'الرئيسية'!A"&amp;$K$3),RR-1,CC))</f>
        <v/>
      </c>
      <c r="H1373" s="50" t="str">
        <f ca="1">IF(RR&gt;$L$3,"",OFFSET(INDIRECT("'الرئيسية'!A"&amp;$K$3),RR-1,CC))</f>
        <v/>
      </c>
      <c r="I1373" s="51" t="str">
        <f t="shared" ca="1" si="21"/>
        <v/>
      </c>
    </row>
    <row r="1374" spans="2:9" ht="21.95" customHeight="1">
      <c r="B1374" s="47" t="str">
        <f ca="1">IF(C1374="","",COUNTA($C$14:C1374))</f>
        <v/>
      </c>
      <c r="C1374" s="48" t="str">
        <f ca="1">IF(RR&gt;$L$3,"",OFFSET(INDIRECT("'الرئيسية'!A"&amp;$K$3),RR-1,CC))</f>
        <v/>
      </c>
      <c r="D1374" s="71" t="str">
        <f ca="1">IF(RR&gt;$L$3,"",OFFSET(INDIRECT("'الرئيسية'!A"&amp;$K$3),RR-1,CC))</f>
        <v/>
      </c>
      <c r="E1374" s="71"/>
      <c r="F1374" s="49" t="str">
        <f ca="1">IF(IF(RR&gt;$L$3,"",OFFSET(INDIRECT("'الرئيسية'!A"&amp;$K$3),RR-1,CC))=0,"",IF(RR&gt;$L$3,"",OFFSET(INDIRECT("'الرئيسية'!A"&amp;$K$3),RR-1,CC)))</f>
        <v/>
      </c>
      <c r="G1374" s="50" t="str">
        <f ca="1">IF(RR&gt;$L$3,"",OFFSET(INDIRECT("'الرئيسية'!A"&amp;$K$3),RR-1,CC))</f>
        <v/>
      </c>
      <c r="H1374" s="50" t="str">
        <f ca="1">IF(RR&gt;$L$3,"",OFFSET(INDIRECT("'الرئيسية'!A"&amp;$K$3),RR-1,CC))</f>
        <v/>
      </c>
      <c r="I1374" s="51" t="str">
        <f t="shared" ca="1" si="21"/>
        <v/>
      </c>
    </row>
    <row r="1375" spans="2:9" ht="21.95" customHeight="1">
      <c r="B1375" s="47" t="str">
        <f ca="1">IF(C1375="","",COUNTA($C$14:C1375))</f>
        <v/>
      </c>
      <c r="C1375" s="48" t="str">
        <f ca="1">IF(RR&gt;$L$3,"",OFFSET(INDIRECT("'الرئيسية'!A"&amp;$K$3),RR-1,CC))</f>
        <v/>
      </c>
      <c r="D1375" s="71" t="str">
        <f ca="1">IF(RR&gt;$L$3,"",OFFSET(INDIRECT("'الرئيسية'!A"&amp;$K$3),RR-1,CC))</f>
        <v/>
      </c>
      <c r="E1375" s="71"/>
      <c r="F1375" s="49" t="str">
        <f ca="1">IF(IF(RR&gt;$L$3,"",OFFSET(INDIRECT("'الرئيسية'!A"&amp;$K$3),RR-1,CC))=0,"",IF(RR&gt;$L$3,"",OFFSET(INDIRECT("'الرئيسية'!A"&amp;$K$3),RR-1,CC)))</f>
        <v/>
      </c>
      <c r="G1375" s="50" t="str">
        <f ca="1">IF(RR&gt;$L$3,"",OFFSET(INDIRECT("'الرئيسية'!A"&amp;$K$3),RR-1,CC))</f>
        <v/>
      </c>
      <c r="H1375" s="50" t="str">
        <f ca="1">IF(RR&gt;$L$3,"",OFFSET(INDIRECT("'الرئيسية'!A"&amp;$K$3),RR-1,CC))</f>
        <v/>
      </c>
      <c r="I1375" s="51" t="str">
        <f t="shared" ca="1" si="21"/>
        <v/>
      </c>
    </row>
    <row r="1376" spans="2:9" ht="21.95" customHeight="1">
      <c r="B1376" s="47" t="str">
        <f ca="1">IF(C1376="","",COUNTA($C$14:C1376))</f>
        <v/>
      </c>
      <c r="C1376" s="48" t="str">
        <f ca="1">IF(RR&gt;$L$3,"",OFFSET(INDIRECT("'الرئيسية'!A"&amp;$K$3),RR-1,CC))</f>
        <v/>
      </c>
      <c r="D1376" s="71" t="str">
        <f ca="1">IF(RR&gt;$L$3,"",OFFSET(INDIRECT("'الرئيسية'!A"&amp;$K$3),RR-1,CC))</f>
        <v/>
      </c>
      <c r="E1376" s="71"/>
      <c r="F1376" s="49" t="str">
        <f ca="1">IF(IF(RR&gt;$L$3,"",OFFSET(INDIRECT("'الرئيسية'!A"&amp;$K$3),RR-1,CC))=0,"",IF(RR&gt;$L$3,"",OFFSET(INDIRECT("'الرئيسية'!A"&amp;$K$3),RR-1,CC)))</f>
        <v/>
      </c>
      <c r="G1376" s="50" t="str">
        <f ca="1">IF(RR&gt;$L$3,"",OFFSET(INDIRECT("'الرئيسية'!A"&amp;$K$3),RR-1,CC))</f>
        <v/>
      </c>
      <c r="H1376" s="50" t="str">
        <f ca="1">IF(RR&gt;$L$3,"",OFFSET(INDIRECT("'الرئيسية'!A"&amp;$K$3),RR-1,CC))</f>
        <v/>
      </c>
      <c r="I1376" s="51" t="str">
        <f t="shared" ca="1" si="21"/>
        <v/>
      </c>
    </row>
    <row r="1377" spans="2:9" ht="21.95" customHeight="1">
      <c r="B1377" s="47" t="str">
        <f ca="1">IF(C1377="","",COUNTA($C$14:C1377))</f>
        <v/>
      </c>
      <c r="C1377" s="48" t="str">
        <f ca="1">IF(RR&gt;$L$3,"",OFFSET(INDIRECT("'الرئيسية'!A"&amp;$K$3),RR-1,CC))</f>
        <v/>
      </c>
      <c r="D1377" s="71" t="str">
        <f ca="1">IF(RR&gt;$L$3,"",OFFSET(INDIRECT("'الرئيسية'!A"&amp;$K$3),RR-1,CC))</f>
        <v/>
      </c>
      <c r="E1377" s="71"/>
      <c r="F1377" s="49" t="str">
        <f ca="1">IF(IF(RR&gt;$L$3,"",OFFSET(INDIRECT("'الرئيسية'!A"&amp;$K$3),RR-1,CC))=0,"",IF(RR&gt;$L$3,"",OFFSET(INDIRECT("'الرئيسية'!A"&amp;$K$3),RR-1,CC)))</f>
        <v/>
      </c>
      <c r="G1377" s="50" t="str">
        <f ca="1">IF(RR&gt;$L$3,"",OFFSET(INDIRECT("'الرئيسية'!A"&amp;$K$3),RR-1,CC))</f>
        <v/>
      </c>
      <c r="H1377" s="50" t="str">
        <f ca="1">IF(RR&gt;$L$3,"",OFFSET(INDIRECT("'الرئيسية'!A"&amp;$K$3),RR-1,CC))</f>
        <v/>
      </c>
      <c r="I1377" s="51" t="str">
        <f t="shared" ca="1" si="21"/>
        <v/>
      </c>
    </row>
    <row r="1378" spans="2:9" ht="21.95" customHeight="1">
      <c r="B1378" s="47" t="str">
        <f ca="1">IF(C1378="","",COUNTA($C$14:C1378))</f>
        <v/>
      </c>
      <c r="C1378" s="48" t="str">
        <f ca="1">IF(RR&gt;$L$3,"",OFFSET(INDIRECT("'الرئيسية'!A"&amp;$K$3),RR-1,CC))</f>
        <v/>
      </c>
      <c r="D1378" s="71" t="str">
        <f ca="1">IF(RR&gt;$L$3,"",OFFSET(INDIRECT("'الرئيسية'!A"&amp;$K$3),RR-1,CC))</f>
        <v/>
      </c>
      <c r="E1378" s="71"/>
      <c r="F1378" s="49" t="str">
        <f ca="1">IF(IF(RR&gt;$L$3,"",OFFSET(INDIRECT("'الرئيسية'!A"&amp;$K$3),RR-1,CC))=0,"",IF(RR&gt;$L$3,"",OFFSET(INDIRECT("'الرئيسية'!A"&amp;$K$3),RR-1,CC)))</f>
        <v/>
      </c>
      <c r="G1378" s="50" t="str">
        <f ca="1">IF(RR&gt;$L$3,"",OFFSET(INDIRECT("'الرئيسية'!A"&amp;$K$3),RR-1,CC))</f>
        <v/>
      </c>
      <c r="H1378" s="50" t="str">
        <f ca="1">IF(RR&gt;$L$3,"",OFFSET(INDIRECT("'الرئيسية'!A"&amp;$K$3),RR-1,CC))</f>
        <v/>
      </c>
      <c r="I1378" s="51" t="str">
        <f t="shared" ca="1" si="21"/>
        <v/>
      </c>
    </row>
    <row r="1379" spans="2:9" ht="21.95" customHeight="1">
      <c r="B1379" s="47" t="str">
        <f ca="1">IF(C1379="","",COUNTA($C$14:C1379))</f>
        <v/>
      </c>
      <c r="C1379" s="48" t="str">
        <f ca="1">IF(RR&gt;$L$3,"",OFFSET(INDIRECT("'الرئيسية'!A"&amp;$K$3),RR-1,CC))</f>
        <v/>
      </c>
      <c r="D1379" s="71" t="str">
        <f ca="1">IF(RR&gt;$L$3,"",OFFSET(INDIRECT("'الرئيسية'!A"&amp;$K$3),RR-1,CC))</f>
        <v/>
      </c>
      <c r="E1379" s="71"/>
      <c r="F1379" s="49" t="str">
        <f ca="1">IF(IF(RR&gt;$L$3,"",OFFSET(INDIRECT("'الرئيسية'!A"&amp;$K$3),RR-1,CC))=0,"",IF(RR&gt;$L$3,"",OFFSET(INDIRECT("'الرئيسية'!A"&amp;$K$3),RR-1,CC)))</f>
        <v/>
      </c>
      <c r="G1379" s="50" t="str">
        <f ca="1">IF(RR&gt;$L$3,"",OFFSET(INDIRECT("'الرئيسية'!A"&amp;$K$3),RR-1,CC))</f>
        <v/>
      </c>
      <c r="H1379" s="50" t="str">
        <f ca="1">IF(RR&gt;$L$3,"",OFFSET(INDIRECT("'الرئيسية'!A"&amp;$K$3),RR-1,CC))</f>
        <v/>
      </c>
      <c r="I1379" s="51" t="str">
        <f t="shared" ca="1" si="21"/>
        <v/>
      </c>
    </row>
    <row r="1380" spans="2:9" ht="21.95" customHeight="1">
      <c r="B1380" s="47" t="str">
        <f ca="1">IF(C1380="","",COUNTA($C$14:C1380))</f>
        <v/>
      </c>
      <c r="C1380" s="48" t="str">
        <f ca="1">IF(RR&gt;$L$3,"",OFFSET(INDIRECT("'الرئيسية'!A"&amp;$K$3),RR-1,CC))</f>
        <v/>
      </c>
      <c r="D1380" s="71" t="str">
        <f ca="1">IF(RR&gt;$L$3,"",OFFSET(INDIRECT("'الرئيسية'!A"&amp;$K$3),RR-1,CC))</f>
        <v/>
      </c>
      <c r="E1380" s="71"/>
      <c r="F1380" s="49" t="str">
        <f ca="1">IF(IF(RR&gt;$L$3,"",OFFSET(INDIRECT("'الرئيسية'!A"&amp;$K$3),RR-1,CC))=0,"",IF(RR&gt;$L$3,"",OFFSET(INDIRECT("'الرئيسية'!A"&amp;$K$3),RR-1,CC)))</f>
        <v/>
      </c>
      <c r="G1380" s="50" t="str">
        <f ca="1">IF(RR&gt;$L$3,"",OFFSET(INDIRECT("'الرئيسية'!A"&amp;$K$3),RR-1,CC))</f>
        <v/>
      </c>
      <c r="H1380" s="50" t="str">
        <f ca="1">IF(RR&gt;$L$3,"",OFFSET(INDIRECT("'الرئيسية'!A"&amp;$K$3),RR-1,CC))</f>
        <v/>
      </c>
      <c r="I1380" s="51" t="str">
        <f t="shared" ca="1" si="21"/>
        <v/>
      </c>
    </row>
    <row r="1381" spans="2:9" ht="21.95" customHeight="1">
      <c r="B1381" s="47" t="str">
        <f ca="1">IF(C1381="","",COUNTA($C$14:C1381))</f>
        <v/>
      </c>
      <c r="C1381" s="48" t="str">
        <f ca="1">IF(RR&gt;$L$3,"",OFFSET(INDIRECT("'الرئيسية'!A"&amp;$K$3),RR-1,CC))</f>
        <v/>
      </c>
      <c r="D1381" s="71" t="str">
        <f ca="1">IF(RR&gt;$L$3,"",OFFSET(INDIRECT("'الرئيسية'!A"&amp;$K$3),RR-1,CC))</f>
        <v/>
      </c>
      <c r="E1381" s="71"/>
      <c r="F1381" s="49" t="str">
        <f ca="1">IF(IF(RR&gt;$L$3,"",OFFSET(INDIRECT("'الرئيسية'!A"&amp;$K$3),RR-1,CC))=0,"",IF(RR&gt;$L$3,"",OFFSET(INDIRECT("'الرئيسية'!A"&amp;$K$3),RR-1,CC)))</f>
        <v/>
      </c>
      <c r="G1381" s="50" t="str">
        <f ca="1">IF(RR&gt;$L$3,"",OFFSET(INDIRECT("'الرئيسية'!A"&amp;$K$3),RR-1,CC))</f>
        <v/>
      </c>
      <c r="H1381" s="50" t="str">
        <f ca="1">IF(RR&gt;$L$3,"",OFFSET(INDIRECT("'الرئيسية'!A"&amp;$K$3),RR-1,CC))</f>
        <v/>
      </c>
      <c r="I1381" s="51" t="str">
        <f t="shared" ca="1" si="21"/>
        <v/>
      </c>
    </row>
    <row r="1382" spans="2:9" ht="21.95" customHeight="1">
      <c r="B1382" s="47" t="str">
        <f ca="1">IF(C1382="","",COUNTA($C$14:C1382))</f>
        <v/>
      </c>
      <c r="C1382" s="48" t="str">
        <f ca="1">IF(RR&gt;$L$3,"",OFFSET(INDIRECT("'الرئيسية'!A"&amp;$K$3),RR-1,CC))</f>
        <v/>
      </c>
      <c r="D1382" s="71" t="str">
        <f ca="1">IF(RR&gt;$L$3,"",OFFSET(INDIRECT("'الرئيسية'!A"&amp;$K$3),RR-1,CC))</f>
        <v/>
      </c>
      <c r="E1382" s="71"/>
      <c r="F1382" s="49" t="str">
        <f ca="1">IF(IF(RR&gt;$L$3,"",OFFSET(INDIRECT("'الرئيسية'!A"&amp;$K$3),RR-1,CC))=0,"",IF(RR&gt;$L$3,"",OFFSET(INDIRECT("'الرئيسية'!A"&amp;$K$3),RR-1,CC)))</f>
        <v/>
      </c>
      <c r="G1382" s="50" t="str">
        <f ca="1">IF(RR&gt;$L$3,"",OFFSET(INDIRECT("'الرئيسية'!A"&amp;$K$3),RR-1,CC))</f>
        <v/>
      </c>
      <c r="H1382" s="50" t="str">
        <f ca="1">IF(RR&gt;$L$3,"",OFFSET(INDIRECT("'الرئيسية'!A"&amp;$K$3),RR-1,CC))</f>
        <v/>
      </c>
      <c r="I1382" s="51" t="str">
        <f t="shared" ca="1" si="21"/>
        <v/>
      </c>
    </row>
    <row r="1383" spans="2:9" ht="21.95" customHeight="1">
      <c r="B1383" s="47" t="str">
        <f ca="1">IF(C1383="","",COUNTA($C$14:C1383))</f>
        <v/>
      </c>
      <c r="C1383" s="48" t="str">
        <f ca="1">IF(RR&gt;$L$3,"",OFFSET(INDIRECT("'الرئيسية'!A"&amp;$K$3),RR-1,CC))</f>
        <v/>
      </c>
      <c r="D1383" s="71" t="str">
        <f ca="1">IF(RR&gt;$L$3,"",OFFSET(INDIRECT("'الرئيسية'!A"&amp;$K$3),RR-1,CC))</f>
        <v/>
      </c>
      <c r="E1383" s="71"/>
      <c r="F1383" s="49" t="str">
        <f ca="1">IF(IF(RR&gt;$L$3,"",OFFSET(INDIRECT("'الرئيسية'!A"&amp;$K$3),RR-1,CC))=0,"",IF(RR&gt;$L$3,"",OFFSET(INDIRECT("'الرئيسية'!A"&amp;$K$3),RR-1,CC)))</f>
        <v/>
      </c>
      <c r="G1383" s="50" t="str">
        <f ca="1">IF(RR&gt;$L$3,"",OFFSET(INDIRECT("'الرئيسية'!A"&amp;$K$3),RR-1,CC))</f>
        <v/>
      </c>
      <c r="H1383" s="50" t="str">
        <f ca="1">IF(RR&gt;$L$3,"",OFFSET(INDIRECT("'الرئيسية'!A"&amp;$K$3),RR-1,CC))</f>
        <v/>
      </c>
      <c r="I1383" s="51" t="str">
        <f t="shared" ca="1" si="21"/>
        <v/>
      </c>
    </row>
    <row r="1384" spans="2:9" ht="21.95" customHeight="1">
      <c r="B1384" s="47" t="str">
        <f ca="1">IF(C1384="","",COUNTA($C$14:C1384))</f>
        <v/>
      </c>
      <c r="C1384" s="48" t="str">
        <f ca="1">IF(RR&gt;$L$3,"",OFFSET(INDIRECT("'الرئيسية'!A"&amp;$K$3),RR-1,CC))</f>
        <v/>
      </c>
      <c r="D1384" s="71" t="str">
        <f ca="1">IF(RR&gt;$L$3,"",OFFSET(INDIRECT("'الرئيسية'!A"&amp;$K$3),RR-1,CC))</f>
        <v/>
      </c>
      <c r="E1384" s="71"/>
      <c r="F1384" s="49" t="str">
        <f ca="1">IF(IF(RR&gt;$L$3,"",OFFSET(INDIRECT("'الرئيسية'!A"&amp;$K$3),RR-1,CC))=0,"",IF(RR&gt;$L$3,"",OFFSET(INDIRECT("'الرئيسية'!A"&amp;$K$3),RR-1,CC)))</f>
        <v/>
      </c>
      <c r="G1384" s="50" t="str">
        <f ca="1">IF(RR&gt;$L$3,"",OFFSET(INDIRECT("'الرئيسية'!A"&amp;$K$3),RR-1,CC))</f>
        <v/>
      </c>
      <c r="H1384" s="50" t="str">
        <f ca="1">IF(RR&gt;$L$3,"",OFFSET(INDIRECT("'الرئيسية'!A"&amp;$K$3),RR-1,CC))</f>
        <v/>
      </c>
      <c r="I1384" s="51" t="str">
        <f t="shared" ca="1" si="21"/>
        <v/>
      </c>
    </row>
    <row r="1385" spans="2:9" ht="21.95" customHeight="1">
      <c r="B1385" s="47" t="str">
        <f ca="1">IF(C1385="","",COUNTA($C$14:C1385))</f>
        <v/>
      </c>
      <c r="C1385" s="48" t="str">
        <f ca="1">IF(RR&gt;$L$3,"",OFFSET(INDIRECT("'الرئيسية'!A"&amp;$K$3),RR-1,CC))</f>
        <v/>
      </c>
      <c r="D1385" s="71" t="str">
        <f ca="1">IF(RR&gt;$L$3,"",OFFSET(INDIRECT("'الرئيسية'!A"&amp;$K$3),RR-1,CC))</f>
        <v/>
      </c>
      <c r="E1385" s="71"/>
      <c r="F1385" s="49" t="str">
        <f ca="1">IF(IF(RR&gt;$L$3,"",OFFSET(INDIRECT("'الرئيسية'!A"&amp;$K$3),RR-1,CC))=0,"",IF(RR&gt;$L$3,"",OFFSET(INDIRECT("'الرئيسية'!A"&amp;$K$3),RR-1,CC)))</f>
        <v/>
      </c>
      <c r="G1385" s="50" t="str">
        <f ca="1">IF(RR&gt;$L$3,"",OFFSET(INDIRECT("'الرئيسية'!A"&amp;$K$3),RR-1,CC))</f>
        <v/>
      </c>
      <c r="H1385" s="50" t="str">
        <f ca="1">IF(RR&gt;$L$3,"",OFFSET(INDIRECT("'الرئيسية'!A"&amp;$K$3),RR-1,CC))</f>
        <v/>
      </c>
      <c r="I1385" s="51" t="str">
        <f t="shared" ca="1" si="21"/>
        <v/>
      </c>
    </row>
    <row r="1386" spans="2:9" ht="21.95" customHeight="1">
      <c r="B1386" s="47" t="str">
        <f ca="1">IF(C1386="","",COUNTA($C$14:C1386))</f>
        <v/>
      </c>
      <c r="C1386" s="48" t="str">
        <f ca="1">IF(RR&gt;$L$3,"",OFFSET(INDIRECT("'الرئيسية'!A"&amp;$K$3),RR-1,CC))</f>
        <v/>
      </c>
      <c r="D1386" s="71" t="str">
        <f ca="1">IF(RR&gt;$L$3,"",OFFSET(INDIRECT("'الرئيسية'!A"&amp;$K$3),RR-1,CC))</f>
        <v/>
      </c>
      <c r="E1386" s="71"/>
      <c r="F1386" s="49" t="str">
        <f ca="1">IF(IF(RR&gt;$L$3,"",OFFSET(INDIRECT("'الرئيسية'!A"&amp;$K$3),RR-1,CC))=0,"",IF(RR&gt;$L$3,"",OFFSET(INDIRECT("'الرئيسية'!A"&amp;$K$3),RR-1,CC)))</f>
        <v/>
      </c>
      <c r="G1386" s="50" t="str">
        <f ca="1">IF(RR&gt;$L$3,"",OFFSET(INDIRECT("'الرئيسية'!A"&amp;$K$3),RR-1,CC))</f>
        <v/>
      </c>
      <c r="H1386" s="50" t="str">
        <f ca="1">IF(RR&gt;$L$3,"",OFFSET(INDIRECT("'الرئيسية'!A"&amp;$K$3),RR-1,CC))</f>
        <v/>
      </c>
      <c r="I1386" s="51" t="str">
        <f t="shared" ca="1" si="21"/>
        <v/>
      </c>
    </row>
    <row r="1387" spans="2:9" ht="21.95" customHeight="1">
      <c r="B1387" s="47" t="str">
        <f ca="1">IF(C1387="","",COUNTA($C$14:C1387))</f>
        <v/>
      </c>
      <c r="C1387" s="48" t="str">
        <f ca="1">IF(RR&gt;$L$3,"",OFFSET(INDIRECT("'الرئيسية'!A"&amp;$K$3),RR-1,CC))</f>
        <v/>
      </c>
      <c r="D1387" s="71" t="str">
        <f ca="1">IF(RR&gt;$L$3,"",OFFSET(INDIRECT("'الرئيسية'!A"&amp;$K$3),RR-1,CC))</f>
        <v/>
      </c>
      <c r="E1387" s="71"/>
      <c r="F1387" s="49" t="str">
        <f ca="1">IF(IF(RR&gt;$L$3,"",OFFSET(INDIRECT("'الرئيسية'!A"&amp;$K$3),RR-1,CC))=0,"",IF(RR&gt;$L$3,"",OFFSET(INDIRECT("'الرئيسية'!A"&amp;$K$3),RR-1,CC)))</f>
        <v/>
      </c>
      <c r="G1387" s="50" t="str">
        <f ca="1">IF(RR&gt;$L$3,"",OFFSET(INDIRECT("'الرئيسية'!A"&amp;$K$3),RR-1,CC))</f>
        <v/>
      </c>
      <c r="H1387" s="50" t="str">
        <f ca="1">IF(RR&gt;$L$3,"",OFFSET(INDIRECT("'الرئيسية'!A"&amp;$K$3),RR-1,CC))</f>
        <v/>
      </c>
      <c r="I1387" s="51" t="str">
        <f t="shared" ca="1" si="21"/>
        <v/>
      </c>
    </row>
    <row r="1388" spans="2:9" ht="21.95" customHeight="1">
      <c r="B1388" s="47" t="str">
        <f ca="1">IF(C1388="","",COUNTA($C$14:C1388))</f>
        <v/>
      </c>
      <c r="C1388" s="48" t="str">
        <f ca="1">IF(RR&gt;$L$3,"",OFFSET(INDIRECT("'الرئيسية'!A"&amp;$K$3),RR-1,CC))</f>
        <v/>
      </c>
      <c r="D1388" s="71" t="str">
        <f ca="1">IF(RR&gt;$L$3,"",OFFSET(INDIRECT("'الرئيسية'!A"&amp;$K$3),RR-1,CC))</f>
        <v/>
      </c>
      <c r="E1388" s="71"/>
      <c r="F1388" s="49" t="str">
        <f ca="1">IF(IF(RR&gt;$L$3,"",OFFSET(INDIRECT("'الرئيسية'!A"&amp;$K$3),RR-1,CC))=0,"",IF(RR&gt;$L$3,"",OFFSET(INDIRECT("'الرئيسية'!A"&amp;$K$3),RR-1,CC)))</f>
        <v/>
      </c>
      <c r="G1388" s="50" t="str">
        <f ca="1">IF(RR&gt;$L$3,"",OFFSET(INDIRECT("'الرئيسية'!A"&amp;$K$3),RR-1,CC))</f>
        <v/>
      </c>
      <c r="H1388" s="50" t="str">
        <f ca="1">IF(RR&gt;$L$3,"",OFFSET(INDIRECT("'الرئيسية'!A"&amp;$K$3),RR-1,CC))</f>
        <v/>
      </c>
      <c r="I1388" s="51" t="str">
        <f t="shared" ca="1" si="21"/>
        <v/>
      </c>
    </row>
    <row r="1389" spans="2:9" ht="21.95" customHeight="1">
      <c r="B1389" s="47" t="str">
        <f ca="1">IF(C1389="","",COUNTA($C$14:C1389))</f>
        <v/>
      </c>
      <c r="C1389" s="48" t="str">
        <f ca="1">IF(RR&gt;$L$3,"",OFFSET(INDIRECT("'الرئيسية'!A"&amp;$K$3),RR-1,CC))</f>
        <v/>
      </c>
      <c r="D1389" s="71" t="str">
        <f ca="1">IF(RR&gt;$L$3,"",OFFSET(INDIRECT("'الرئيسية'!A"&amp;$K$3),RR-1,CC))</f>
        <v/>
      </c>
      <c r="E1389" s="71"/>
      <c r="F1389" s="49" t="str">
        <f ca="1">IF(IF(RR&gt;$L$3,"",OFFSET(INDIRECT("'الرئيسية'!A"&amp;$K$3),RR-1,CC))=0,"",IF(RR&gt;$L$3,"",OFFSET(INDIRECT("'الرئيسية'!A"&amp;$K$3),RR-1,CC)))</f>
        <v/>
      </c>
      <c r="G1389" s="50" t="str">
        <f ca="1">IF(RR&gt;$L$3,"",OFFSET(INDIRECT("'الرئيسية'!A"&amp;$K$3),RR-1,CC))</f>
        <v/>
      </c>
      <c r="H1389" s="50" t="str">
        <f ca="1">IF(RR&gt;$L$3,"",OFFSET(INDIRECT("'الرئيسية'!A"&amp;$K$3),RR-1,CC))</f>
        <v/>
      </c>
      <c r="I1389" s="51" t="str">
        <f t="shared" ca="1" si="21"/>
        <v/>
      </c>
    </row>
    <row r="1390" spans="2:9" ht="21.95" customHeight="1">
      <c r="B1390" s="47" t="str">
        <f ca="1">IF(C1390="","",COUNTA($C$14:C1390))</f>
        <v/>
      </c>
      <c r="C1390" s="48" t="str">
        <f ca="1">IF(RR&gt;$L$3,"",OFFSET(INDIRECT("'الرئيسية'!A"&amp;$K$3),RR-1,CC))</f>
        <v/>
      </c>
      <c r="D1390" s="71" t="str">
        <f ca="1">IF(RR&gt;$L$3,"",OFFSET(INDIRECT("'الرئيسية'!A"&amp;$K$3),RR-1,CC))</f>
        <v/>
      </c>
      <c r="E1390" s="71"/>
      <c r="F1390" s="49" t="str">
        <f ca="1">IF(IF(RR&gt;$L$3,"",OFFSET(INDIRECT("'الرئيسية'!A"&amp;$K$3),RR-1,CC))=0,"",IF(RR&gt;$L$3,"",OFFSET(INDIRECT("'الرئيسية'!A"&amp;$K$3),RR-1,CC)))</f>
        <v/>
      </c>
      <c r="G1390" s="50" t="str">
        <f ca="1">IF(RR&gt;$L$3,"",OFFSET(INDIRECT("'الرئيسية'!A"&amp;$K$3),RR-1,CC))</f>
        <v/>
      </c>
      <c r="H1390" s="50" t="str">
        <f ca="1">IF(RR&gt;$L$3,"",OFFSET(INDIRECT("'الرئيسية'!A"&amp;$K$3),RR-1,CC))</f>
        <v/>
      </c>
      <c r="I1390" s="51" t="str">
        <f t="shared" ca="1" si="21"/>
        <v/>
      </c>
    </row>
    <row r="1391" spans="2:9" ht="21.95" customHeight="1">
      <c r="B1391" s="47" t="str">
        <f ca="1">IF(C1391="","",COUNTA($C$14:C1391))</f>
        <v/>
      </c>
      <c r="C1391" s="48" t="str">
        <f ca="1">IF(RR&gt;$L$3,"",OFFSET(INDIRECT("'الرئيسية'!A"&amp;$K$3),RR-1,CC))</f>
        <v/>
      </c>
      <c r="D1391" s="71" t="str">
        <f ca="1">IF(RR&gt;$L$3,"",OFFSET(INDIRECT("'الرئيسية'!A"&amp;$K$3),RR-1,CC))</f>
        <v/>
      </c>
      <c r="E1391" s="71"/>
      <c r="F1391" s="49" t="str">
        <f ca="1">IF(IF(RR&gt;$L$3,"",OFFSET(INDIRECT("'الرئيسية'!A"&amp;$K$3),RR-1,CC))=0,"",IF(RR&gt;$L$3,"",OFFSET(INDIRECT("'الرئيسية'!A"&amp;$K$3),RR-1,CC)))</f>
        <v/>
      </c>
      <c r="G1391" s="50" t="str">
        <f ca="1">IF(RR&gt;$L$3,"",OFFSET(INDIRECT("'الرئيسية'!A"&amp;$K$3),RR-1,CC))</f>
        <v/>
      </c>
      <c r="H1391" s="50" t="str">
        <f ca="1">IF(RR&gt;$L$3,"",OFFSET(INDIRECT("'الرئيسية'!A"&amp;$K$3),RR-1,CC))</f>
        <v/>
      </c>
      <c r="I1391" s="51" t="str">
        <f t="shared" ca="1" si="21"/>
        <v/>
      </c>
    </row>
    <row r="1392" spans="2:9" ht="21.95" customHeight="1">
      <c r="B1392" s="47" t="str">
        <f ca="1">IF(C1392="","",COUNTA($C$14:C1392))</f>
        <v/>
      </c>
      <c r="C1392" s="48" t="str">
        <f ca="1">IF(RR&gt;$L$3,"",OFFSET(INDIRECT("'الرئيسية'!A"&amp;$K$3),RR-1,CC))</f>
        <v/>
      </c>
      <c r="D1392" s="71" t="str">
        <f ca="1">IF(RR&gt;$L$3,"",OFFSET(INDIRECT("'الرئيسية'!A"&amp;$K$3),RR-1,CC))</f>
        <v/>
      </c>
      <c r="E1392" s="71"/>
      <c r="F1392" s="49" t="str">
        <f ca="1">IF(IF(RR&gt;$L$3,"",OFFSET(INDIRECT("'الرئيسية'!A"&amp;$K$3),RR-1,CC))=0,"",IF(RR&gt;$L$3,"",OFFSET(INDIRECT("'الرئيسية'!A"&amp;$K$3),RR-1,CC)))</f>
        <v/>
      </c>
      <c r="G1392" s="50" t="str">
        <f ca="1">IF(RR&gt;$L$3,"",OFFSET(INDIRECT("'الرئيسية'!A"&amp;$K$3),RR-1,CC))</f>
        <v/>
      </c>
      <c r="H1392" s="50" t="str">
        <f ca="1">IF(RR&gt;$L$3,"",OFFSET(INDIRECT("'الرئيسية'!A"&amp;$K$3),RR-1,CC))</f>
        <v/>
      </c>
      <c r="I1392" s="51" t="str">
        <f t="shared" ca="1" si="21"/>
        <v/>
      </c>
    </row>
    <row r="1393" spans="2:9" ht="21.95" customHeight="1">
      <c r="B1393" s="47" t="str">
        <f ca="1">IF(C1393="","",COUNTA($C$14:C1393))</f>
        <v/>
      </c>
      <c r="C1393" s="48" t="str">
        <f ca="1">IF(RR&gt;$L$3,"",OFFSET(INDIRECT("'الرئيسية'!A"&amp;$K$3),RR-1,CC))</f>
        <v/>
      </c>
      <c r="D1393" s="71" t="str">
        <f ca="1">IF(RR&gt;$L$3,"",OFFSET(INDIRECT("'الرئيسية'!A"&amp;$K$3),RR-1,CC))</f>
        <v/>
      </c>
      <c r="E1393" s="71"/>
      <c r="F1393" s="49" t="str">
        <f ca="1">IF(IF(RR&gt;$L$3,"",OFFSET(INDIRECT("'الرئيسية'!A"&amp;$K$3),RR-1,CC))=0,"",IF(RR&gt;$L$3,"",OFFSET(INDIRECT("'الرئيسية'!A"&amp;$K$3),RR-1,CC)))</f>
        <v/>
      </c>
      <c r="G1393" s="50" t="str">
        <f ca="1">IF(RR&gt;$L$3,"",OFFSET(INDIRECT("'الرئيسية'!A"&amp;$K$3),RR-1,CC))</f>
        <v/>
      </c>
      <c r="H1393" s="50" t="str">
        <f ca="1">IF(RR&gt;$L$3,"",OFFSET(INDIRECT("'الرئيسية'!A"&amp;$K$3),RR-1,CC))</f>
        <v/>
      </c>
      <c r="I1393" s="51" t="str">
        <f t="shared" ca="1" si="21"/>
        <v/>
      </c>
    </row>
    <row r="1394" spans="2:9" ht="21.95" customHeight="1">
      <c r="B1394" s="47" t="str">
        <f ca="1">IF(C1394="","",COUNTA($C$14:C1394))</f>
        <v/>
      </c>
      <c r="C1394" s="48" t="str">
        <f ca="1">IF(RR&gt;$L$3,"",OFFSET(INDIRECT("'الرئيسية'!A"&amp;$K$3),RR-1,CC))</f>
        <v/>
      </c>
      <c r="D1394" s="71" t="str">
        <f ca="1">IF(RR&gt;$L$3,"",OFFSET(INDIRECT("'الرئيسية'!A"&amp;$K$3),RR-1,CC))</f>
        <v/>
      </c>
      <c r="E1394" s="71"/>
      <c r="F1394" s="49" t="str">
        <f ca="1">IF(IF(RR&gt;$L$3,"",OFFSET(INDIRECT("'الرئيسية'!A"&amp;$K$3),RR-1,CC))=0,"",IF(RR&gt;$L$3,"",OFFSET(INDIRECT("'الرئيسية'!A"&amp;$K$3),RR-1,CC)))</f>
        <v/>
      </c>
      <c r="G1394" s="50" t="str">
        <f ca="1">IF(RR&gt;$L$3,"",OFFSET(INDIRECT("'الرئيسية'!A"&amp;$K$3),RR-1,CC))</f>
        <v/>
      </c>
      <c r="H1394" s="50" t="str">
        <f ca="1">IF(RR&gt;$L$3,"",OFFSET(INDIRECT("'الرئيسية'!A"&amp;$K$3),RR-1,CC))</f>
        <v/>
      </c>
      <c r="I1394" s="51" t="str">
        <f t="shared" ca="1" si="21"/>
        <v/>
      </c>
    </row>
    <row r="1395" spans="2:9" ht="21.95" customHeight="1">
      <c r="B1395" s="47" t="str">
        <f ca="1">IF(C1395="","",COUNTA($C$14:C1395))</f>
        <v/>
      </c>
      <c r="C1395" s="48" t="str">
        <f ca="1">IF(RR&gt;$L$3,"",OFFSET(INDIRECT("'الرئيسية'!A"&amp;$K$3),RR-1,CC))</f>
        <v/>
      </c>
      <c r="D1395" s="71" t="str">
        <f ca="1">IF(RR&gt;$L$3,"",OFFSET(INDIRECT("'الرئيسية'!A"&amp;$K$3),RR-1,CC))</f>
        <v/>
      </c>
      <c r="E1395" s="71"/>
      <c r="F1395" s="49" t="str">
        <f ca="1">IF(IF(RR&gt;$L$3,"",OFFSET(INDIRECT("'الرئيسية'!A"&amp;$K$3),RR-1,CC))=0,"",IF(RR&gt;$L$3,"",OFFSET(INDIRECT("'الرئيسية'!A"&amp;$K$3),RR-1,CC)))</f>
        <v/>
      </c>
      <c r="G1395" s="50" t="str">
        <f ca="1">IF(RR&gt;$L$3,"",OFFSET(INDIRECT("'الرئيسية'!A"&amp;$K$3),RR-1,CC))</f>
        <v/>
      </c>
      <c r="H1395" s="50" t="str">
        <f ca="1">IF(RR&gt;$L$3,"",OFFSET(INDIRECT("'الرئيسية'!A"&amp;$K$3),RR-1,CC))</f>
        <v/>
      </c>
      <c r="I1395" s="51" t="str">
        <f t="shared" ca="1" si="21"/>
        <v/>
      </c>
    </row>
    <row r="1396" spans="2:9" ht="21.95" customHeight="1">
      <c r="B1396" s="47" t="str">
        <f ca="1">IF(C1396="","",COUNTA($C$14:C1396))</f>
        <v/>
      </c>
      <c r="C1396" s="48" t="str">
        <f ca="1">IF(RR&gt;$L$3,"",OFFSET(INDIRECT("'الرئيسية'!A"&amp;$K$3),RR-1,CC))</f>
        <v/>
      </c>
      <c r="D1396" s="71" t="str">
        <f ca="1">IF(RR&gt;$L$3,"",OFFSET(INDIRECT("'الرئيسية'!A"&amp;$K$3),RR-1,CC))</f>
        <v/>
      </c>
      <c r="E1396" s="71"/>
      <c r="F1396" s="49" t="str">
        <f ca="1">IF(IF(RR&gt;$L$3,"",OFFSET(INDIRECT("'الرئيسية'!A"&amp;$K$3),RR-1,CC))=0,"",IF(RR&gt;$L$3,"",OFFSET(INDIRECT("'الرئيسية'!A"&amp;$K$3),RR-1,CC)))</f>
        <v/>
      </c>
      <c r="G1396" s="50" t="str">
        <f ca="1">IF(RR&gt;$L$3,"",OFFSET(INDIRECT("'الرئيسية'!A"&amp;$K$3),RR-1,CC))</f>
        <v/>
      </c>
      <c r="H1396" s="50" t="str">
        <f ca="1">IF(RR&gt;$L$3,"",OFFSET(INDIRECT("'الرئيسية'!A"&amp;$K$3),RR-1,CC))</f>
        <v/>
      </c>
      <c r="I1396" s="51" t="str">
        <f t="shared" ca="1" si="21"/>
        <v/>
      </c>
    </row>
    <row r="1397" spans="2:9" ht="21.95" customHeight="1">
      <c r="B1397" s="47" t="str">
        <f ca="1">IF(C1397="","",COUNTA($C$14:C1397))</f>
        <v/>
      </c>
      <c r="C1397" s="48" t="str">
        <f ca="1">IF(RR&gt;$L$3,"",OFFSET(INDIRECT("'الرئيسية'!A"&amp;$K$3),RR-1,CC))</f>
        <v/>
      </c>
      <c r="D1397" s="71" t="str">
        <f ca="1">IF(RR&gt;$L$3,"",OFFSET(INDIRECT("'الرئيسية'!A"&amp;$K$3),RR-1,CC))</f>
        <v/>
      </c>
      <c r="E1397" s="71"/>
      <c r="F1397" s="49" t="str">
        <f ca="1">IF(IF(RR&gt;$L$3,"",OFFSET(INDIRECT("'الرئيسية'!A"&amp;$K$3),RR-1,CC))=0,"",IF(RR&gt;$L$3,"",OFFSET(INDIRECT("'الرئيسية'!A"&amp;$K$3),RR-1,CC)))</f>
        <v/>
      </c>
      <c r="G1397" s="50" t="str">
        <f ca="1">IF(RR&gt;$L$3,"",OFFSET(INDIRECT("'الرئيسية'!A"&amp;$K$3),RR-1,CC))</f>
        <v/>
      </c>
      <c r="H1397" s="50" t="str">
        <f ca="1">IF(RR&gt;$L$3,"",OFFSET(INDIRECT("'الرئيسية'!A"&amp;$K$3),RR-1,CC))</f>
        <v/>
      </c>
      <c r="I1397" s="51" t="str">
        <f t="shared" ca="1" si="21"/>
        <v/>
      </c>
    </row>
    <row r="1398" spans="2:9" ht="21.95" customHeight="1">
      <c r="B1398" s="47" t="str">
        <f ca="1">IF(C1398="","",COUNTA($C$14:C1398))</f>
        <v/>
      </c>
      <c r="C1398" s="48" t="str">
        <f ca="1">IF(RR&gt;$L$3,"",OFFSET(INDIRECT("'الرئيسية'!A"&amp;$K$3),RR-1,CC))</f>
        <v/>
      </c>
      <c r="D1398" s="71" t="str">
        <f ca="1">IF(RR&gt;$L$3,"",OFFSET(INDIRECT("'الرئيسية'!A"&amp;$K$3),RR-1,CC))</f>
        <v/>
      </c>
      <c r="E1398" s="71"/>
      <c r="F1398" s="49" t="str">
        <f ca="1">IF(IF(RR&gt;$L$3,"",OFFSET(INDIRECT("'الرئيسية'!A"&amp;$K$3),RR-1,CC))=0,"",IF(RR&gt;$L$3,"",OFFSET(INDIRECT("'الرئيسية'!A"&amp;$K$3),RR-1,CC)))</f>
        <v/>
      </c>
      <c r="G1398" s="50" t="str">
        <f ca="1">IF(RR&gt;$L$3,"",OFFSET(INDIRECT("'الرئيسية'!A"&amp;$K$3),RR-1,CC))</f>
        <v/>
      </c>
      <c r="H1398" s="50" t="str">
        <f ca="1">IF(RR&gt;$L$3,"",OFFSET(INDIRECT("'الرئيسية'!A"&amp;$K$3),RR-1,CC))</f>
        <v/>
      </c>
      <c r="I1398" s="51" t="str">
        <f t="shared" ca="1" si="21"/>
        <v/>
      </c>
    </row>
    <row r="1399" spans="2:9" ht="21.95" customHeight="1">
      <c r="B1399" s="47" t="str">
        <f ca="1">IF(C1399="","",COUNTA($C$14:C1399))</f>
        <v/>
      </c>
      <c r="C1399" s="48" t="str">
        <f ca="1">IF(RR&gt;$L$3,"",OFFSET(INDIRECT("'الرئيسية'!A"&amp;$K$3),RR-1,CC))</f>
        <v/>
      </c>
      <c r="D1399" s="71" t="str">
        <f ca="1">IF(RR&gt;$L$3,"",OFFSET(INDIRECT("'الرئيسية'!A"&amp;$K$3),RR-1,CC))</f>
        <v/>
      </c>
      <c r="E1399" s="71"/>
      <c r="F1399" s="49" t="str">
        <f ca="1">IF(IF(RR&gt;$L$3,"",OFFSET(INDIRECT("'الرئيسية'!A"&amp;$K$3),RR-1,CC))=0,"",IF(RR&gt;$L$3,"",OFFSET(INDIRECT("'الرئيسية'!A"&amp;$K$3),RR-1,CC)))</f>
        <v/>
      </c>
      <c r="G1399" s="50" t="str">
        <f ca="1">IF(RR&gt;$L$3,"",OFFSET(INDIRECT("'الرئيسية'!A"&amp;$K$3),RR-1,CC))</f>
        <v/>
      </c>
      <c r="H1399" s="50" t="str">
        <f ca="1">IF(RR&gt;$L$3,"",OFFSET(INDIRECT("'الرئيسية'!A"&amp;$K$3),RR-1,CC))</f>
        <v/>
      </c>
      <c r="I1399" s="51" t="str">
        <f t="shared" ca="1" si="21"/>
        <v/>
      </c>
    </row>
    <row r="1400" spans="2:9" ht="21.95" customHeight="1">
      <c r="B1400" s="47" t="str">
        <f ca="1">IF(C1400="","",COUNTA($C$14:C1400))</f>
        <v/>
      </c>
      <c r="C1400" s="48" t="str">
        <f ca="1">IF(RR&gt;$L$3,"",OFFSET(INDIRECT("'الرئيسية'!A"&amp;$K$3),RR-1,CC))</f>
        <v/>
      </c>
      <c r="D1400" s="71" t="str">
        <f ca="1">IF(RR&gt;$L$3,"",OFFSET(INDIRECT("'الرئيسية'!A"&amp;$K$3),RR-1,CC))</f>
        <v/>
      </c>
      <c r="E1400" s="71"/>
      <c r="F1400" s="49" t="str">
        <f ca="1">IF(IF(RR&gt;$L$3,"",OFFSET(INDIRECT("'الرئيسية'!A"&amp;$K$3),RR-1,CC))=0,"",IF(RR&gt;$L$3,"",OFFSET(INDIRECT("'الرئيسية'!A"&amp;$K$3),RR-1,CC)))</f>
        <v/>
      </c>
      <c r="G1400" s="50" t="str">
        <f ca="1">IF(RR&gt;$L$3,"",OFFSET(INDIRECT("'الرئيسية'!A"&amp;$K$3),RR-1,CC))</f>
        <v/>
      </c>
      <c r="H1400" s="50" t="str">
        <f ca="1">IF(RR&gt;$L$3,"",OFFSET(INDIRECT("'الرئيسية'!A"&amp;$K$3),RR-1,CC))</f>
        <v/>
      </c>
      <c r="I1400" s="51" t="str">
        <f t="shared" ca="1" si="21"/>
        <v/>
      </c>
    </row>
    <row r="1401" spans="2:9" ht="21.95" customHeight="1">
      <c r="B1401" s="47" t="str">
        <f ca="1">IF(C1401="","",COUNTA($C$14:C1401))</f>
        <v/>
      </c>
      <c r="C1401" s="48" t="str">
        <f ca="1">IF(RR&gt;$L$3,"",OFFSET(INDIRECT("'الرئيسية'!A"&amp;$K$3),RR-1,CC))</f>
        <v/>
      </c>
      <c r="D1401" s="71" t="str">
        <f ca="1">IF(RR&gt;$L$3,"",OFFSET(INDIRECT("'الرئيسية'!A"&amp;$K$3),RR-1,CC))</f>
        <v/>
      </c>
      <c r="E1401" s="71"/>
      <c r="F1401" s="49" t="str">
        <f ca="1">IF(IF(RR&gt;$L$3,"",OFFSET(INDIRECT("'الرئيسية'!A"&amp;$K$3),RR-1,CC))=0,"",IF(RR&gt;$L$3,"",OFFSET(INDIRECT("'الرئيسية'!A"&amp;$K$3),RR-1,CC)))</f>
        <v/>
      </c>
      <c r="G1401" s="50" t="str">
        <f ca="1">IF(RR&gt;$L$3,"",OFFSET(INDIRECT("'الرئيسية'!A"&amp;$K$3),RR-1,CC))</f>
        <v/>
      </c>
      <c r="H1401" s="50" t="str">
        <f ca="1">IF(RR&gt;$L$3,"",OFFSET(INDIRECT("'الرئيسية'!A"&amp;$K$3),RR-1,CC))</f>
        <v/>
      </c>
      <c r="I1401" s="51" t="str">
        <f t="shared" ca="1" si="21"/>
        <v/>
      </c>
    </row>
    <row r="1402" spans="2:9" ht="21.95" customHeight="1">
      <c r="B1402" s="47" t="str">
        <f ca="1">IF(C1402="","",COUNTA($C$14:C1402))</f>
        <v/>
      </c>
      <c r="C1402" s="48" t="str">
        <f ca="1">IF(RR&gt;$L$3,"",OFFSET(INDIRECT("'الرئيسية'!A"&amp;$K$3),RR-1,CC))</f>
        <v/>
      </c>
      <c r="D1402" s="71" t="str">
        <f ca="1">IF(RR&gt;$L$3,"",OFFSET(INDIRECT("'الرئيسية'!A"&amp;$K$3),RR-1,CC))</f>
        <v/>
      </c>
      <c r="E1402" s="71"/>
      <c r="F1402" s="49" t="str">
        <f ca="1">IF(IF(RR&gt;$L$3,"",OFFSET(INDIRECT("'الرئيسية'!A"&amp;$K$3),RR-1,CC))=0,"",IF(RR&gt;$L$3,"",OFFSET(INDIRECT("'الرئيسية'!A"&amp;$K$3),RR-1,CC)))</f>
        <v/>
      </c>
      <c r="G1402" s="50" t="str">
        <f ca="1">IF(RR&gt;$L$3,"",OFFSET(INDIRECT("'الرئيسية'!A"&amp;$K$3),RR-1,CC))</f>
        <v/>
      </c>
      <c r="H1402" s="50" t="str">
        <f ca="1">IF(RR&gt;$L$3,"",OFFSET(INDIRECT("'الرئيسية'!A"&amp;$K$3),RR-1,CC))</f>
        <v/>
      </c>
      <c r="I1402" s="51" t="str">
        <f t="shared" ca="1" si="21"/>
        <v/>
      </c>
    </row>
    <row r="1403" spans="2:9" ht="21.95" customHeight="1">
      <c r="B1403" s="47" t="str">
        <f ca="1">IF(C1403="","",COUNTA($C$14:C1403))</f>
        <v/>
      </c>
      <c r="C1403" s="48" t="str">
        <f ca="1">IF(RR&gt;$L$3,"",OFFSET(INDIRECT("'الرئيسية'!A"&amp;$K$3),RR-1,CC))</f>
        <v/>
      </c>
      <c r="D1403" s="71" t="str">
        <f ca="1">IF(RR&gt;$L$3,"",OFFSET(INDIRECT("'الرئيسية'!A"&amp;$K$3),RR-1,CC))</f>
        <v/>
      </c>
      <c r="E1403" s="71"/>
      <c r="F1403" s="49" t="str">
        <f ca="1">IF(IF(RR&gt;$L$3,"",OFFSET(INDIRECT("'الرئيسية'!A"&amp;$K$3),RR-1,CC))=0,"",IF(RR&gt;$L$3,"",OFFSET(INDIRECT("'الرئيسية'!A"&amp;$K$3),RR-1,CC)))</f>
        <v/>
      </c>
      <c r="G1403" s="50" t="str">
        <f ca="1">IF(RR&gt;$L$3,"",OFFSET(INDIRECT("'الرئيسية'!A"&amp;$K$3),RR-1,CC))</f>
        <v/>
      </c>
      <c r="H1403" s="50" t="str">
        <f ca="1">IF(RR&gt;$L$3,"",OFFSET(INDIRECT("'الرئيسية'!A"&amp;$K$3),RR-1,CC))</f>
        <v/>
      </c>
      <c r="I1403" s="51" t="str">
        <f t="shared" ca="1" si="21"/>
        <v/>
      </c>
    </row>
    <row r="1404" spans="2:9" ht="21.95" customHeight="1">
      <c r="B1404" s="47" t="str">
        <f ca="1">IF(C1404="","",COUNTA($C$14:C1404))</f>
        <v/>
      </c>
      <c r="C1404" s="48" t="str">
        <f ca="1">IF(RR&gt;$L$3,"",OFFSET(INDIRECT("'الرئيسية'!A"&amp;$K$3),RR-1,CC))</f>
        <v/>
      </c>
      <c r="D1404" s="71" t="str">
        <f ca="1">IF(RR&gt;$L$3,"",OFFSET(INDIRECT("'الرئيسية'!A"&amp;$K$3),RR-1,CC))</f>
        <v/>
      </c>
      <c r="E1404" s="71"/>
      <c r="F1404" s="49" t="str">
        <f ca="1">IF(IF(RR&gt;$L$3,"",OFFSET(INDIRECT("'الرئيسية'!A"&amp;$K$3),RR-1,CC))=0,"",IF(RR&gt;$L$3,"",OFFSET(INDIRECT("'الرئيسية'!A"&amp;$K$3),RR-1,CC)))</f>
        <v/>
      </c>
      <c r="G1404" s="50" t="str">
        <f ca="1">IF(RR&gt;$L$3,"",OFFSET(INDIRECT("'الرئيسية'!A"&amp;$K$3),RR-1,CC))</f>
        <v/>
      </c>
      <c r="H1404" s="50" t="str">
        <f ca="1">IF(RR&gt;$L$3,"",OFFSET(INDIRECT("'الرئيسية'!A"&amp;$K$3),RR-1,CC))</f>
        <v/>
      </c>
      <c r="I1404" s="51" t="str">
        <f t="shared" ca="1" si="21"/>
        <v/>
      </c>
    </row>
    <row r="1405" spans="2:9" ht="21.95" customHeight="1">
      <c r="B1405" s="47" t="str">
        <f ca="1">IF(C1405="","",COUNTA($C$14:C1405))</f>
        <v/>
      </c>
      <c r="C1405" s="48" t="str">
        <f ca="1">IF(RR&gt;$L$3,"",OFFSET(INDIRECT("'الرئيسية'!A"&amp;$K$3),RR-1,CC))</f>
        <v/>
      </c>
      <c r="D1405" s="71" t="str">
        <f ca="1">IF(RR&gt;$L$3,"",OFFSET(INDIRECT("'الرئيسية'!A"&amp;$K$3),RR-1,CC))</f>
        <v/>
      </c>
      <c r="E1405" s="71"/>
      <c r="F1405" s="49" t="str">
        <f ca="1">IF(IF(RR&gt;$L$3,"",OFFSET(INDIRECT("'الرئيسية'!A"&amp;$K$3),RR-1,CC))=0,"",IF(RR&gt;$L$3,"",OFFSET(INDIRECT("'الرئيسية'!A"&amp;$K$3),RR-1,CC)))</f>
        <v/>
      </c>
      <c r="G1405" s="50" t="str">
        <f ca="1">IF(RR&gt;$L$3,"",OFFSET(INDIRECT("'الرئيسية'!A"&amp;$K$3),RR-1,CC))</f>
        <v/>
      </c>
      <c r="H1405" s="50" t="str">
        <f ca="1">IF(RR&gt;$L$3,"",OFFSET(INDIRECT("'الرئيسية'!A"&amp;$K$3),RR-1,CC))</f>
        <v/>
      </c>
      <c r="I1405" s="51" t="str">
        <f t="shared" ca="1" si="21"/>
        <v/>
      </c>
    </row>
    <row r="1406" spans="2:9" ht="21.95" customHeight="1">
      <c r="B1406" s="47" t="str">
        <f ca="1">IF(C1406="","",COUNTA($C$14:C1406))</f>
        <v/>
      </c>
      <c r="C1406" s="48" t="str">
        <f ca="1">IF(RR&gt;$L$3,"",OFFSET(INDIRECT("'الرئيسية'!A"&amp;$K$3),RR-1,CC))</f>
        <v/>
      </c>
      <c r="D1406" s="71" t="str">
        <f ca="1">IF(RR&gt;$L$3,"",OFFSET(INDIRECT("'الرئيسية'!A"&amp;$K$3),RR-1,CC))</f>
        <v/>
      </c>
      <c r="E1406" s="71"/>
      <c r="F1406" s="49" t="str">
        <f ca="1">IF(IF(RR&gt;$L$3,"",OFFSET(INDIRECT("'الرئيسية'!A"&amp;$K$3),RR-1,CC))=0,"",IF(RR&gt;$L$3,"",OFFSET(INDIRECT("'الرئيسية'!A"&amp;$K$3),RR-1,CC)))</f>
        <v/>
      </c>
      <c r="G1406" s="50" t="str">
        <f ca="1">IF(RR&gt;$L$3,"",OFFSET(INDIRECT("'الرئيسية'!A"&amp;$K$3),RR-1,CC))</f>
        <v/>
      </c>
      <c r="H1406" s="50" t="str">
        <f ca="1">IF(RR&gt;$L$3,"",OFFSET(INDIRECT("'الرئيسية'!A"&amp;$K$3),RR-1,CC))</f>
        <v/>
      </c>
      <c r="I1406" s="51" t="str">
        <f t="shared" ca="1" si="21"/>
        <v/>
      </c>
    </row>
    <row r="1407" spans="2:9" ht="21.95" customHeight="1">
      <c r="B1407" s="47" t="str">
        <f ca="1">IF(C1407="","",COUNTA($C$14:C1407))</f>
        <v/>
      </c>
      <c r="C1407" s="48" t="str">
        <f ca="1">IF(RR&gt;$L$3,"",OFFSET(INDIRECT("'الرئيسية'!A"&amp;$K$3),RR-1,CC))</f>
        <v/>
      </c>
      <c r="D1407" s="71" t="str">
        <f ca="1">IF(RR&gt;$L$3,"",OFFSET(INDIRECT("'الرئيسية'!A"&amp;$K$3),RR-1,CC))</f>
        <v/>
      </c>
      <c r="E1407" s="71"/>
      <c r="F1407" s="49" t="str">
        <f ca="1">IF(IF(RR&gt;$L$3,"",OFFSET(INDIRECT("'الرئيسية'!A"&amp;$K$3),RR-1,CC))=0,"",IF(RR&gt;$L$3,"",OFFSET(INDIRECT("'الرئيسية'!A"&amp;$K$3),RR-1,CC)))</f>
        <v/>
      </c>
      <c r="G1407" s="50" t="str">
        <f ca="1">IF(RR&gt;$L$3,"",OFFSET(INDIRECT("'الرئيسية'!A"&amp;$K$3),RR-1,CC))</f>
        <v/>
      </c>
      <c r="H1407" s="50" t="str">
        <f ca="1">IF(RR&gt;$L$3,"",OFFSET(INDIRECT("'الرئيسية'!A"&amp;$K$3),RR-1,CC))</f>
        <v/>
      </c>
      <c r="I1407" s="51" t="str">
        <f t="shared" ca="1" si="21"/>
        <v/>
      </c>
    </row>
    <row r="1408" spans="2:9" ht="21.95" customHeight="1">
      <c r="B1408" s="47" t="str">
        <f ca="1">IF(C1408="","",COUNTA($C$14:C1408))</f>
        <v/>
      </c>
      <c r="C1408" s="48" t="str">
        <f ca="1">IF(RR&gt;$L$3,"",OFFSET(INDIRECT("'الرئيسية'!A"&amp;$K$3),RR-1,CC))</f>
        <v/>
      </c>
      <c r="D1408" s="71" t="str">
        <f ca="1">IF(RR&gt;$L$3,"",OFFSET(INDIRECT("'الرئيسية'!A"&amp;$K$3),RR-1,CC))</f>
        <v/>
      </c>
      <c r="E1408" s="71"/>
      <c r="F1408" s="49" t="str">
        <f ca="1">IF(IF(RR&gt;$L$3,"",OFFSET(INDIRECT("'الرئيسية'!A"&amp;$K$3),RR-1,CC))=0,"",IF(RR&gt;$L$3,"",OFFSET(INDIRECT("'الرئيسية'!A"&amp;$K$3),RR-1,CC)))</f>
        <v/>
      </c>
      <c r="G1408" s="50" t="str">
        <f ca="1">IF(RR&gt;$L$3,"",OFFSET(INDIRECT("'الرئيسية'!A"&amp;$K$3),RR-1,CC))</f>
        <v/>
      </c>
      <c r="H1408" s="50" t="str">
        <f ca="1">IF(RR&gt;$L$3,"",OFFSET(INDIRECT("'الرئيسية'!A"&amp;$K$3),RR-1,CC))</f>
        <v/>
      </c>
      <c r="I1408" s="51" t="str">
        <f t="shared" ca="1" si="21"/>
        <v/>
      </c>
    </row>
    <row r="1409" spans="2:9" ht="21.95" customHeight="1">
      <c r="B1409" s="47" t="str">
        <f ca="1">IF(C1409="","",COUNTA($C$14:C1409))</f>
        <v/>
      </c>
      <c r="C1409" s="48" t="str">
        <f ca="1">IF(RR&gt;$L$3,"",OFFSET(INDIRECT("'الرئيسية'!A"&amp;$K$3),RR-1,CC))</f>
        <v/>
      </c>
      <c r="D1409" s="71" t="str">
        <f ca="1">IF(RR&gt;$L$3,"",OFFSET(INDIRECT("'الرئيسية'!A"&amp;$K$3),RR-1,CC))</f>
        <v/>
      </c>
      <c r="E1409" s="71"/>
      <c r="F1409" s="49" t="str">
        <f ca="1">IF(IF(RR&gt;$L$3,"",OFFSET(INDIRECT("'الرئيسية'!A"&amp;$K$3),RR-1,CC))=0,"",IF(RR&gt;$L$3,"",OFFSET(INDIRECT("'الرئيسية'!A"&amp;$K$3),RR-1,CC)))</f>
        <v/>
      </c>
      <c r="G1409" s="50" t="str">
        <f ca="1">IF(RR&gt;$L$3,"",OFFSET(INDIRECT("'الرئيسية'!A"&amp;$K$3),RR-1,CC))</f>
        <v/>
      </c>
      <c r="H1409" s="50" t="str">
        <f ca="1">IF(RR&gt;$L$3,"",OFFSET(INDIRECT("'الرئيسية'!A"&amp;$K$3),RR-1,CC))</f>
        <v/>
      </c>
      <c r="I1409" s="51" t="str">
        <f t="shared" ca="1" si="21"/>
        <v/>
      </c>
    </row>
    <row r="1410" spans="2:9" ht="21.95" customHeight="1">
      <c r="B1410" s="47" t="str">
        <f ca="1">IF(C1410="","",COUNTA($C$14:C1410))</f>
        <v/>
      </c>
      <c r="C1410" s="48" t="str">
        <f ca="1">IF(RR&gt;$L$3,"",OFFSET(INDIRECT("'الرئيسية'!A"&amp;$K$3),RR-1,CC))</f>
        <v/>
      </c>
      <c r="D1410" s="71" t="str">
        <f ca="1">IF(RR&gt;$L$3,"",OFFSET(INDIRECT("'الرئيسية'!A"&amp;$K$3),RR-1,CC))</f>
        <v/>
      </c>
      <c r="E1410" s="71"/>
      <c r="F1410" s="49" t="str">
        <f ca="1">IF(IF(RR&gt;$L$3,"",OFFSET(INDIRECT("'الرئيسية'!A"&amp;$K$3),RR-1,CC))=0,"",IF(RR&gt;$L$3,"",OFFSET(INDIRECT("'الرئيسية'!A"&amp;$K$3),RR-1,CC)))</f>
        <v/>
      </c>
      <c r="G1410" s="50" t="str">
        <f ca="1">IF(RR&gt;$L$3,"",OFFSET(INDIRECT("'الرئيسية'!A"&amp;$K$3),RR-1,CC))</f>
        <v/>
      </c>
      <c r="H1410" s="50" t="str">
        <f ca="1">IF(RR&gt;$L$3,"",OFFSET(INDIRECT("'الرئيسية'!A"&amp;$K$3),RR-1,CC))</f>
        <v/>
      </c>
      <c r="I1410" s="51" t="str">
        <f t="shared" ca="1" si="21"/>
        <v/>
      </c>
    </row>
    <row r="1411" spans="2:9" ht="21.95" customHeight="1">
      <c r="B1411" s="47" t="str">
        <f ca="1">IF(C1411="","",COUNTA($C$14:C1411))</f>
        <v/>
      </c>
      <c r="C1411" s="48" t="str">
        <f ca="1">IF(RR&gt;$L$3,"",OFFSET(INDIRECT("'الرئيسية'!A"&amp;$K$3),RR-1,CC))</f>
        <v/>
      </c>
      <c r="D1411" s="71" t="str">
        <f ca="1">IF(RR&gt;$L$3,"",OFFSET(INDIRECT("'الرئيسية'!A"&amp;$K$3),RR-1,CC))</f>
        <v/>
      </c>
      <c r="E1411" s="71"/>
      <c r="F1411" s="49" t="str">
        <f ca="1">IF(IF(RR&gt;$L$3,"",OFFSET(INDIRECT("'الرئيسية'!A"&amp;$K$3),RR-1,CC))=0,"",IF(RR&gt;$L$3,"",OFFSET(INDIRECT("'الرئيسية'!A"&amp;$K$3),RR-1,CC)))</f>
        <v/>
      </c>
      <c r="G1411" s="50" t="str">
        <f ca="1">IF(RR&gt;$L$3,"",OFFSET(INDIRECT("'الرئيسية'!A"&amp;$K$3),RR-1,CC))</f>
        <v/>
      </c>
      <c r="H1411" s="50" t="str">
        <f ca="1">IF(RR&gt;$L$3,"",OFFSET(INDIRECT("'الرئيسية'!A"&amp;$K$3),RR-1,CC))</f>
        <v/>
      </c>
      <c r="I1411" s="51" t="str">
        <f t="shared" ca="1" si="21"/>
        <v/>
      </c>
    </row>
    <row r="1412" spans="2:9" ht="21.95" customHeight="1">
      <c r="B1412" s="47" t="str">
        <f ca="1">IF(C1412="","",COUNTA($C$14:C1412))</f>
        <v/>
      </c>
      <c r="C1412" s="48" t="str">
        <f ca="1">IF(RR&gt;$L$3,"",OFFSET(INDIRECT("'الرئيسية'!A"&amp;$K$3),RR-1,CC))</f>
        <v/>
      </c>
      <c r="D1412" s="71" t="str">
        <f ca="1">IF(RR&gt;$L$3,"",OFFSET(INDIRECT("'الرئيسية'!A"&amp;$K$3),RR-1,CC))</f>
        <v/>
      </c>
      <c r="E1412" s="71"/>
      <c r="F1412" s="49" t="str">
        <f ca="1">IF(IF(RR&gt;$L$3,"",OFFSET(INDIRECT("'الرئيسية'!A"&amp;$K$3),RR-1,CC))=0,"",IF(RR&gt;$L$3,"",OFFSET(INDIRECT("'الرئيسية'!A"&amp;$K$3),RR-1,CC)))</f>
        <v/>
      </c>
      <c r="G1412" s="50" t="str">
        <f ca="1">IF(RR&gt;$L$3,"",OFFSET(INDIRECT("'الرئيسية'!A"&amp;$K$3),RR-1,CC))</f>
        <v/>
      </c>
      <c r="H1412" s="50" t="str">
        <f ca="1">IF(RR&gt;$L$3,"",OFFSET(INDIRECT("'الرئيسية'!A"&amp;$K$3),RR-1,CC))</f>
        <v/>
      </c>
      <c r="I1412" s="51" t="str">
        <f t="shared" ca="1" si="21"/>
        <v/>
      </c>
    </row>
    <row r="1413" spans="2:9" ht="21.95" customHeight="1">
      <c r="B1413" s="47" t="str">
        <f ca="1">IF(C1413="","",COUNTA($C$14:C1413))</f>
        <v/>
      </c>
      <c r="C1413" s="48" t="str">
        <f ca="1">IF(RR&gt;$L$3,"",OFFSET(INDIRECT("'الرئيسية'!A"&amp;$K$3),RR-1,CC))</f>
        <v/>
      </c>
      <c r="D1413" s="71" t="str">
        <f ca="1">IF(RR&gt;$L$3,"",OFFSET(INDIRECT("'الرئيسية'!A"&amp;$K$3),RR-1,CC))</f>
        <v/>
      </c>
      <c r="E1413" s="71"/>
      <c r="F1413" s="49" t="str">
        <f ca="1">IF(IF(RR&gt;$L$3,"",OFFSET(INDIRECT("'الرئيسية'!A"&amp;$K$3),RR-1,CC))=0,"",IF(RR&gt;$L$3,"",OFFSET(INDIRECT("'الرئيسية'!A"&amp;$K$3),RR-1,CC)))</f>
        <v/>
      </c>
      <c r="G1413" s="50" t="str">
        <f ca="1">IF(RR&gt;$L$3,"",OFFSET(INDIRECT("'الرئيسية'!A"&amp;$K$3),RR-1,CC))</f>
        <v/>
      </c>
      <c r="H1413" s="50" t="str">
        <f ca="1">IF(RR&gt;$L$3,"",OFFSET(INDIRECT("'الرئيسية'!A"&amp;$K$3),RR-1,CC))</f>
        <v/>
      </c>
      <c r="I1413" s="51" t="str">
        <f t="shared" ca="1" si="21"/>
        <v/>
      </c>
    </row>
    <row r="1414" spans="2:9" ht="21.95" customHeight="1">
      <c r="B1414" s="47" t="str">
        <f ca="1">IF(C1414="","",COUNTA($C$14:C1414))</f>
        <v/>
      </c>
      <c r="C1414" s="48" t="str">
        <f ca="1">IF(RR&gt;$L$3,"",OFFSET(INDIRECT("'الرئيسية'!A"&amp;$K$3),RR-1,CC))</f>
        <v/>
      </c>
      <c r="D1414" s="71" t="str">
        <f ca="1">IF(RR&gt;$L$3,"",OFFSET(INDIRECT("'الرئيسية'!A"&amp;$K$3),RR-1,CC))</f>
        <v/>
      </c>
      <c r="E1414" s="71"/>
      <c r="F1414" s="49" t="str">
        <f ca="1">IF(IF(RR&gt;$L$3,"",OFFSET(INDIRECT("'الرئيسية'!A"&amp;$K$3),RR-1,CC))=0,"",IF(RR&gt;$L$3,"",OFFSET(INDIRECT("'الرئيسية'!A"&amp;$K$3),RR-1,CC)))</f>
        <v/>
      </c>
      <c r="G1414" s="50" t="str">
        <f ca="1">IF(RR&gt;$L$3,"",OFFSET(INDIRECT("'الرئيسية'!A"&amp;$K$3),RR-1,CC))</f>
        <v/>
      </c>
      <c r="H1414" s="50" t="str">
        <f ca="1">IF(RR&gt;$L$3,"",OFFSET(INDIRECT("'الرئيسية'!A"&amp;$K$3),RR-1,CC))</f>
        <v/>
      </c>
      <c r="I1414" s="51" t="str">
        <f t="shared" ca="1" si="21"/>
        <v/>
      </c>
    </row>
    <row r="1415" spans="2:9" ht="21.95" customHeight="1">
      <c r="B1415" s="47" t="str">
        <f ca="1">IF(C1415="","",COUNTA($C$14:C1415))</f>
        <v/>
      </c>
      <c r="C1415" s="48" t="str">
        <f ca="1">IF(RR&gt;$L$3,"",OFFSET(INDIRECT("'الرئيسية'!A"&amp;$K$3),RR-1,CC))</f>
        <v/>
      </c>
      <c r="D1415" s="71" t="str">
        <f ca="1">IF(RR&gt;$L$3,"",OFFSET(INDIRECT("'الرئيسية'!A"&amp;$K$3),RR-1,CC))</f>
        <v/>
      </c>
      <c r="E1415" s="71"/>
      <c r="F1415" s="49" t="str">
        <f ca="1">IF(IF(RR&gt;$L$3,"",OFFSET(INDIRECT("'الرئيسية'!A"&amp;$K$3),RR-1,CC))=0,"",IF(RR&gt;$L$3,"",OFFSET(INDIRECT("'الرئيسية'!A"&amp;$K$3),RR-1,CC)))</f>
        <v/>
      </c>
      <c r="G1415" s="50" t="str">
        <f ca="1">IF(RR&gt;$L$3,"",OFFSET(INDIRECT("'الرئيسية'!A"&amp;$K$3),RR-1,CC))</f>
        <v/>
      </c>
      <c r="H1415" s="50" t="str">
        <f ca="1">IF(RR&gt;$L$3,"",OFFSET(INDIRECT("'الرئيسية'!A"&amp;$K$3),RR-1,CC))</f>
        <v/>
      </c>
      <c r="I1415" s="51" t="str">
        <f t="shared" ca="1" si="21"/>
        <v/>
      </c>
    </row>
    <row r="1416" spans="2:9" ht="21.95" customHeight="1">
      <c r="B1416" s="47" t="str">
        <f ca="1">IF(C1416="","",COUNTA($C$14:C1416))</f>
        <v/>
      </c>
      <c r="C1416" s="48" t="str">
        <f ca="1">IF(RR&gt;$L$3,"",OFFSET(INDIRECT("'الرئيسية'!A"&amp;$K$3),RR-1,CC))</f>
        <v/>
      </c>
      <c r="D1416" s="71" t="str">
        <f ca="1">IF(RR&gt;$L$3,"",OFFSET(INDIRECT("'الرئيسية'!A"&amp;$K$3),RR-1,CC))</f>
        <v/>
      </c>
      <c r="E1416" s="71"/>
      <c r="F1416" s="49" t="str">
        <f ca="1">IF(IF(RR&gt;$L$3,"",OFFSET(INDIRECT("'الرئيسية'!A"&amp;$K$3),RR-1,CC))=0,"",IF(RR&gt;$L$3,"",OFFSET(INDIRECT("'الرئيسية'!A"&amp;$K$3),RR-1,CC)))</f>
        <v/>
      </c>
      <c r="G1416" s="50" t="str">
        <f ca="1">IF(RR&gt;$L$3,"",OFFSET(INDIRECT("'الرئيسية'!A"&amp;$K$3),RR-1,CC))</f>
        <v/>
      </c>
      <c r="H1416" s="50" t="str">
        <f ca="1">IF(RR&gt;$L$3,"",OFFSET(INDIRECT("'الرئيسية'!A"&amp;$K$3),RR-1,CC))</f>
        <v/>
      </c>
      <c r="I1416" s="51" t="str">
        <f t="shared" ca="1" si="21"/>
        <v/>
      </c>
    </row>
    <row r="1417" spans="2:9" ht="21.95" customHeight="1">
      <c r="B1417" s="47" t="str">
        <f ca="1">IF(C1417="","",COUNTA($C$14:C1417))</f>
        <v/>
      </c>
      <c r="C1417" s="48" t="str">
        <f ca="1">IF(RR&gt;$L$3,"",OFFSET(INDIRECT("'الرئيسية'!A"&amp;$K$3),RR-1,CC))</f>
        <v/>
      </c>
      <c r="D1417" s="71" t="str">
        <f ca="1">IF(RR&gt;$L$3,"",OFFSET(INDIRECT("'الرئيسية'!A"&amp;$K$3),RR-1,CC))</f>
        <v/>
      </c>
      <c r="E1417" s="71"/>
      <c r="F1417" s="49" t="str">
        <f ca="1">IF(IF(RR&gt;$L$3,"",OFFSET(INDIRECT("'الرئيسية'!A"&amp;$K$3),RR-1,CC))=0,"",IF(RR&gt;$L$3,"",OFFSET(INDIRECT("'الرئيسية'!A"&amp;$K$3),RR-1,CC)))</f>
        <v/>
      </c>
      <c r="G1417" s="50" t="str">
        <f ca="1">IF(RR&gt;$L$3,"",OFFSET(INDIRECT("'الرئيسية'!A"&amp;$K$3),RR-1,CC))</f>
        <v/>
      </c>
      <c r="H1417" s="50" t="str">
        <f ca="1">IF(RR&gt;$L$3,"",OFFSET(INDIRECT("'الرئيسية'!A"&amp;$K$3),RR-1,CC))</f>
        <v/>
      </c>
      <c r="I1417" s="51" t="str">
        <f t="shared" ca="1" si="21"/>
        <v/>
      </c>
    </row>
    <row r="1418" spans="2:9" ht="21.95" customHeight="1">
      <c r="B1418" s="47" t="str">
        <f ca="1">IF(C1418="","",COUNTA($C$14:C1418))</f>
        <v/>
      </c>
      <c r="C1418" s="48" t="str">
        <f ca="1">IF(RR&gt;$L$3,"",OFFSET(INDIRECT("'الرئيسية'!A"&amp;$K$3),RR-1,CC))</f>
        <v/>
      </c>
      <c r="D1418" s="71" t="str">
        <f ca="1">IF(RR&gt;$L$3,"",OFFSET(INDIRECT("'الرئيسية'!A"&amp;$K$3),RR-1,CC))</f>
        <v/>
      </c>
      <c r="E1418" s="71"/>
      <c r="F1418" s="49" t="str">
        <f ca="1">IF(IF(RR&gt;$L$3,"",OFFSET(INDIRECT("'الرئيسية'!A"&amp;$K$3),RR-1,CC))=0,"",IF(RR&gt;$L$3,"",OFFSET(INDIRECT("'الرئيسية'!A"&amp;$K$3),RR-1,CC)))</f>
        <v/>
      </c>
      <c r="G1418" s="50" t="str">
        <f ca="1">IF(RR&gt;$L$3,"",OFFSET(INDIRECT("'الرئيسية'!A"&amp;$K$3),RR-1,CC))</f>
        <v/>
      </c>
      <c r="H1418" s="50" t="str">
        <f ca="1">IF(RR&gt;$L$3,"",OFFSET(INDIRECT("'الرئيسية'!A"&amp;$K$3),RR-1,CC))</f>
        <v/>
      </c>
      <c r="I1418" s="51" t="str">
        <f t="shared" ca="1" si="21"/>
        <v/>
      </c>
    </row>
    <row r="1419" spans="2:9" ht="21.95" customHeight="1">
      <c r="B1419" s="47" t="str">
        <f ca="1">IF(C1419="","",COUNTA($C$14:C1419))</f>
        <v/>
      </c>
      <c r="C1419" s="48" t="str">
        <f ca="1">IF(RR&gt;$L$3,"",OFFSET(INDIRECT("'الرئيسية'!A"&amp;$K$3),RR-1,CC))</f>
        <v/>
      </c>
      <c r="D1419" s="71" t="str">
        <f ca="1">IF(RR&gt;$L$3,"",OFFSET(INDIRECT("'الرئيسية'!A"&amp;$K$3),RR-1,CC))</f>
        <v/>
      </c>
      <c r="E1419" s="71"/>
      <c r="F1419" s="49" t="str">
        <f ca="1">IF(IF(RR&gt;$L$3,"",OFFSET(INDIRECT("'الرئيسية'!A"&amp;$K$3),RR-1,CC))=0,"",IF(RR&gt;$L$3,"",OFFSET(INDIRECT("'الرئيسية'!A"&amp;$K$3),RR-1,CC)))</f>
        <v/>
      </c>
      <c r="G1419" s="50" t="str">
        <f ca="1">IF(RR&gt;$L$3,"",OFFSET(INDIRECT("'الرئيسية'!A"&amp;$K$3),RR-1,CC))</f>
        <v/>
      </c>
      <c r="H1419" s="50" t="str">
        <f ca="1">IF(RR&gt;$L$3,"",OFFSET(INDIRECT("'الرئيسية'!A"&amp;$K$3),RR-1,CC))</f>
        <v/>
      </c>
      <c r="I1419" s="51" t="str">
        <f t="shared" ca="1" si="21"/>
        <v/>
      </c>
    </row>
    <row r="1420" spans="2:9" ht="21.95" customHeight="1">
      <c r="B1420" s="47" t="str">
        <f ca="1">IF(C1420="","",COUNTA($C$14:C1420))</f>
        <v/>
      </c>
      <c r="C1420" s="48" t="str">
        <f ca="1">IF(RR&gt;$L$3,"",OFFSET(INDIRECT("'الرئيسية'!A"&amp;$K$3),RR-1,CC))</f>
        <v/>
      </c>
      <c r="D1420" s="71" t="str">
        <f ca="1">IF(RR&gt;$L$3,"",OFFSET(INDIRECT("'الرئيسية'!A"&amp;$K$3),RR-1,CC))</f>
        <v/>
      </c>
      <c r="E1420" s="71"/>
      <c r="F1420" s="49" t="str">
        <f ca="1">IF(IF(RR&gt;$L$3,"",OFFSET(INDIRECT("'الرئيسية'!A"&amp;$K$3),RR-1,CC))=0,"",IF(RR&gt;$L$3,"",OFFSET(INDIRECT("'الرئيسية'!A"&amp;$K$3),RR-1,CC)))</f>
        <v/>
      </c>
      <c r="G1420" s="50" t="str">
        <f ca="1">IF(RR&gt;$L$3,"",OFFSET(INDIRECT("'الرئيسية'!A"&amp;$K$3),RR-1,CC))</f>
        <v/>
      </c>
      <c r="H1420" s="50" t="str">
        <f ca="1">IF(RR&gt;$L$3,"",OFFSET(INDIRECT("'الرئيسية'!A"&amp;$K$3),RR-1,CC))</f>
        <v/>
      </c>
      <c r="I1420" s="51" t="str">
        <f t="shared" ca="1" si="21"/>
        <v/>
      </c>
    </row>
    <row r="1421" spans="2:9" ht="21.95" customHeight="1">
      <c r="B1421" s="47" t="str">
        <f ca="1">IF(C1421="","",COUNTA($C$14:C1421))</f>
        <v/>
      </c>
      <c r="C1421" s="48" t="str">
        <f ca="1">IF(RR&gt;$L$3,"",OFFSET(INDIRECT("'الرئيسية'!A"&amp;$K$3),RR-1,CC))</f>
        <v/>
      </c>
      <c r="D1421" s="71" t="str">
        <f ca="1">IF(RR&gt;$L$3,"",OFFSET(INDIRECT("'الرئيسية'!A"&amp;$K$3),RR-1,CC))</f>
        <v/>
      </c>
      <c r="E1421" s="71"/>
      <c r="F1421" s="49" t="str">
        <f ca="1">IF(IF(RR&gt;$L$3,"",OFFSET(INDIRECT("'الرئيسية'!A"&amp;$K$3),RR-1,CC))=0,"",IF(RR&gt;$L$3,"",OFFSET(INDIRECT("'الرئيسية'!A"&amp;$K$3),RR-1,CC)))</f>
        <v/>
      </c>
      <c r="G1421" s="50" t="str">
        <f ca="1">IF(RR&gt;$L$3,"",OFFSET(INDIRECT("'الرئيسية'!A"&amp;$K$3),RR-1,CC))</f>
        <v/>
      </c>
      <c r="H1421" s="50" t="str">
        <f ca="1">IF(RR&gt;$L$3,"",OFFSET(INDIRECT("'الرئيسية'!A"&amp;$K$3),RR-1,CC))</f>
        <v/>
      </c>
      <c r="I1421" s="51" t="str">
        <f t="shared" ca="1" si="21"/>
        <v/>
      </c>
    </row>
    <row r="1422" spans="2:9" ht="21.95" customHeight="1">
      <c r="B1422" s="47" t="str">
        <f ca="1">IF(C1422="","",COUNTA($C$14:C1422))</f>
        <v/>
      </c>
      <c r="C1422" s="48" t="str">
        <f ca="1">IF(RR&gt;$L$3,"",OFFSET(INDIRECT("'الرئيسية'!A"&amp;$K$3),RR-1,CC))</f>
        <v/>
      </c>
      <c r="D1422" s="71" t="str">
        <f ca="1">IF(RR&gt;$L$3,"",OFFSET(INDIRECT("'الرئيسية'!A"&amp;$K$3),RR-1,CC))</f>
        <v/>
      </c>
      <c r="E1422" s="71"/>
      <c r="F1422" s="49" t="str">
        <f ca="1">IF(IF(RR&gt;$L$3,"",OFFSET(INDIRECT("'الرئيسية'!A"&amp;$K$3),RR-1,CC))=0,"",IF(RR&gt;$L$3,"",OFFSET(INDIRECT("'الرئيسية'!A"&amp;$K$3),RR-1,CC)))</f>
        <v/>
      </c>
      <c r="G1422" s="50" t="str">
        <f ca="1">IF(RR&gt;$L$3,"",OFFSET(INDIRECT("'الرئيسية'!A"&amp;$K$3),RR-1,CC))</f>
        <v/>
      </c>
      <c r="H1422" s="50" t="str">
        <f ca="1">IF(RR&gt;$L$3,"",OFFSET(INDIRECT("'الرئيسية'!A"&amp;$K$3),RR-1,CC))</f>
        <v/>
      </c>
      <c r="I1422" s="51" t="str">
        <f t="shared" ca="1" si="21"/>
        <v/>
      </c>
    </row>
    <row r="1423" spans="2:9" ht="21.95" customHeight="1">
      <c r="B1423" s="47" t="str">
        <f ca="1">IF(C1423="","",COUNTA($C$14:C1423))</f>
        <v/>
      </c>
      <c r="C1423" s="48" t="str">
        <f ca="1">IF(RR&gt;$L$3,"",OFFSET(INDIRECT("'الرئيسية'!A"&amp;$K$3),RR-1,CC))</f>
        <v/>
      </c>
      <c r="D1423" s="71" t="str">
        <f ca="1">IF(RR&gt;$L$3,"",OFFSET(INDIRECT("'الرئيسية'!A"&amp;$K$3),RR-1,CC))</f>
        <v/>
      </c>
      <c r="E1423" s="71"/>
      <c r="F1423" s="49" t="str">
        <f ca="1">IF(IF(RR&gt;$L$3,"",OFFSET(INDIRECT("'الرئيسية'!A"&amp;$K$3),RR-1,CC))=0,"",IF(RR&gt;$L$3,"",OFFSET(INDIRECT("'الرئيسية'!A"&amp;$K$3),RR-1,CC)))</f>
        <v/>
      </c>
      <c r="G1423" s="50" t="str">
        <f ca="1">IF(RR&gt;$L$3,"",OFFSET(INDIRECT("'الرئيسية'!A"&amp;$K$3),RR-1,CC))</f>
        <v/>
      </c>
      <c r="H1423" s="50" t="str">
        <f ca="1">IF(RR&gt;$L$3,"",OFFSET(INDIRECT("'الرئيسية'!A"&amp;$K$3),RR-1,CC))</f>
        <v/>
      </c>
      <c r="I1423" s="51" t="str">
        <f t="shared" ca="1" si="21"/>
        <v/>
      </c>
    </row>
    <row r="1424" spans="2:9" ht="21.95" customHeight="1">
      <c r="B1424" s="47" t="str">
        <f ca="1">IF(C1424="","",COUNTA($C$14:C1424))</f>
        <v/>
      </c>
      <c r="C1424" s="48" t="str">
        <f ca="1">IF(RR&gt;$L$3,"",OFFSET(INDIRECT("'الرئيسية'!A"&amp;$K$3),RR-1,CC))</f>
        <v/>
      </c>
      <c r="D1424" s="71" t="str">
        <f ca="1">IF(RR&gt;$L$3,"",OFFSET(INDIRECT("'الرئيسية'!A"&amp;$K$3),RR-1,CC))</f>
        <v/>
      </c>
      <c r="E1424" s="71"/>
      <c r="F1424" s="49" t="str">
        <f ca="1">IF(IF(RR&gt;$L$3,"",OFFSET(INDIRECT("'الرئيسية'!A"&amp;$K$3),RR-1,CC))=0,"",IF(RR&gt;$L$3,"",OFFSET(INDIRECT("'الرئيسية'!A"&amp;$K$3),RR-1,CC)))</f>
        <v/>
      </c>
      <c r="G1424" s="50" t="str">
        <f ca="1">IF(RR&gt;$L$3,"",OFFSET(INDIRECT("'الرئيسية'!A"&amp;$K$3),RR-1,CC))</f>
        <v/>
      </c>
      <c r="H1424" s="50" t="str">
        <f ca="1">IF(RR&gt;$L$3,"",OFFSET(INDIRECT("'الرئيسية'!A"&amp;$K$3),RR-1,CC))</f>
        <v/>
      </c>
      <c r="I1424" s="51" t="str">
        <f t="shared" ref="I1424:I1487" ca="1" si="22">IF(AND(G1424="",H1424=""),"",I1423+G1424-H1424)</f>
        <v/>
      </c>
    </row>
    <row r="1425" spans="2:9" ht="21.95" customHeight="1">
      <c r="B1425" s="47" t="str">
        <f ca="1">IF(C1425="","",COUNTA($C$14:C1425))</f>
        <v/>
      </c>
      <c r="C1425" s="48" t="str">
        <f ca="1">IF(RR&gt;$L$3,"",OFFSET(INDIRECT("'الرئيسية'!A"&amp;$K$3),RR-1,CC))</f>
        <v/>
      </c>
      <c r="D1425" s="71" t="str">
        <f ca="1">IF(RR&gt;$L$3,"",OFFSET(INDIRECT("'الرئيسية'!A"&amp;$K$3),RR-1,CC))</f>
        <v/>
      </c>
      <c r="E1425" s="71"/>
      <c r="F1425" s="49" t="str">
        <f ca="1">IF(IF(RR&gt;$L$3,"",OFFSET(INDIRECT("'الرئيسية'!A"&amp;$K$3),RR-1,CC))=0,"",IF(RR&gt;$L$3,"",OFFSET(INDIRECT("'الرئيسية'!A"&amp;$K$3),RR-1,CC)))</f>
        <v/>
      </c>
      <c r="G1425" s="50" t="str">
        <f ca="1">IF(RR&gt;$L$3,"",OFFSET(INDIRECT("'الرئيسية'!A"&amp;$K$3),RR-1,CC))</f>
        <v/>
      </c>
      <c r="H1425" s="50" t="str">
        <f ca="1">IF(RR&gt;$L$3,"",OFFSET(INDIRECT("'الرئيسية'!A"&amp;$K$3),RR-1,CC))</f>
        <v/>
      </c>
      <c r="I1425" s="51" t="str">
        <f t="shared" ca="1" si="22"/>
        <v/>
      </c>
    </row>
    <row r="1426" spans="2:9" ht="21.95" customHeight="1">
      <c r="B1426" s="47" t="str">
        <f ca="1">IF(C1426="","",COUNTA($C$14:C1426))</f>
        <v/>
      </c>
      <c r="C1426" s="48" t="str">
        <f ca="1">IF(RR&gt;$L$3,"",OFFSET(INDIRECT("'الرئيسية'!A"&amp;$K$3),RR-1,CC))</f>
        <v/>
      </c>
      <c r="D1426" s="71" t="str">
        <f ca="1">IF(RR&gt;$L$3,"",OFFSET(INDIRECT("'الرئيسية'!A"&amp;$K$3),RR-1,CC))</f>
        <v/>
      </c>
      <c r="E1426" s="71"/>
      <c r="F1426" s="49" t="str">
        <f ca="1">IF(IF(RR&gt;$L$3,"",OFFSET(INDIRECT("'الرئيسية'!A"&amp;$K$3),RR-1,CC))=0,"",IF(RR&gt;$L$3,"",OFFSET(INDIRECT("'الرئيسية'!A"&amp;$K$3),RR-1,CC)))</f>
        <v/>
      </c>
      <c r="G1426" s="50" t="str">
        <f ca="1">IF(RR&gt;$L$3,"",OFFSET(INDIRECT("'الرئيسية'!A"&amp;$K$3),RR-1,CC))</f>
        <v/>
      </c>
      <c r="H1426" s="50" t="str">
        <f ca="1">IF(RR&gt;$L$3,"",OFFSET(INDIRECT("'الرئيسية'!A"&amp;$K$3),RR-1,CC))</f>
        <v/>
      </c>
      <c r="I1426" s="51" t="str">
        <f t="shared" ca="1" si="22"/>
        <v/>
      </c>
    </row>
    <row r="1427" spans="2:9" ht="21.95" customHeight="1">
      <c r="B1427" s="47" t="str">
        <f ca="1">IF(C1427="","",COUNTA($C$14:C1427))</f>
        <v/>
      </c>
      <c r="C1427" s="48" t="str">
        <f ca="1">IF(RR&gt;$L$3,"",OFFSET(INDIRECT("'الرئيسية'!A"&amp;$K$3),RR-1,CC))</f>
        <v/>
      </c>
      <c r="D1427" s="71" t="str">
        <f ca="1">IF(RR&gt;$L$3,"",OFFSET(INDIRECT("'الرئيسية'!A"&amp;$K$3),RR-1,CC))</f>
        <v/>
      </c>
      <c r="E1427" s="71"/>
      <c r="F1427" s="49" t="str">
        <f ca="1">IF(IF(RR&gt;$L$3,"",OFFSET(INDIRECT("'الرئيسية'!A"&amp;$K$3),RR-1,CC))=0,"",IF(RR&gt;$L$3,"",OFFSET(INDIRECT("'الرئيسية'!A"&amp;$K$3),RR-1,CC)))</f>
        <v/>
      </c>
      <c r="G1427" s="50" t="str">
        <f ca="1">IF(RR&gt;$L$3,"",OFFSET(INDIRECT("'الرئيسية'!A"&amp;$K$3),RR-1,CC))</f>
        <v/>
      </c>
      <c r="H1427" s="50" t="str">
        <f ca="1">IF(RR&gt;$L$3,"",OFFSET(INDIRECT("'الرئيسية'!A"&amp;$K$3),RR-1,CC))</f>
        <v/>
      </c>
      <c r="I1427" s="51" t="str">
        <f t="shared" ca="1" si="22"/>
        <v/>
      </c>
    </row>
    <row r="1428" spans="2:9" ht="21.95" customHeight="1">
      <c r="B1428" s="47" t="str">
        <f ca="1">IF(C1428="","",COUNTA($C$14:C1428))</f>
        <v/>
      </c>
      <c r="C1428" s="48" t="str">
        <f ca="1">IF(RR&gt;$L$3,"",OFFSET(INDIRECT("'الرئيسية'!A"&amp;$K$3),RR-1,CC))</f>
        <v/>
      </c>
      <c r="D1428" s="71" t="str">
        <f ca="1">IF(RR&gt;$L$3,"",OFFSET(INDIRECT("'الرئيسية'!A"&amp;$K$3),RR-1,CC))</f>
        <v/>
      </c>
      <c r="E1428" s="71"/>
      <c r="F1428" s="49" t="str">
        <f ca="1">IF(IF(RR&gt;$L$3,"",OFFSET(INDIRECT("'الرئيسية'!A"&amp;$K$3),RR-1,CC))=0,"",IF(RR&gt;$L$3,"",OFFSET(INDIRECT("'الرئيسية'!A"&amp;$K$3),RR-1,CC)))</f>
        <v/>
      </c>
      <c r="G1428" s="50" t="str">
        <f ca="1">IF(RR&gt;$L$3,"",OFFSET(INDIRECT("'الرئيسية'!A"&amp;$K$3),RR-1,CC))</f>
        <v/>
      </c>
      <c r="H1428" s="50" t="str">
        <f ca="1">IF(RR&gt;$L$3,"",OFFSET(INDIRECT("'الرئيسية'!A"&amp;$K$3),RR-1,CC))</f>
        <v/>
      </c>
      <c r="I1428" s="51" t="str">
        <f t="shared" ca="1" si="22"/>
        <v/>
      </c>
    </row>
    <row r="1429" spans="2:9" ht="21.95" customHeight="1">
      <c r="B1429" s="47" t="str">
        <f ca="1">IF(C1429="","",COUNTA($C$14:C1429))</f>
        <v/>
      </c>
      <c r="C1429" s="48" t="str">
        <f ca="1">IF(RR&gt;$L$3,"",OFFSET(INDIRECT("'الرئيسية'!A"&amp;$K$3),RR-1,CC))</f>
        <v/>
      </c>
      <c r="D1429" s="71" t="str">
        <f ca="1">IF(RR&gt;$L$3,"",OFFSET(INDIRECT("'الرئيسية'!A"&amp;$K$3),RR-1,CC))</f>
        <v/>
      </c>
      <c r="E1429" s="71"/>
      <c r="F1429" s="49" t="str">
        <f ca="1">IF(IF(RR&gt;$L$3,"",OFFSET(INDIRECT("'الرئيسية'!A"&amp;$K$3),RR-1,CC))=0,"",IF(RR&gt;$L$3,"",OFFSET(INDIRECT("'الرئيسية'!A"&amp;$K$3),RR-1,CC)))</f>
        <v/>
      </c>
      <c r="G1429" s="50" t="str">
        <f ca="1">IF(RR&gt;$L$3,"",OFFSET(INDIRECT("'الرئيسية'!A"&amp;$K$3),RR-1,CC))</f>
        <v/>
      </c>
      <c r="H1429" s="50" t="str">
        <f ca="1">IF(RR&gt;$L$3,"",OFFSET(INDIRECT("'الرئيسية'!A"&amp;$K$3),RR-1,CC))</f>
        <v/>
      </c>
      <c r="I1429" s="51" t="str">
        <f t="shared" ca="1" si="22"/>
        <v/>
      </c>
    </row>
    <row r="1430" spans="2:9" ht="21.95" customHeight="1">
      <c r="B1430" s="47" t="str">
        <f ca="1">IF(C1430="","",COUNTA($C$14:C1430))</f>
        <v/>
      </c>
      <c r="C1430" s="48" t="str">
        <f ca="1">IF(RR&gt;$L$3,"",OFFSET(INDIRECT("'الرئيسية'!A"&amp;$K$3),RR-1,CC))</f>
        <v/>
      </c>
      <c r="D1430" s="71" t="str">
        <f ca="1">IF(RR&gt;$L$3,"",OFFSET(INDIRECT("'الرئيسية'!A"&amp;$K$3),RR-1,CC))</f>
        <v/>
      </c>
      <c r="E1430" s="71"/>
      <c r="F1430" s="49" t="str">
        <f ca="1">IF(IF(RR&gt;$L$3,"",OFFSET(INDIRECT("'الرئيسية'!A"&amp;$K$3),RR-1,CC))=0,"",IF(RR&gt;$L$3,"",OFFSET(INDIRECT("'الرئيسية'!A"&amp;$K$3),RR-1,CC)))</f>
        <v/>
      </c>
      <c r="G1430" s="50" t="str">
        <f ca="1">IF(RR&gt;$L$3,"",OFFSET(INDIRECT("'الرئيسية'!A"&amp;$K$3),RR-1,CC))</f>
        <v/>
      </c>
      <c r="H1430" s="50" t="str">
        <f ca="1">IF(RR&gt;$L$3,"",OFFSET(INDIRECT("'الرئيسية'!A"&amp;$K$3),RR-1,CC))</f>
        <v/>
      </c>
      <c r="I1430" s="51" t="str">
        <f t="shared" ca="1" si="22"/>
        <v/>
      </c>
    </row>
    <row r="1431" spans="2:9" ht="21.95" customHeight="1">
      <c r="B1431" s="47" t="str">
        <f ca="1">IF(C1431="","",COUNTA($C$14:C1431))</f>
        <v/>
      </c>
      <c r="C1431" s="48" t="str">
        <f ca="1">IF(RR&gt;$L$3,"",OFFSET(INDIRECT("'الرئيسية'!A"&amp;$K$3),RR-1,CC))</f>
        <v/>
      </c>
      <c r="D1431" s="71" t="str">
        <f ca="1">IF(RR&gt;$L$3,"",OFFSET(INDIRECT("'الرئيسية'!A"&amp;$K$3),RR-1,CC))</f>
        <v/>
      </c>
      <c r="E1431" s="71"/>
      <c r="F1431" s="49" t="str">
        <f ca="1">IF(IF(RR&gt;$L$3,"",OFFSET(INDIRECT("'الرئيسية'!A"&amp;$K$3),RR-1,CC))=0,"",IF(RR&gt;$L$3,"",OFFSET(INDIRECT("'الرئيسية'!A"&amp;$K$3),RR-1,CC)))</f>
        <v/>
      </c>
      <c r="G1431" s="50" t="str">
        <f ca="1">IF(RR&gt;$L$3,"",OFFSET(INDIRECT("'الرئيسية'!A"&amp;$K$3),RR-1,CC))</f>
        <v/>
      </c>
      <c r="H1431" s="50" t="str">
        <f ca="1">IF(RR&gt;$L$3,"",OFFSET(INDIRECT("'الرئيسية'!A"&amp;$K$3),RR-1,CC))</f>
        <v/>
      </c>
      <c r="I1431" s="51" t="str">
        <f t="shared" ca="1" si="22"/>
        <v/>
      </c>
    </row>
    <row r="1432" spans="2:9" ht="21.95" customHeight="1">
      <c r="B1432" s="47" t="str">
        <f ca="1">IF(C1432="","",COUNTA($C$14:C1432))</f>
        <v/>
      </c>
      <c r="C1432" s="48" t="str">
        <f ca="1">IF(RR&gt;$L$3,"",OFFSET(INDIRECT("'الرئيسية'!A"&amp;$K$3),RR-1,CC))</f>
        <v/>
      </c>
      <c r="D1432" s="71" t="str">
        <f ca="1">IF(RR&gt;$L$3,"",OFFSET(INDIRECT("'الرئيسية'!A"&amp;$K$3),RR-1,CC))</f>
        <v/>
      </c>
      <c r="E1432" s="71"/>
      <c r="F1432" s="49" t="str">
        <f ca="1">IF(IF(RR&gt;$L$3,"",OFFSET(INDIRECT("'الرئيسية'!A"&amp;$K$3),RR-1,CC))=0,"",IF(RR&gt;$L$3,"",OFFSET(INDIRECT("'الرئيسية'!A"&amp;$K$3),RR-1,CC)))</f>
        <v/>
      </c>
      <c r="G1432" s="50" t="str">
        <f ca="1">IF(RR&gt;$L$3,"",OFFSET(INDIRECT("'الرئيسية'!A"&amp;$K$3),RR-1,CC))</f>
        <v/>
      </c>
      <c r="H1432" s="50" t="str">
        <f ca="1">IF(RR&gt;$L$3,"",OFFSET(INDIRECT("'الرئيسية'!A"&amp;$K$3),RR-1,CC))</f>
        <v/>
      </c>
      <c r="I1432" s="51" t="str">
        <f t="shared" ca="1" si="22"/>
        <v/>
      </c>
    </row>
    <row r="1433" spans="2:9" ht="21.95" customHeight="1">
      <c r="B1433" s="47" t="str">
        <f ca="1">IF(C1433="","",COUNTA($C$14:C1433))</f>
        <v/>
      </c>
      <c r="C1433" s="48" t="str">
        <f ca="1">IF(RR&gt;$L$3,"",OFFSET(INDIRECT("'الرئيسية'!A"&amp;$K$3),RR-1,CC))</f>
        <v/>
      </c>
      <c r="D1433" s="71" t="str">
        <f ca="1">IF(RR&gt;$L$3,"",OFFSET(INDIRECT("'الرئيسية'!A"&amp;$K$3),RR-1,CC))</f>
        <v/>
      </c>
      <c r="E1433" s="71"/>
      <c r="F1433" s="49" t="str">
        <f ca="1">IF(IF(RR&gt;$L$3,"",OFFSET(INDIRECT("'الرئيسية'!A"&amp;$K$3),RR-1,CC))=0,"",IF(RR&gt;$L$3,"",OFFSET(INDIRECT("'الرئيسية'!A"&amp;$K$3),RR-1,CC)))</f>
        <v/>
      </c>
      <c r="G1433" s="50" t="str">
        <f ca="1">IF(RR&gt;$L$3,"",OFFSET(INDIRECT("'الرئيسية'!A"&amp;$K$3),RR-1,CC))</f>
        <v/>
      </c>
      <c r="H1433" s="50" t="str">
        <f ca="1">IF(RR&gt;$L$3,"",OFFSET(INDIRECT("'الرئيسية'!A"&amp;$K$3),RR-1,CC))</f>
        <v/>
      </c>
      <c r="I1433" s="51" t="str">
        <f t="shared" ca="1" si="22"/>
        <v/>
      </c>
    </row>
    <row r="1434" spans="2:9" ht="21.95" customHeight="1">
      <c r="B1434" s="47" t="str">
        <f ca="1">IF(C1434="","",COUNTA($C$14:C1434))</f>
        <v/>
      </c>
      <c r="C1434" s="48" t="str">
        <f ca="1">IF(RR&gt;$L$3,"",OFFSET(INDIRECT("'الرئيسية'!A"&amp;$K$3),RR-1,CC))</f>
        <v/>
      </c>
      <c r="D1434" s="71" t="str">
        <f ca="1">IF(RR&gt;$L$3,"",OFFSET(INDIRECT("'الرئيسية'!A"&amp;$K$3),RR-1,CC))</f>
        <v/>
      </c>
      <c r="E1434" s="71"/>
      <c r="F1434" s="49" t="str">
        <f ca="1">IF(IF(RR&gt;$L$3,"",OFFSET(INDIRECT("'الرئيسية'!A"&amp;$K$3),RR-1,CC))=0,"",IF(RR&gt;$L$3,"",OFFSET(INDIRECT("'الرئيسية'!A"&amp;$K$3),RR-1,CC)))</f>
        <v/>
      </c>
      <c r="G1434" s="50" t="str">
        <f ca="1">IF(RR&gt;$L$3,"",OFFSET(INDIRECT("'الرئيسية'!A"&amp;$K$3),RR-1,CC))</f>
        <v/>
      </c>
      <c r="H1434" s="50" t="str">
        <f ca="1">IF(RR&gt;$L$3,"",OFFSET(INDIRECT("'الرئيسية'!A"&amp;$K$3),RR-1,CC))</f>
        <v/>
      </c>
      <c r="I1434" s="51" t="str">
        <f t="shared" ca="1" si="22"/>
        <v/>
      </c>
    </row>
    <row r="1435" spans="2:9" ht="21.95" customHeight="1">
      <c r="B1435" s="47" t="str">
        <f ca="1">IF(C1435="","",COUNTA($C$14:C1435))</f>
        <v/>
      </c>
      <c r="C1435" s="48" t="str">
        <f ca="1">IF(RR&gt;$L$3,"",OFFSET(INDIRECT("'الرئيسية'!A"&amp;$K$3),RR-1,CC))</f>
        <v/>
      </c>
      <c r="D1435" s="71" t="str">
        <f ca="1">IF(RR&gt;$L$3,"",OFFSET(INDIRECT("'الرئيسية'!A"&amp;$K$3),RR-1,CC))</f>
        <v/>
      </c>
      <c r="E1435" s="71"/>
      <c r="F1435" s="49" t="str">
        <f ca="1">IF(IF(RR&gt;$L$3,"",OFFSET(INDIRECT("'الرئيسية'!A"&amp;$K$3),RR-1,CC))=0,"",IF(RR&gt;$L$3,"",OFFSET(INDIRECT("'الرئيسية'!A"&amp;$K$3),RR-1,CC)))</f>
        <v/>
      </c>
      <c r="G1435" s="50" t="str">
        <f ca="1">IF(RR&gt;$L$3,"",OFFSET(INDIRECT("'الرئيسية'!A"&amp;$K$3),RR-1,CC))</f>
        <v/>
      </c>
      <c r="H1435" s="50" t="str">
        <f ca="1">IF(RR&gt;$L$3,"",OFFSET(INDIRECT("'الرئيسية'!A"&amp;$K$3),RR-1,CC))</f>
        <v/>
      </c>
      <c r="I1435" s="51" t="str">
        <f t="shared" ca="1" si="22"/>
        <v/>
      </c>
    </row>
    <row r="1436" spans="2:9" ht="21.95" customHeight="1">
      <c r="B1436" s="47" t="str">
        <f ca="1">IF(C1436="","",COUNTA($C$14:C1436))</f>
        <v/>
      </c>
      <c r="C1436" s="48" t="str">
        <f ca="1">IF(RR&gt;$L$3,"",OFFSET(INDIRECT("'الرئيسية'!A"&amp;$K$3),RR-1,CC))</f>
        <v/>
      </c>
      <c r="D1436" s="71" t="str">
        <f ca="1">IF(RR&gt;$L$3,"",OFFSET(INDIRECT("'الرئيسية'!A"&amp;$K$3),RR-1,CC))</f>
        <v/>
      </c>
      <c r="E1436" s="71"/>
      <c r="F1436" s="49" t="str">
        <f ca="1">IF(IF(RR&gt;$L$3,"",OFFSET(INDIRECT("'الرئيسية'!A"&amp;$K$3),RR-1,CC))=0,"",IF(RR&gt;$L$3,"",OFFSET(INDIRECT("'الرئيسية'!A"&amp;$K$3),RR-1,CC)))</f>
        <v/>
      </c>
      <c r="G1436" s="50" t="str">
        <f ca="1">IF(RR&gt;$L$3,"",OFFSET(INDIRECT("'الرئيسية'!A"&amp;$K$3),RR-1,CC))</f>
        <v/>
      </c>
      <c r="H1436" s="50" t="str">
        <f ca="1">IF(RR&gt;$L$3,"",OFFSET(INDIRECT("'الرئيسية'!A"&amp;$K$3),RR-1,CC))</f>
        <v/>
      </c>
      <c r="I1436" s="51" t="str">
        <f t="shared" ca="1" si="22"/>
        <v/>
      </c>
    </row>
    <row r="1437" spans="2:9" ht="21.95" customHeight="1">
      <c r="B1437" s="47" t="str">
        <f ca="1">IF(C1437="","",COUNTA($C$14:C1437))</f>
        <v/>
      </c>
      <c r="C1437" s="48" t="str">
        <f ca="1">IF(RR&gt;$L$3,"",OFFSET(INDIRECT("'الرئيسية'!A"&amp;$K$3),RR-1,CC))</f>
        <v/>
      </c>
      <c r="D1437" s="71" t="str">
        <f ca="1">IF(RR&gt;$L$3,"",OFFSET(INDIRECT("'الرئيسية'!A"&amp;$K$3),RR-1,CC))</f>
        <v/>
      </c>
      <c r="E1437" s="71"/>
      <c r="F1437" s="49" t="str">
        <f ca="1">IF(IF(RR&gt;$L$3,"",OFFSET(INDIRECT("'الرئيسية'!A"&amp;$K$3),RR-1,CC))=0,"",IF(RR&gt;$L$3,"",OFFSET(INDIRECT("'الرئيسية'!A"&amp;$K$3),RR-1,CC)))</f>
        <v/>
      </c>
      <c r="G1437" s="50" t="str">
        <f ca="1">IF(RR&gt;$L$3,"",OFFSET(INDIRECT("'الرئيسية'!A"&amp;$K$3),RR-1,CC))</f>
        <v/>
      </c>
      <c r="H1437" s="50" t="str">
        <f ca="1">IF(RR&gt;$L$3,"",OFFSET(INDIRECT("'الرئيسية'!A"&amp;$K$3),RR-1,CC))</f>
        <v/>
      </c>
      <c r="I1437" s="51" t="str">
        <f t="shared" ca="1" si="22"/>
        <v/>
      </c>
    </row>
    <row r="1438" spans="2:9" ht="21.95" customHeight="1">
      <c r="B1438" s="47" t="str">
        <f ca="1">IF(C1438="","",COUNTA($C$14:C1438))</f>
        <v/>
      </c>
      <c r="C1438" s="48" t="str">
        <f ca="1">IF(RR&gt;$L$3,"",OFFSET(INDIRECT("'الرئيسية'!A"&amp;$K$3),RR-1,CC))</f>
        <v/>
      </c>
      <c r="D1438" s="71" t="str">
        <f ca="1">IF(RR&gt;$L$3,"",OFFSET(INDIRECT("'الرئيسية'!A"&amp;$K$3),RR-1,CC))</f>
        <v/>
      </c>
      <c r="E1438" s="71"/>
      <c r="F1438" s="49" t="str">
        <f ca="1">IF(IF(RR&gt;$L$3,"",OFFSET(INDIRECT("'الرئيسية'!A"&amp;$K$3),RR-1,CC))=0,"",IF(RR&gt;$L$3,"",OFFSET(INDIRECT("'الرئيسية'!A"&amp;$K$3),RR-1,CC)))</f>
        <v/>
      </c>
      <c r="G1438" s="50" t="str">
        <f ca="1">IF(RR&gt;$L$3,"",OFFSET(INDIRECT("'الرئيسية'!A"&amp;$K$3),RR-1,CC))</f>
        <v/>
      </c>
      <c r="H1438" s="50" t="str">
        <f ca="1">IF(RR&gt;$L$3,"",OFFSET(INDIRECT("'الرئيسية'!A"&amp;$K$3),RR-1,CC))</f>
        <v/>
      </c>
      <c r="I1438" s="51" t="str">
        <f t="shared" ca="1" si="22"/>
        <v/>
      </c>
    </row>
    <row r="1439" spans="2:9" ht="21.95" customHeight="1">
      <c r="B1439" s="47" t="str">
        <f ca="1">IF(C1439="","",COUNTA($C$14:C1439))</f>
        <v/>
      </c>
      <c r="C1439" s="48" t="str">
        <f ca="1">IF(RR&gt;$L$3,"",OFFSET(INDIRECT("'الرئيسية'!A"&amp;$K$3),RR-1,CC))</f>
        <v/>
      </c>
      <c r="D1439" s="71" t="str">
        <f ca="1">IF(RR&gt;$L$3,"",OFFSET(INDIRECT("'الرئيسية'!A"&amp;$K$3),RR-1,CC))</f>
        <v/>
      </c>
      <c r="E1439" s="71"/>
      <c r="F1439" s="49" t="str">
        <f ca="1">IF(IF(RR&gt;$L$3,"",OFFSET(INDIRECT("'الرئيسية'!A"&amp;$K$3),RR-1,CC))=0,"",IF(RR&gt;$L$3,"",OFFSET(INDIRECT("'الرئيسية'!A"&amp;$K$3),RR-1,CC)))</f>
        <v/>
      </c>
      <c r="G1439" s="50" t="str">
        <f ca="1">IF(RR&gt;$L$3,"",OFFSET(INDIRECT("'الرئيسية'!A"&amp;$K$3),RR-1,CC))</f>
        <v/>
      </c>
      <c r="H1439" s="50" t="str">
        <f ca="1">IF(RR&gt;$L$3,"",OFFSET(INDIRECT("'الرئيسية'!A"&amp;$K$3),RR-1,CC))</f>
        <v/>
      </c>
      <c r="I1439" s="51" t="str">
        <f t="shared" ca="1" si="22"/>
        <v/>
      </c>
    </row>
    <row r="1440" spans="2:9" ht="21.95" customHeight="1">
      <c r="B1440" s="47" t="str">
        <f ca="1">IF(C1440="","",COUNTA($C$14:C1440))</f>
        <v/>
      </c>
      <c r="C1440" s="48" t="str">
        <f ca="1">IF(RR&gt;$L$3,"",OFFSET(INDIRECT("'الرئيسية'!A"&amp;$K$3),RR-1,CC))</f>
        <v/>
      </c>
      <c r="D1440" s="71" t="str">
        <f ca="1">IF(RR&gt;$L$3,"",OFFSET(INDIRECT("'الرئيسية'!A"&amp;$K$3),RR-1,CC))</f>
        <v/>
      </c>
      <c r="E1440" s="71"/>
      <c r="F1440" s="49" t="str">
        <f ca="1">IF(IF(RR&gt;$L$3,"",OFFSET(INDIRECT("'الرئيسية'!A"&amp;$K$3),RR-1,CC))=0,"",IF(RR&gt;$L$3,"",OFFSET(INDIRECT("'الرئيسية'!A"&amp;$K$3),RR-1,CC)))</f>
        <v/>
      </c>
      <c r="G1440" s="50" t="str">
        <f ca="1">IF(RR&gt;$L$3,"",OFFSET(INDIRECT("'الرئيسية'!A"&amp;$K$3),RR-1,CC))</f>
        <v/>
      </c>
      <c r="H1440" s="50" t="str">
        <f ca="1">IF(RR&gt;$L$3,"",OFFSET(INDIRECT("'الرئيسية'!A"&amp;$K$3),RR-1,CC))</f>
        <v/>
      </c>
      <c r="I1440" s="51" t="str">
        <f t="shared" ca="1" si="22"/>
        <v/>
      </c>
    </row>
    <row r="1441" spans="2:9" ht="21.95" customHeight="1">
      <c r="B1441" s="47" t="str">
        <f ca="1">IF(C1441="","",COUNTA($C$14:C1441))</f>
        <v/>
      </c>
      <c r="C1441" s="48" t="str">
        <f ca="1">IF(RR&gt;$L$3,"",OFFSET(INDIRECT("'الرئيسية'!A"&amp;$K$3),RR-1,CC))</f>
        <v/>
      </c>
      <c r="D1441" s="71" t="str">
        <f ca="1">IF(RR&gt;$L$3,"",OFFSET(INDIRECT("'الرئيسية'!A"&amp;$K$3),RR-1,CC))</f>
        <v/>
      </c>
      <c r="E1441" s="71"/>
      <c r="F1441" s="49" t="str">
        <f ca="1">IF(IF(RR&gt;$L$3,"",OFFSET(INDIRECT("'الرئيسية'!A"&amp;$K$3),RR-1,CC))=0,"",IF(RR&gt;$L$3,"",OFFSET(INDIRECT("'الرئيسية'!A"&amp;$K$3),RR-1,CC)))</f>
        <v/>
      </c>
      <c r="G1441" s="50" t="str">
        <f ca="1">IF(RR&gt;$L$3,"",OFFSET(INDIRECT("'الرئيسية'!A"&amp;$K$3),RR-1,CC))</f>
        <v/>
      </c>
      <c r="H1441" s="50" t="str">
        <f ca="1">IF(RR&gt;$L$3,"",OFFSET(INDIRECT("'الرئيسية'!A"&amp;$K$3),RR-1,CC))</f>
        <v/>
      </c>
      <c r="I1441" s="51" t="str">
        <f t="shared" ca="1" si="22"/>
        <v/>
      </c>
    </row>
    <row r="1442" spans="2:9" ht="21.95" customHeight="1">
      <c r="B1442" s="47" t="str">
        <f ca="1">IF(C1442="","",COUNTA($C$14:C1442))</f>
        <v/>
      </c>
      <c r="C1442" s="48" t="str">
        <f ca="1">IF(RR&gt;$L$3,"",OFFSET(INDIRECT("'الرئيسية'!A"&amp;$K$3),RR-1,CC))</f>
        <v/>
      </c>
      <c r="D1442" s="71" t="str">
        <f ca="1">IF(RR&gt;$L$3,"",OFFSET(INDIRECT("'الرئيسية'!A"&amp;$K$3),RR-1,CC))</f>
        <v/>
      </c>
      <c r="E1442" s="71"/>
      <c r="F1442" s="49" t="str">
        <f ca="1">IF(IF(RR&gt;$L$3,"",OFFSET(INDIRECT("'الرئيسية'!A"&amp;$K$3),RR-1,CC))=0,"",IF(RR&gt;$L$3,"",OFFSET(INDIRECT("'الرئيسية'!A"&amp;$K$3),RR-1,CC)))</f>
        <v/>
      </c>
      <c r="G1442" s="50" t="str">
        <f ca="1">IF(RR&gt;$L$3,"",OFFSET(INDIRECT("'الرئيسية'!A"&amp;$K$3),RR-1,CC))</f>
        <v/>
      </c>
      <c r="H1442" s="50" t="str">
        <f ca="1">IF(RR&gt;$L$3,"",OFFSET(INDIRECT("'الرئيسية'!A"&amp;$K$3),RR-1,CC))</f>
        <v/>
      </c>
      <c r="I1442" s="51" t="str">
        <f t="shared" ca="1" si="22"/>
        <v/>
      </c>
    </row>
    <row r="1443" spans="2:9" ht="21.95" customHeight="1">
      <c r="B1443" s="47" t="str">
        <f ca="1">IF(C1443="","",COUNTA($C$14:C1443))</f>
        <v/>
      </c>
      <c r="C1443" s="48" t="str">
        <f ca="1">IF(RR&gt;$L$3,"",OFFSET(INDIRECT("'الرئيسية'!A"&amp;$K$3),RR-1,CC))</f>
        <v/>
      </c>
      <c r="D1443" s="71" t="str">
        <f ca="1">IF(RR&gt;$L$3,"",OFFSET(INDIRECT("'الرئيسية'!A"&amp;$K$3),RR-1,CC))</f>
        <v/>
      </c>
      <c r="E1443" s="71"/>
      <c r="F1443" s="49" t="str">
        <f ca="1">IF(IF(RR&gt;$L$3,"",OFFSET(INDIRECT("'الرئيسية'!A"&amp;$K$3),RR-1,CC))=0,"",IF(RR&gt;$L$3,"",OFFSET(INDIRECT("'الرئيسية'!A"&amp;$K$3),RR-1,CC)))</f>
        <v/>
      </c>
      <c r="G1443" s="50" t="str">
        <f ca="1">IF(RR&gt;$L$3,"",OFFSET(INDIRECT("'الرئيسية'!A"&amp;$K$3),RR-1,CC))</f>
        <v/>
      </c>
      <c r="H1443" s="50" t="str">
        <f ca="1">IF(RR&gt;$L$3,"",OFFSET(INDIRECT("'الرئيسية'!A"&amp;$K$3),RR-1,CC))</f>
        <v/>
      </c>
      <c r="I1443" s="51" t="str">
        <f t="shared" ca="1" si="22"/>
        <v/>
      </c>
    </row>
    <row r="1444" spans="2:9" ht="21.95" customHeight="1">
      <c r="B1444" s="47" t="str">
        <f ca="1">IF(C1444="","",COUNTA($C$14:C1444))</f>
        <v/>
      </c>
      <c r="C1444" s="48" t="str">
        <f ca="1">IF(RR&gt;$L$3,"",OFFSET(INDIRECT("'الرئيسية'!A"&amp;$K$3),RR-1,CC))</f>
        <v/>
      </c>
      <c r="D1444" s="71" t="str">
        <f ca="1">IF(RR&gt;$L$3,"",OFFSET(INDIRECT("'الرئيسية'!A"&amp;$K$3),RR-1,CC))</f>
        <v/>
      </c>
      <c r="E1444" s="71"/>
      <c r="F1444" s="49" t="str">
        <f ca="1">IF(IF(RR&gt;$L$3,"",OFFSET(INDIRECT("'الرئيسية'!A"&amp;$K$3),RR-1,CC))=0,"",IF(RR&gt;$L$3,"",OFFSET(INDIRECT("'الرئيسية'!A"&amp;$K$3),RR-1,CC)))</f>
        <v/>
      </c>
      <c r="G1444" s="50" t="str">
        <f ca="1">IF(RR&gt;$L$3,"",OFFSET(INDIRECT("'الرئيسية'!A"&amp;$K$3),RR-1,CC))</f>
        <v/>
      </c>
      <c r="H1444" s="50" t="str">
        <f ca="1">IF(RR&gt;$L$3,"",OFFSET(INDIRECT("'الرئيسية'!A"&amp;$K$3),RR-1,CC))</f>
        <v/>
      </c>
      <c r="I1444" s="51" t="str">
        <f t="shared" ca="1" si="22"/>
        <v/>
      </c>
    </row>
    <row r="1445" spans="2:9" ht="21.95" customHeight="1">
      <c r="B1445" s="47" t="str">
        <f ca="1">IF(C1445="","",COUNTA($C$14:C1445))</f>
        <v/>
      </c>
      <c r="C1445" s="48" t="str">
        <f ca="1">IF(RR&gt;$L$3,"",OFFSET(INDIRECT("'الرئيسية'!A"&amp;$K$3),RR-1,CC))</f>
        <v/>
      </c>
      <c r="D1445" s="71" t="str">
        <f ca="1">IF(RR&gt;$L$3,"",OFFSET(INDIRECT("'الرئيسية'!A"&amp;$K$3),RR-1,CC))</f>
        <v/>
      </c>
      <c r="E1445" s="71"/>
      <c r="F1445" s="49" t="str">
        <f ca="1">IF(IF(RR&gt;$L$3,"",OFFSET(INDIRECT("'الرئيسية'!A"&amp;$K$3),RR-1,CC))=0,"",IF(RR&gt;$L$3,"",OFFSET(INDIRECT("'الرئيسية'!A"&amp;$K$3),RR-1,CC)))</f>
        <v/>
      </c>
      <c r="G1445" s="50" t="str">
        <f ca="1">IF(RR&gt;$L$3,"",OFFSET(INDIRECT("'الرئيسية'!A"&amp;$K$3),RR-1,CC))</f>
        <v/>
      </c>
      <c r="H1445" s="50" t="str">
        <f ca="1">IF(RR&gt;$L$3,"",OFFSET(INDIRECT("'الرئيسية'!A"&amp;$K$3),RR-1,CC))</f>
        <v/>
      </c>
      <c r="I1445" s="51" t="str">
        <f t="shared" ca="1" si="22"/>
        <v/>
      </c>
    </row>
    <row r="1446" spans="2:9" ht="21.95" customHeight="1">
      <c r="B1446" s="47" t="str">
        <f ca="1">IF(C1446="","",COUNTA($C$14:C1446))</f>
        <v/>
      </c>
      <c r="C1446" s="48" t="str">
        <f ca="1">IF(RR&gt;$L$3,"",OFFSET(INDIRECT("'الرئيسية'!A"&amp;$K$3),RR-1,CC))</f>
        <v/>
      </c>
      <c r="D1446" s="71" t="str">
        <f ca="1">IF(RR&gt;$L$3,"",OFFSET(INDIRECT("'الرئيسية'!A"&amp;$K$3),RR-1,CC))</f>
        <v/>
      </c>
      <c r="E1446" s="71"/>
      <c r="F1446" s="49" t="str">
        <f ca="1">IF(IF(RR&gt;$L$3,"",OFFSET(INDIRECT("'الرئيسية'!A"&amp;$K$3),RR-1,CC))=0,"",IF(RR&gt;$L$3,"",OFFSET(INDIRECT("'الرئيسية'!A"&amp;$K$3),RR-1,CC)))</f>
        <v/>
      </c>
      <c r="G1446" s="50" t="str">
        <f ca="1">IF(RR&gt;$L$3,"",OFFSET(INDIRECT("'الرئيسية'!A"&amp;$K$3),RR-1,CC))</f>
        <v/>
      </c>
      <c r="H1446" s="50" t="str">
        <f ca="1">IF(RR&gt;$L$3,"",OFFSET(INDIRECT("'الرئيسية'!A"&amp;$K$3),RR-1,CC))</f>
        <v/>
      </c>
      <c r="I1446" s="51" t="str">
        <f t="shared" ca="1" si="22"/>
        <v/>
      </c>
    </row>
    <row r="1447" spans="2:9" ht="21.95" customHeight="1">
      <c r="B1447" s="47" t="str">
        <f ca="1">IF(C1447="","",COUNTA($C$14:C1447))</f>
        <v/>
      </c>
      <c r="C1447" s="48" t="str">
        <f ca="1">IF(RR&gt;$L$3,"",OFFSET(INDIRECT("'الرئيسية'!A"&amp;$K$3),RR-1,CC))</f>
        <v/>
      </c>
      <c r="D1447" s="71" t="str">
        <f ca="1">IF(RR&gt;$L$3,"",OFFSET(INDIRECT("'الرئيسية'!A"&amp;$K$3),RR-1,CC))</f>
        <v/>
      </c>
      <c r="E1447" s="71"/>
      <c r="F1447" s="49" t="str">
        <f ca="1">IF(IF(RR&gt;$L$3,"",OFFSET(INDIRECT("'الرئيسية'!A"&amp;$K$3),RR-1,CC))=0,"",IF(RR&gt;$L$3,"",OFFSET(INDIRECT("'الرئيسية'!A"&amp;$K$3),RR-1,CC)))</f>
        <v/>
      </c>
      <c r="G1447" s="50" t="str">
        <f ca="1">IF(RR&gt;$L$3,"",OFFSET(INDIRECT("'الرئيسية'!A"&amp;$K$3),RR-1,CC))</f>
        <v/>
      </c>
      <c r="H1447" s="50" t="str">
        <f ca="1">IF(RR&gt;$L$3,"",OFFSET(INDIRECT("'الرئيسية'!A"&amp;$K$3),RR-1,CC))</f>
        <v/>
      </c>
      <c r="I1447" s="51" t="str">
        <f t="shared" ca="1" si="22"/>
        <v/>
      </c>
    </row>
    <row r="1448" spans="2:9" ht="21.95" customHeight="1">
      <c r="B1448" s="47" t="str">
        <f ca="1">IF(C1448="","",COUNTA($C$14:C1448))</f>
        <v/>
      </c>
      <c r="C1448" s="48" t="str">
        <f ca="1">IF(RR&gt;$L$3,"",OFFSET(INDIRECT("'الرئيسية'!A"&amp;$K$3),RR-1,CC))</f>
        <v/>
      </c>
      <c r="D1448" s="71" t="str">
        <f ca="1">IF(RR&gt;$L$3,"",OFFSET(INDIRECT("'الرئيسية'!A"&amp;$K$3),RR-1,CC))</f>
        <v/>
      </c>
      <c r="E1448" s="71"/>
      <c r="F1448" s="49" t="str">
        <f ca="1">IF(IF(RR&gt;$L$3,"",OFFSET(INDIRECT("'الرئيسية'!A"&amp;$K$3),RR-1,CC))=0,"",IF(RR&gt;$L$3,"",OFFSET(INDIRECT("'الرئيسية'!A"&amp;$K$3),RR-1,CC)))</f>
        <v/>
      </c>
      <c r="G1448" s="50" t="str">
        <f ca="1">IF(RR&gt;$L$3,"",OFFSET(INDIRECT("'الرئيسية'!A"&amp;$K$3),RR-1,CC))</f>
        <v/>
      </c>
      <c r="H1448" s="50" t="str">
        <f ca="1">IF(RR&gt;$L$3,"",OFFSET(INDIRECT("'الرئيسية'!A"&amp;$K$3),RR-1,CC))</f>
        <v/>
      </c>
      <c r="I1448" s="51" t="str">
        <f t="shared" ca="1" si="22"/>
        <v/>
      </c>
    </row>
    <row r="1449" spans="2:9" ht="21.95" customHeight="1">
      <c r="B1449" s="47" t="str">
        <f ca="1">IF(C1449="","",COUNTA($C$14:C1449))</f>
        <v/>
      </c>
      <c r="C1449" s="48" t="str">
        <f ca="1">IF(RR&gt;$L$3,"",OFFSET(INDIRECT("'الرئيسية'!A"&amp;$K$3),RR-1,CC))</f>
        <v/>
      </c>
      <c r="D1449" s="71" t="str">
        <f ca="1">IF(RR&gt;$L$3,"",OFFSET(INDIRECT("'الرئيسية'!A"&amp;$K$3),RR-1,CC))</f>
        <v/>
      </c>
      <c r="E1449" s="71"/>
      <c r="F1449" s="49" t="str">
        <f ca="1">IF(IF(RR&gt;$L$3,"",OFFSET(INDIRECT("'الرئيسية'!A"&amp;$K$3),RR-1,CC))=0,"",IF(RR&gt;$L$3,"",OFFSET(INDIRECT("'الرئيسية'!A"&amp;$K$3),RR-1,CC)))</f>
        <v/>
      </c>
      <c r="G1449" s="50" t="str">
        <f ca="1">IF(RR&gt;$L$3,"",OFFSET(INDIRECT("'الرئيسية'!A"&amp;$K$3),RR-1,CC))</f>
        <v/>
      </c>
      <c r="H1449" s="50" t="str">
        <f ca="1">IF(RR&gt;$L$3,"",OFFSET(INDIRECT("'الرئيسية'!A"&amp;$K$3),RR-1,CC))</f>
        <v/>
      </c>
      <c r="I1449" s="51" t="str">
        <f t="shared" ca="1" si="22"/>
        <v/>
      </c>
    </row>
    <row r="1450" spans="2:9" ht="21.95" customHeight="1">
      <c r="B1450" s="47" t="str">
        <f ca="1">IF(C1450="","",COUNTA($C$14:C1450))</f>
        <v/>
      </c>
      <c r="C1450" s="48" t="str">
        <f ca="1">IF(RR&gt;$L$3,"",OFFSET(INDIRECT("'الرئيسية'!A"&amp;$K$3),RR-1,CC))</f>
        <v/>
      </c>
      <c r="D1450" s="71" t="str">
        <f ca="1">IF(RR&gt;$L$3,"",OFFSET(INDIRECT("'الرئيسية'!A"&amp;$K$3),RR-1,CC))</f>
        <v/>
      </c>
      <c r="E1450" s="71"/>
      <c r="F1450" s="49" t="str">
        <f ca="1">IF(IF(RR&gt;$L$3,"",OFFSET(INDIRECT("'الرئيسية'!A"&amp;$K$3),RR-1,CC))=0,"",IF(RR&gt;$L$3,"",OFFSET(INDIRECT("'الرئيسية'!A"&amp;$K$3),RR-1,CC)))</f>
        <v/>
      </c>
      <c r="G1450" s="50" t="str">
        <f ca="1">IF(RR&gt;$L$3,"",OFFSET(INDIRECT("'الرئيسية'!A"&amp;$K$3),RR-1,CC))</f>
        <v/>
      </c>
      <c r="H1450" s="50" t="str">
        <f ca="1">IF(RR&gt;$L$3,"",OFFSET(INDIRECT("'الرئيسية'!A"&amp;$K$3),RR-1,CC))</f>
        <v/>
      </c>
      <c r="I1450" s="51" t="str">
        <f t="shared" ca="1" si="22"/>
        <v/>
      </c>
    </row>
    <row r="1451" spans="2:9" ht="21.95" customHeight="1">
      <c r="B1451" s="47" t="str">
        <f ca="1">IF(C1451="","",COUNTA($C$14:C1451))</f>
        <v/>
      </c>
      <c r="C1451" s="48" t="str">
        <f ca="1">IF(RR&gt;$L$3,"",OFFSET(INDIRECT("'الرئيسية'!A"&amp;$K$3),RR-1,CC))</f>
        <v/>
      </c>
      <c r="D1451" s="71" t="str">
        <f ca="1">IF(RR&gt;$L$3,"",OFFSET(INDIRECT("'الرئيسية'!A"&amp;$K$3),RR-1,CC))</f>
        <v/>
      </c>
      <c r="E1451" s="71"/>
      <c r="F1451" s="49" t="str">
        <f ca="1">IF(IF(RR&gt;$L$3,"",OFFSET(INDIRECT("'الرئيسية'!A"&amp;$K$3),RR-1,CC))=0,"",IF(RR&gt;$L$3,"",OFFSET(INDIRECT("'الرئيسية'!A"&amp;$K$3),RR-1,CC)))</f>
        <v/>
      </c>
      <c r="G1451" s="50" t="str">
        <f ca="1">IF(RR&gt;$L$3,"",OFFSET(INDIRECT("'الرئيسية'!A"&amp;$K$3),RR-1,CC))</f>
        <v/>
      </c>
      <c r="H1451" s="50" t="str">
        <f ca="1">IF(RR&gt;$L$3,"",OFFSET(INDIRECT("'الرئيسية'!A"&amp;$K$3),RR-1,CC))</f>
        <v/>
      </c>
      <c r="I1451" s="51" t="str">
        <f t="shared" ca="1" si="22"/>
        <v/>
      </c>
    </row>
    <row r="1452" spans="2:9" ht="21.95" customHeight="1">
      <c r="B1452" s="47" t="str">
        <f ca="1">IF(C1452="","",COUNTA($C$14:C1452))</f>
        <v/>
      </c>
      <c r="C1452" s="48" t="str">
        <f ca="1">IF(RR&gt;$L$3,"",OFFSET(INDIRECT("'الرئيسية'!A"&amp;$K$3),RR-1,CC))</f>
        <v/>
      </c>
      <c r="D1452" s="71" t="str">
        <f ca="1">IF(RR&gt;$L$3,"",OFFSET(INDIRECT("'الرئيسية'!A"&amp;$K$3),RR-1,CC))</f>
        <v/>
      </c>
      <c r="E1452" s="71"/>
      <c r="F1452" s="49" t="str">
        <f ca="1">IF(IF(RR&gt;$L$3,"",OFFSET(INDIRECT("'الرئيسية'!A"&amp;$K$3),RR-1,CC))=0,"",IF(RR&gt;$L$3,"",OFFSET(INDIRECT("'الرئيسية'!A"&amp;$K$3),RR-1,CC)))</f>
        <v/>
      </c>
      <c r="G1452" s="50" t="str">
        <f ca="1">IF(RR&gt;$L$3,"",OFFSET(INDIRECT("'الرئيسية'!A"&amp;$K$3),RR-1,CC))</f>
        <v/>
      </c>
      <c r="H1452" s="50" t="str">
        <f ca="1">IF(RR&gt;$L$3,"",OFFSET(INDIRECT("'الرئيسية'!A"&amp;$K$3),RR-1,CC))</f>
        <v/>
      </c>
      <c r="I1452" s="51" t="str">
        <f t="shared" ca="1" si="22"/>
        <v/>
      </c>
    </row>
    <row r="1453" spans="2:9" ht="21.95" customHeight="1">
      <c r="B1453" s="47" t="str">
        <f ca="1">IF(C1453="","",COUNTA($C$14:C1453))</f>
        <v/>
      </c>
      <c r="C1453" s="48" t="str">
        <f ca="1">IF(RR&gt;$L$3,"",OFFSET(INDIRECT("'الرئيسية'!A"&amp;$K$3),RR-1,CC))</f>
        <v/>
      </c>
      <c r="D1453" s="71" t="str">
        <f ca="1">IF(RR&gt;$L$3,"",OFFSET(INDIRECT("'الرئيسية'!A"&amp;$K$3),RR-1,CC))</f>
        <v/>
      </c>
      <c r="E1453" s="71"/>
      <c r="F1453" s="49" t="str">
        <f ca="1">IF(IF(RR&gt;$L$3,"",OFFSET(INDIRECT("'الرئيسية'!A"&amp;$K$3),RR-1,CC))=0,"",IF(RR&gt;$L$3,"",OFFSET(INDIRECT("'الرئيسية'!A"&amp;$K$3),RR-1,CC)))</f>
        <v/>
      </c>
      <c r="G1453" s="50" t="str">
        <f ca="1">IF(RR&gt;$L$3,"",OFFSET(INDIRECT("'الرئيسية'!A"&amp;$K$3),RR-1,CC))</f>
        <v/>
      </c>
      <c r="H1453" s="50" t="str">
        <f ca="1">IF(RR&gt;$L$3,"",OFFSET(INDIRECT("'الرئيسية'!A"&amp;$K$3),RR-1,CC))</f>
        <v/>
      </c>
      <c r="I1453" s="51" t="str">
        <f t="shared" ca="1" si="22"/>
        <v/>
      </c>
    </row>
    <row r="1454" spans="2:9" ht="21.95" customHeight="1">
      <c r="B1454" s="47" t="str">
        <f ca="1">IF(C1454="","",COUNTA($C$14:C1454))</f>
        <v/>
      </c>
      <c r="C1454" s="48" t="str">
        <f ca="1">IF(RR&gt;$L$3,"",OFFSET(INDIRECT("'الرئيسية'!A"&amp;$K$3),RR-1,CC))</f>
        <v/>
      </c>
      <c r="D1454" s="71" t="str">
        <f ca="1">IF(RR&gt;$L$3,"",OFFSET(INDIRECT("'الرئيسية'!A"&amp;$K$3),RR-1,CC))</f>
        <v/>
      </c>
      <c r="E1454" s="71"/>
      <c r="F1454" s="49" t="str">
        <f ca="1">IF(IF(RR&gt;$L$3,"",OFFSET(INDIRECT("'الرئيسية'!A"&amp;$K$3),RR-1,CC))=0,"",IF(RR&gt;$L$3,"",OFFSET(INDIRECT("'الرئيسية'!A"&amp;$K$3),RR-1,CC)))</f>
        <v/>
      </c>
      <c r="G1454" s="50" t="str">
        <f ca="1">IF(RR&gt;$L$3,"",OFFSET(INDIRECT("'الرئيسية'!A"&amp;$K$3),RR-1,CC))</f>
        <v/>
      </c>
      <c r="H1454" s="50" t="str">
        <f ca="1">IF(RR&gt;$L$3,"",OFFSET(INDIRECT("'الرئيسية'!A"&amp;$K$3),RR-1,CC))</f>
        <v/>
      </c>
      <c r="I1454" s="51" t="str">
        <f t="shared" ca="1" si="22"/>
        <v/>
      </c>
    </row>
    <row r="1455" spans="2:9" ht="21.95" customHeight="1">
      <c r="B1455" s="47" t="str">
        <f ca="1">IF(C1455="","",COUNTA($C$14:C1455))</f>
        <v/>
      </c>
      <c r="C1455" s="48" t="str">
        <f ca="1">IF(RR&gt;$L$3,"",OFFSET(INDIRECT("'الرئيسية'!A"&amp;$K$3),RR-1,CC))</f>
        <v/>
      </c>
      <c r="D1455" s="71" t="str">
        <f ca="1">IF(RR&gt;$L$3,"",OFFSET(INDIRECT("'الرئيسية'!A"&amp;$K$3),RR-1,CC))</f>
        <v/>
      </c>
      <c r="E1455" s="71"/>
      <c r="F1455" s="49" t="str">
        <f ca="1">IF(IF(RR&gt;$L$3,"",OFFSET(INDIRECT("'الرئيسية'!A"&amp;$K$3),RR-1,CC))=0,"",IF(RR&gt;$L$3,"",OFFSET(INDIRECT("'الرئيسية'!A"&amp;$K$3),RR-1,CC)))</f>
        <v/>
      </c>
      <c r="G1455" s="50" t="str">
        <f ca="1">IF(RR&gt;$L$3,"",OFFSET(INDIRECT("'الرئيسية'!A"&amp;$K$3),RR-1,CC))</f>
        <v/>
      </c>
      <c r="H1455" s="50" t="str">
        <f ca="1">IF(RR&gt;$L$3,"",OFFSET(INDIRECT("'الرئيسية'!A"&amp;$K$3),RR-1,CC))</f>
        <v/>
      </c>
      <c r="I1455" s="51" t="str">
        <f t="shared" ca="1" si="22"/>
        <v/>
      </c>
    </row>
    <row r="1456" spans="2:9" ht="21.95" customHeight="1">
      <c r="B1456" s="47" t="str">
        <f ca="1">IF(C1456="","",COUNTA($C$14:C1456))</f>
        <v/>
      </c>
      <c r="C1456" s="48" t="str">
        <f ca="1">IF(RR&gt;$L$3,"",OFFSET(INDIRECT("'الرئيسية'!A"&amp;$K$3),RR-1,CC))</f>
        <v/>
      </c>
      <c r="D1456" s="71" t="str">
        <f ca="1">IF(RR&gt;$L$3,"",OFFSET(INDIRECT("'الرئيسية'!A"&amp;$K$3),RR-1,CC))</f>
        <v/>
      </c>
      <c r="E1456" s="71"/>
      <c r="F1456" s="49" t="str">
        <f ca="1">IF(IF(RR&gt;$L$3,"",OFFSET(INDIRECT("'الرئيسية'!A"&amp;$K$3),RR-1,CC))=0,"",IF(RR&gt;$L$3,"",OFFSET(INDIRECT("'الرئيسية'!A"&amp;$K$3),RR-1,CC)))</f>
        <v/>
      </c>
      <c r="G1456" s="50" t="str">
        <f ca="1">IF(RR&gt;$L$3,"",OFFSET(INDIRECT("'الرئيسية'!A"&amp;$K$3),RR-1,CC))</f>
        <v/>
      </c>
      <c r="H1456" s="50" t="str">
        <f ca="1">IF(RR&gt;$L$3,"",OFFSET(INDIRECT("'الرئيسية'!A"&amp;$K$3),RR-1,CC))</f>
        <v/>
      </c>
      <c r="I1456" s="51" t="str">
        <f t="shared" ca="1" si="22"/>
        <v/>
      </c>
    </row>
    <row r="1457" spans="2:9" ht="21.95" customHeight="1">
      <c r="B1457" s="47" t="str">
        <f ca="1">IF(C1457="","",COUNTA($C$14:C1457))</f>
        <v/>
      </c>
      <c r="C1457" s="48" t="str">
        <f ca="1">IF(RR&gt;$L$3,"",OFFSET(INDIRECT("'الرئيسية'!A"&amp;$K$3),RR-1,CC))</f>
        <v/>
      </c>
      <c r="D1457" s="71" t="str">
        <f ca="1">IF(RR&gt;$L$3,"",OFFSET(INDIRECT("'الرئيسية'!A"&amp;$K$3),RR-1,CC))</f>
        <v/>
      </c>
      <c r="E1457" s="71"/>
      <c r="F1457" s="49" t="str">
        <f ca="1">IF(IF(RR&gt;$L$3,"",OFFSET(INDIRECT("'الرئيسية'!A"&amp;$K$3),RR-1,CC))=0,"",IF(RR&gt;$L$3,"",OFFSET(INDIRECT("'الرئيسية'!A"&amp;$K$3),RR-1,CC)))</f>
        <v/>
      </c>
      <c r="G1457" s="50" t="str">
        <f ca="1">IF(RR&gt;$L$3,"",OFFSET(INDIRECT("'الرئيسية'!A"&amp;$K$3),RR-1,CC))</f>
        <v/>
      </c>
      <c r="H1457" s="50" t="str">
        <f ca="1">IF(RR&gt;$L$3,"",OFFSET(INDIRECT("'الرئيسية'!A"&amp;$K$3),RR-1,CC))</f>
        <v/>
      </c>
      <c r="I1457" s="51" t="str">
        <f t="shared" ca="1" si="22"/>
        <v/>
      </c>
    </row>
    <row r="1458" spans="2:9" ht="21.95" customHeight="1">
      <c r="B1458" s="47" t="str">
        <f ca="1">IF(C1458="","",COUNTA($C$14:C1458))</f>
        <v/>
      </c>
      <c r="C1458" s="48" t="str">
        <f ca="1">IF(RR&gt;$L$3,"",OFFSET(INDIRECT("'الرئيسية'!A"&amp;$K$3),RR-1,CC))</f>
        <v/>
      </c>
      <c r="D1458" s="71" t="str">
        <f ca="1">IF(RR&gt;$L$3,"",OFFSET(INDIRECT("'الرئيسية'!A"&amp;$K$3),RR-1,CC))</f>
        <v/>
      </c>
      <c r="E1458" s="71"/>
      <c r="F1458" s="49" t="str">
        <f ca="1">IF(IF(RR&gt;$L$3,"",OFFSET(INDIRECT("'الرئيسية'!A"&amp;$K$3),RR-1,CC))=0,"",IF(RR&gt;$L$3,"",OFFSET(INDIRECT("'الرئيسية'!A"&amp;$K$3),RR-1,CC)))</f>
        <v/>
      </c>
      <c r="G1458" s="50" t="str">
        <f ca="1">IF(RR&gt;$L$3,"",OFFSET(INDIRECT("'الرئيسية'!A"&amp;$K$3),RR-1,CC))</f>
        <v/>
      </c>
      <c r="H1458" s="50" t="str">
        <f ca="1">IF(RR&gt;$L$3,"",OFFSET(INDIRECT("'الرئيسية'!A"&amp;$K$3),RR-1,CC))</f>
        <v/>
      </c>
      <c r="I1458" s="51" t="str">
        <f t="shared" ca="1" si="22"/>
        <v/>
      </c>
    </row>
    <row r="1459" spans="2:9" ht="21.95" customHeight="1">
      <c r="B1459" s="47" t="str">
        <f ca="1">IF(C1459="","",COUNTA($C$14:C1459))</f>
        <v/>
      </c>
      <c r="C1459" s="48" t="str">
        <f ca="1">IF(RR&gt;$L$3,"",OFFSET(INDIRECT("'الرئيسية'!A"&amp;$K$3),RR-1,CC))</f>
        <v/>
      </c>
      <c r="D1459" s="71" t="str">
        <f ca="1">IF(RR&gt;$L$3,"",OFFSET(INDIRECT("'الرئيسية'!A"&amp;$K$3),RR-1,CC))</f>
        <v/>
      </c>
      <c r="E1459" s="71"/>
      <c r="F1459" s="49" t="str">
        <f ca="1">IF(IF(RR&gt;$L$3,"",OFFSET(INDIRECT("'الرئيسية'!A"&amp;$K$3),RR-1,CC))=0,"",IF(RR&gt;$L$3,"",OFFSET(INDIRECT("'الرئيسية'!A"&amp;$K$3),RR-1,CC)))</f>
        <v/>
      </c>
      <c r="G1459" s="50" t="str">
        <f ca="1">IF(RR&gt;$L$3,"",OFFSET(INDIRECT("'الرئيسية'!A"&amp;$K$3),RR-1,CC))</f>
        <v/>
      </c>
      <c r="H1459" s="50" t="str">
        <f ca="1">IF(RR&gt;$L$3,"",OFFSET(INDIRECT("'الرئيسية'!A"&amp;$K$3),RR-1,CC))</f>
        <v/>
      </c>
      <c r="I1459" s="51" t="str">
        <f t="shared" ca="1" si="22"/>
        <v/>
      </c>
    </row>
    <row r="1460" spans="2:9" ht="21.95" customHeight="1">
      <c r="B1460" s="47" t="str">
        <f ca="1">IF(C1460="","",COUNTA($C$14:C1460))</f>
        <v/>
      </c>
      <c r="C1460" s="48" t="str">
        <f ca="1">IF(RR&gt;$L$3,"",OFFSET(INDIRECT("'الرئيسية'!A"&amp;$K$3),RR-1,CC))</f>
        <v/>
      </c>
      <c r="D1460" s="71" t="str">
        <f ca="1">IF(RR&gt;$L$3,"",OFFSET(INDIRECT("'الرئيسية'!A"&amp;$K$3),RR-1,CC))</f>
        <v/>
      </c>
      <c r="E1460" s="71"/>
      <c r="F1460" s="49" t="str">
        <f ca="1">IF(IF(RR&gt;$L$3,"",OFFSET(INDIRECT("'الرئيسية'!A"&amp;$K$3),RR-1,CC))=0,"",IF(RR&gt;$L$3,"",OFFSET(INDIRECT("'الرئيسية'!A"&amp;$K$3),RR-1,CC)))</f>
        <v/>
      </c>
      <c r="G1460" s="50" t="str">
        <f ca="1">IF(RR&gt;$L$3,"",OFFSET(INDIRECT("'الرئيسية'!A"&amp;$K$3),RR-1,CC))</f>
        <v/>
      </c>
      <c r="H1460" s="50" t="str">
        <f ca="1">IF(RR&gt;$L$3,"",OFFSET(INDIRECT("'الرئيسية'!A"&amp;$K$3),RR-1,CC))</f>
        <v/>
      </c>
      <c r="I1460" s="51" t="str">
        <f t="shared" ca="1" si="22"/>
        <v/>
      </c>
    </row>
    <row r="1461" spans="2:9" ht="21.95" customHeight="1">
      <c r="B1461" s="47" t="str">
        <f ca="1">IF(C1461="","",COUNTA($C$14:C1461))</f>
        <v/>
      </c>
      <c r="C1461" s="48" t="str">
        <f ca="1">IF(RR&gt;$L$3,"",OFFSET(INDIRECT("'الرئيسية'!A"&amp;$K$3),RR-1,CC))</f>
        <v/>
      </c>
      <c r="D1461" s="71" t="str">
        <f ca="1">IF(RR&gt;$L$3,"",OFFSET(INDIRECT("'الرئيسية'!A"&amp;$K$3),RR-1,CC))</f>
        <v/>
      </c>
      <c r="E1461" s="71"/>
      <c r="F1461" s="49" t="str">
        <f ca="1">IF(IF(RR&gt;$L$3,"",OFFSET(INDIRECT("'الرئيسية'!A"&amp;$K$3),RR-1,CC))=0,"",IF(RR&gt;$L$3,"",OFFSET(INDIRECT("'الرئيسية'!A"&amp;$K$3),RR-1,CC)))</f>
        <v/>
      </c>
      <c r="G1461" s="50" t="str">
        <f ca="1">IF(RR&gt;$L$3,"",OFFSET(INDIRECT("'الرئيسية'!A"&amp;$K$3),RR-1,CC))</f>
        <v/>
      </c>
      <c r="H1461" s="50" t="str">
        <f ca="1">IF(RR&gt;$L$3,"",OFFSET(INDIRECT("'الرئيسية'!A"&amp;$K$3),RR-1,CC))</f>
        <v/>
      </c>
      <c r="I1461" s="51" t="str">
        <f t="shared" ca="1" si="22"/>
        <v/>
      </c>
    </row>
    <row r="1462" spans="2:9" ht="21.95" customHeight="1">
      <c r="B1462" s="47" t="str">
        <f ca="1">IF(C1462="","",COUNTA($C$14:C1462))</f>
        <v/>
      </c>
      <c r="C1462" s="48" t="str">
        <f ca="1">IF(RR&gt;$L$3,"",OFFSET(INDIRECT("'الرئيسية'!A"&amp;$K$3),RR-1,CC))</f>
        <v/>
      </c>
      <c r="D1462" s="71" t="str">
        <f ca="1">IF(RR&gt;$L$3,"",OFFSET(INDIRECT("'الرئيسية'!A"&amp;$K$3),RR-1,CC))</f>
        <v/>
      </c>
      <c r="E1462" s="71"/>
      <c r="F1462" s="49" t="str">
        <f ca="1">IF(IF(RR&gt;$L$3,"",OFFSET(INDIRECT("'الرئيسية'!A"&amp;$K$3),RR-1,CC))=0,"",IF(RR&gt;$L$3,"",OFFSET(INDIRECT("'الرئيسية'!A"&amp;$K$3),RR-1,CC)))</f>
        <v/>
      </c>
      <c r="G1462" s="50" t="str">
        <f ca="1">IF(RR&gt;$L$3,"",OFFSET(INDIRECT("'الرئيسية'!A"&amp;$K$3),RR-1,CC))</f>
        <v/>
      </c>
      <c r="H1462" s="50" t="str">
        <f ca="1">IF(RR&gt;$L$3,"",OFFSET(INDIRECT("'الرئيسية'!A"&amp;$K$3),RR-1,CC))</f>
        <v/>
      </c>
      <c r="I1462" s="51" t="str">
        <f t="shared" ca="1" si="22"/>
        <v/>
      </c>
    </row>
    <row r="1463" spans="2:9" ht="21.95" customHeight="1">
      <c r="B1463" s="47" t="str">
        <f ca="1">IF(C1463="","",COUNTA($C$14:C1463))</f>
        <v/>
      </c>
      <c r="C1463" s="48" t="str">
        <f ca="1">IF(RR&gt;$L$3,"",OFFSET(INDIRECT("'الرئيسية'!A"&amp;$K$3),RR-1,CC))</f>
        <v/>
      </c>
      <c r="D1463" s="71" t="str">
        <f ca="1">IF(RR&gt;$L$3,"",OFFSET(INDIRECT("'الرئيسية'!A"&amp;$K$3),RR-1,CC))</f>
        <v/>
      </c>
      <c r="E1463" s="71"/>
      <c r="F1463" s="49" t="str">
        <f ca="1">IF(IF(RR&gt;$L$3,"",OFFSET(INDIRECT("'الرئيسية'!A"&amp;$K$3),RR-1,CC))=0,"",IF(RR&gt;$L$3,"",OFFSET(INDIRECT("'الرئيسية'!A"&amp;$K$3),RR-1,CC)))</f>
        <v/>
      </c>
      <c r="G1463" s="50" t="str">
        <f ca="1">IF(RR&gt;$L$3,"",OFFSET(INDIRECT("'الرئيسية'!A"&amp;$K$3),RR-1,CC))</f>
        <v/>
      </c>
      <c r="H1463" s="50" t="str">
        <f ca="1">IF(RR&gt;$L$3,"",OFFSET(INDIRECT("'الرئيسية'!A"&amp;$K$3),RR-1,CC))</f>
        <v/>
      </c>
      <c r="I1463" s="51" t="str">
        <f t="shared" ca="1" si="22"/>
        <v/>
      </c>
    </row>
    <row r="1464" spans="2:9" ht="21.95" customHeight="1">
      <c r="B1464" s="47" t="str">
        <f ca="1">IF(C1464="","",COUNTA($C$14:C1464))</f>
        <v/>
      </c>
      <c r="C1464" s="48" t="str">
        <f ca="1">IF(RR&gt;$L$3,"",OFFSET(INDIRECT("'الرئيسية'!A"&amp;$K$3),RR-1,CC))</f>
        <v/>
      </c>
      <c r="D1464" s="71" t="str">
        <f ca="1">IF(RR&gt;$L$3,"",OFFSET(INDIRECT("'الرئيسية'!A"&amp;$K$3),RR-1,CC))</f>
        <v/>
      </c>
      <c r="E1464" s="71"/>
      <c r="F1464" s="49" t="str">
        <f ca="1">IF(IF(RR&gt;$L$3,"",OFFSET(INDIRECT("'الرئيسية'!A"&amp;$K$3),RR-1,CC))=0,"",IF(RR&gt;$L$3,"",OFFSET(INDIRECT("'الرئيسية'!A"&amp;$K$3),RR-1,CC)))</f>
        <v/>
      </c>
      <c r="G1464" s="50" t="str">
        <f ca="1">IF(RR&gt;$L$3,"",OFFSET(INDIRECT("'الرئيسية'!A"&amp;$K$3),RR-1,CC))</f>
        <v/>
      </c>
      <c r="H1464" s="50" t="str">
        <f ca="1">IF(RR&gt;$L$3,"",OFFSET(INDIRECT("'الرئيسية'!A"&amp;$K$3),RR-1,CC))</f>
        <v/>
      </c>
      <c r="I1464" s="51" t="str">
        <f t="shared" ca="1" si="22"/>
        <v/>
      </c>
    </row>
    <row r="1465" spans="2:9" ht="21.95" customHeight="1">
      <c r="B1465" s="47" t="str">
        <f ca="1">IF(C1465="","",COUNTA($C$14:C1465))</f>
        <v/>
      </c>
      <c r="C1465" s="48" t="str">
        <f ca="1">IF(RR&gt;$L$3,"",OFFSET(INDIRECT("'الرئيسية'!A"&amp;$K$3),RR-1,CC))</f>
        <v/>
      </c>
      <c r="D1465" s="71" t="str">
        <f ca="1">IF(RR&gt;$L$3,"",OFFSET(INDIRECT("'الرئيسية'!A"&amp;$K$3),RR-1,CC))</f>
        <v/>
      </c>
      <c r="E1465" s="71"/>
      <c r="F1465" s="49" t="str">
        <f ca="1">IF(IF(RR&gt;$L$3,"",OFFSET(INDIRECT("'الرئيسية'!A"&amp;$K$3),RR-1,CC))=0,"",IF(RR&gt;$L$3,"",OFFSET(INDIRECT("'الرئيسية'!A"&amp;$K$3),RR-1,CC)))</f>
        <v/>
      </c>
      <c r="G1465" s="50" t="str">
        <f ca="1">IF(RR&gt;$L$3,"",OFFSET(INDIRECT("'الرئيسية'!A"&amp;$K$3),RR-1,CC))</f>
        <v/>
      </c>
      <c r="H1465" s="50" t="str">
        <f ca="1">IF(RR&gt;$L$3,"",OFFSET(INDIRECT("'الرئيسية'!A"&amp;$K$3),RR-1,CC))</f>
        <v/>
      </c>
      <c r="I1465" s="51" t="str">
        <f t="shared" ca="1" si="22"/>
        <v/>
      </c>
    </row>
    <row r="1466" spans="2:9" ht="21.95" customHeight="1">
      <c r="B1466" s="47" t="str">
        <f ca="1">IF(C1466="","",COUNTA($C$14:C1466))</f>
        <v/>
      </c>
      <c r="C1466" s="48" t="str">
        <f ca="1">IF(RR&gt;$L$3,"",OFFSET(INDIRECT("'الرئيسية'!A"&amp;$K$3),RR-1,CC))</f>
        <v/>
      </c>
      <c r="D1466" s="71" t="str">
        <f ca="1">IF(RR&gt;$L$3,"",OFFSET(INDIRECT("'الرئيسية'!A"&amp;$K$3),RR-1,CC))</f>
        <v/>
      </c>
      <c r="E1466" s="71"/>
      <c r="F1466" s="49" t="str">
        <f ca="1">IF(IF(RR&gt;$L$3,"",OFFSET(INDIRECT("'الرئيسية'!A"&amp;$K$3),RR-1,CC))=0,"",IF(RR&gt;$L$3,"",OFFSET(INDIRECT("'الرئيسية'!A"&amp;$K$3),RR-1,CC)))</f>
        <v/>
      </c>
      <c r="G1466" s="50" t="str">
        <f ca="1">IF(RR&gt;$L$3,"",OFFSET(INDIRECT("'الرئيسية'!A"&amp;$K$3),RR-1,CC))</f>
        <v/>
      </c>
      <c r="H1466" s="50" t="str">
        <f ca="1">IF(RR&gt;$L$3,"",OFFSET(INDIRECT("'الرئيسية'!A"&amp;$K$3),RR-1,CC))</f>
        <v/>
      </c>
      <c r="I1466" s="51" t="str">
        <f t="shared" ca="1" si="22"/>
        <v/>
      </c>
    </row>
    <row r="1467" spans="2:9" ht="21.95" customHeight="1">
      <c r="B1467" s="47" t="str">
        <f ca="1">IF(C1467="","",COUNTA($C$14:C1467))</f>
        <v/>
      </c>
      <c r="C1467" s="48" t="str">
        <f ca="1">IF(RR&gt;$L$3,"",OFFSET(INDIRECT("'الرئيسية'!A"&amp;$K$3),RR-1,CC))</f>
        <v/>
      </c>
      <c r="D1467" s="71" t="str">
        <f ca="1">IF(RR&gt;$L$3,"",OFFSET(INDIRECT("'الرئيسية'!A"&amp;$K$3),RR-1,CC))</f>
        <v/>
      </c>
      <c r="E1467" s="71"/>
      <c r="F1467" s="49" t="str">
        <f ca="1">IF(IF(RR&gt;$L$3,"",OFFSET(INDIRECT("'الرئيسية'!A"&amp;$K$3),RR-1,CC))=0,"",IF(RR&gt;$L$3,"",OFFSET(INDIRECT("'الرئيسية'!A"&amp;$K$3),RR-1,CC)))</f>
        <v/>
      </c>
      <c r="G1467" s="50" t="str">
        <f ca="1">IF(RR&gt;$L$3,"",OFFSET(INDIRECT("'الرئيسية'!A"&amp;$K$3),RR-1,CC))</f>
        <v/>
      </c>
      <c r="H1467" s="50" t="str">
        <f ca="1">IF(RR&gt;$L$3,"",OFFSET(INDIRECT("'الرئيسية'!A"&amp;$K$3),RR-1,CC))</f>
        <v/>
      </c>
      <c r="I1467" s="51" t="str">
        <f t="shared" ca="1" si="22"/>
        <v/>
      </c>
    </row>
    <row r="1468" spans="2:9" ht="21.95" customHeight="1">
      <c r="B1468" s="47" t="str">
        <f ca="1">IF(C1468="","",COUNTA($C$14:C1468))</f>
        <v/>
      </c>
      <c r="C1468" s="48" t="str">
        <f ca="1">IF(RR&gt;$L$3,"",OFFSET(INDIRECT("'الرئيسية'!A"&amp;$K$3),RR-1,CC))</f>
        <v/>
      </c>
      <c r="D1468" s="71" t="str">
        <f ca="1">IF(RR&gt;$L$3,"",OFFSET(INDIRECT("'الرئيسية'!A"&amp;$K$3),RR-1,CC))</f>
        <v/>
      </c>
      <c r="E1468" s="71"/>
      <c r="F1468" s="49" t="str">
        <f ca="1">IF(IF(RR&gt;$L$3,"",OFFSET(INDIRECT("'الرئيسية'!A"&amp;$K$3),RR-1,CC))=0,"",IF(RR&gt;$L$3,"",OFFSET(INDIRECT("'الرئيسية'!A"&amp;$K$3),RR-1,CC)))</f>
        <v/>
      </c>
      <c r="G1468" s="50" t="str">
        <f ca="1">IF(RR&gt;$L$3,"",OFFSET(INDIRECT("'الرئيسية'!A"&amp;$K$3),RR-1,CC))</f>
        <v/>
      </c>
      <c r="H1468" s="50" t="str">
        <f ca="1">IF(RR&gt;$L$3,"",OFFSET(INDIRECT("'الرئيسية'!A"&amp;$K$3),RR-1,CC))</f>
        <v/>
      </c>
      <c r="I1468" s="51" t="str">
        <f t="shared" ca="1" si="22"/>
        <v/>
      </c>
    </row>
    <row r="1469" spans="2:9" ht="21.95" customHeight="1">
      <c r="B1469" s="47" t="str">
        <f ca="1">IF(C1469="","",COUNTA($C$14:C1469))</f>
        <v/>
      </c>
      <c r="C1469" s="48" t="str">
        <f ca="1">IF(RR&gt;$L$3,"",OFFSET(INDIRECT("'الرئيسية'!A"&amp;$K$3),RR-1,CC))</f>
        <v/>
      </c>
      <c r="D1469" s="71" t="str">
        <f ca="1">IF(RR&gt;$L$3,"",OFFSET(INDIRECT("'الرئيسية'!A"&amp;$K$3),RR-1,CC))</f>
        <v/>
      </c>
      <c r="E1469" s="71"/>
      <c r="F1469" s="49" t="str">
        <f ca="1">IF(IF(RR&gt;$L$3,"",OFFSET(INDIRECT("'الرئيسية'!A"&amp;$K$3),RR-1,CC))=0,"",IF(RR&gt;$L$3,"",OFFSET(INDIRECT("'الرئيسية'!A"&amp;$K$3),RR-1,CC)))</f>
        <v/>
      </c>
      <c r="G1469" s="50" t="str">
        <f ca="1">IF(RR&gt;$L$3,"",OFFSET(INDIRECT("'الرئيسية'!A"&amp;$K$3),RR-1,CC))</f>
        <v/>
      </c>
      <c r="H1469" s="50" t="str">
        <f ca="1">IF(RR&gt;$L$3,"",OFFSET(INDIRECT("'الرئيسية'!A"&amp;$K$3),RR-1,CC))</f>
        <v/>
      </c>
      <c r="I1469" s="51" t="str">
        <f t="shared" ca="1" si="22"/>
        <v/>
      </c>
    </row>
    <row r="1470" spans="2:9" ht="21.95" customHeight="1">
      <c r="B1470" s="47" t="str">
        <f ca="1">IF(C1470="","",COUNTA($C$14:C1470))</f>
        <v/>
      </c>
      <c r="C1470" s="48" t="str">
        <f ca="1">IF(RR&gt;$L$3,"",OFFSET(INDIRECT("'الرئيسية'!A"&amp;$K$3),RR-1,CC))</f>
        <v/>
      </c>
      <c r="D1470" s="71" t="str">
        <f ca="1">IF(RR&gt;$L$3,"",OFFSET(INDIRECT("'الرئيسية'!A"&amp;$K$3),RR-1,CC))</f>
        <v/>
      </c>
      <c r="E1470" s="71"/>
      <c r="F1470" s="49" t="str">
        <f ca="1">IF(IF(RR&gt;$L$3,"",OFFSET(INDIRECT("'الرئيسية'!A"&amp;$K$3),RR-1,CC))=0,"",IF(RR&gt;$L$3,"",OFFSET(INDIRECT("'الرئيسية'!A"&amp;$K$3),RR-1,CC)))</f>
        <v/>
      </c>
      <c r="G1470" s="50" t="str">
        <f ca="1">IF(RR&gt;$L$3,"",OFFSET(INDIRECT("'الرئيسية'!A"&amp;$K$3),RR-1,CC))</f>
        <v/>
      </c>
      <c r="H1470" s="50" t="str">
        <f ca="1">IF(RR&gt;$L$3,"",OFFSET(INDIRECT("'الرئيسية'!A"&amp;$K$3),RR-1,CC))</f>
        <v/>
      </c>
      <c r="I1470" s="51" t="str">
        <f t="shared" ca="1" si="22"/>
        <v/>
      </c>
    </row>
    <row r="1471" spans="2:9" ht="21.95" customHeight="1">
      <c r="B1471" s="47" t="str">
        <f ca="1">IF(C1471="","",COUNTA($C$14:C1471))</f>
        <v/>
      </c>
      <c r="C1471" s="48" t="str">
        <f ca="1">IF(RR&gt;$L$3,"",OFFSET(INDIRECT("'الرئيسية'!A"&amp;$K$3),RR-1,CC))</f>
        <v/>
      </c>
      <c r="D1471" s="71" t="str">
        <f ca="1">IF(RR&gt;$L$3,"",OFFSET(INDIRECT("'الرئيسية'!A"&amp;$K$3),RR-1,CC))</f>
        <v/>
      </c>
      <c r="E1471" s="71"/>
      <c r="F1471" s="49" t="str">
        <f ca="1">IF(IF(RR&gt;$L$3,"",OFFSET(INDIRECT("'الرئيسية'!A"&amp;$K$3),RR-1,CC))=0,"",IF(RR&gt;$L$3,"",OFFSET(INDIRECT("'الرئيسية'!A"&amp;$K$3),RR-1,CC)))</f>
        <v/>
      </c>
      <c r="G1471" s="50" t="str">
        <f ca="1">IF(RR&gt;$L$3,"",OFFSET(INDIRECT("'الرئيسية'!A"&amp;$K$3),RR-1,CC))</f>
        <v/>
      </c>
      <c r="H1471" s="50" t="str">
        <f ca="1">IF(RR&gt;$L$3,"",OFFSET(INDIRECT("'الرئيسية'!A"&amp;$K$3),RR-1,CC))</f>
        <v/>
      </c>
      <c r="I1471" s="51" t="str">
        <f t="shared" ca="1" si="22"/>
        <v/>
      </c>
    </row>
    <row r="1472" spans="2:9" ht="21.95" customHeight="1">
      <c r="B1472" s="47" t="str">
        <f ca="1">IF(C1472="","",COUNTA($C$14:C1472))</f>
        <v/>
      </c>
      <c r="C1472" s="48" t="str">
        <f ca="1">IF(RR&gt;$L$3,"",OFFSET(INDIRECT("'الرئيسية'!A"&amp;$K$3),RR-1,CC))</f>
        <v/>
      </c>
      <c r="D1472" s="71" t="str">
        <f ca="1">IF(RR&gt;$L$3,"",OFFSET(INDIRECT("'الرئيسية'!A"&amp;$K$3),RR-1,CC))</f>
        <v/>
      </c>
      <c r="E1472" s="71"/>
      <c r="F1472" s="49" t="str">
        <f ca="1">IF(IF(RR&gt;$L$3,"",OFFSET(INDIRECT("'الرئيسية'!A"&amp;$K$3),RR-1,CC))=0,"",IF(RR&gt;$L$3,"",OFFSET(INDIRECT("'الرئيسية'!A"&amp;$K$3),RR-1,CC)))</f>
        <v/>
      </c>
      <c r="G1472" s="50" t="str">
        <f ca="1">IF(RR&gt;$L$3,"",OFFSET(INDIRECT("'الرئيسية'!A"&amp;$K$3),RR-1,CC))</f>
        <v/>
      </c>
      <c r="H1472" s="50" t="str">
        <f ca="1">IF(RR&gt;$L$3,"",OFFSET(INDIRECT("'الرئيسية'!A"&amp;$K$3),RR-1,CC))</f>
        <v/>
      </c>
      <c r="I1472" s="51" t="str">
        <f t="shared" ca="1" si="22"/>
        <v/>
      </c>
    </row>
    <row r="1473" spans="2:9" ht="21.95" customHeight="1">
      <c r="B1473" s="47" t="str">
        <f ca="1">IF(C1473="","",COUNTA($C$14:C1473))</f>
        <v/>
      </c>
      <c r="C1473" s="48" t="str">
        <f ca="1">IF(RR&gt;$L$3,"",OFFSET(INDIRECT("'الرئيسية'!A"&amp;$K$3),RR-1,CC))</f>
        <v/>
      </c>
      <c r="D1473" s="71" t="str">
        <f ca="1">IF(RR&gt;$L$3,"",OFFSET(INDIRECT("'الرئيسية'!A"&amp;$K$3),RR-1,CC))</f>
        <v/>
      </c>
      <c r="E1473" s="71"/>
      <c r="F1473" s="49" t="str">
        <f ca="1">IF(IF(RR&gt;$L$3,"",OFFSET(INDIRECT("'الرئيسية'!A"&amp;$K$3),RR-1,CC))=0,"",IF(RR&gt;$L$3,"",OFFSET(INDIRECT("'الرئيسية'!A"&amp;$K$3),RR-1,CC)))</f>
        <v/>
      </c>
      <c r="G1473" s="50" t="str">
        <f ca="1">IF(RR&gt;$L$3,"",OFFSET(INDIRECT("'الرئيسية'!A"&amp;$K$3),RR-1,CC))</f>
        <v/>
      </c>
      <c r="H1473" s="50" t="str">
        <f ca="1">IF(RR&gt;$L$3,"",OFFSET(INDIRECT("'الرئيسية'!A"&amp;$K$3),RR-1,CC))</f>
        <v/>
      </c>
      <c r="I1473" s="51" t="str">
        <f t="shared" ca="1" si="22"/>
        <v/>
      </c>
    </row>
    <row r="1474" spans="2:9" ht="21.95" customHeight="1">
      <c r="B1474" s="47" t="str">
        <f ca="1">IF(C1474="","",COUNTA($C$14:C1474))</f>
        <v/>
      </c>
      <c r="C1474" s="48" t="str">
        <f ca="1">IF(RR&gt;$L$3,"",OFFSET(INDIRECT("'الرئيسية'!A"&amp;$K$3),RR-1,CC))</f>
        <v/>
      </c>
      <c r="D1474" s="71" t="str">
        <f ca="1">IF(RR&gt;$L$3,"",OFFSET(INDIRECT("'الرئيسية'!A"&amp;$K$3),RR-1,CC))</f>
        <v/>
      </c>
      <c r="E1474" s="71"/>
      <c r="F1474" s="49" t="str">
        <f ca="1">IF(IF(RR&gt;$L$3,"",OFFSET(INDIRECT("'الرئيسية'!A"&amp;$K$3),RR-1,CC))=0,"",IF(RR&gt;$L$3,"",OFFSET(INDIRECT("'الرئيسية'!A"&amp;$K$3),RR-1,CC)))</f>
        <v/>
      </c>
      <c r="G1474" s="50" t="str">
        <f ca="1">IF(RR&gt;$L$3,"",OFFSET(INDIRECT("'الرئيسية'!A"&amp;$K$3),RR-1,CC))</f>
        <v/>
      </c>
      <c r="H1474" s="50" t="str">
        <f ca="1">IF(RR&gt;$L$3,"",OFFSET(INDIRECT("'الرئيسية'!A"&amp;$K$3),RR-1,CC))</f>
        <v/>
      </c>
      <c r="I1474" s="51" t="str">
        <f t="shared" ca="1" si="22"/>
        <v/>
      </c>
    </row>
    <row r="1475" spans="2:9" ht="21.95" customHeight="1">
      <c r="B1475" s="47" t="str">
        <f ca="1">IF(C1475="","",COUNTA($C$14:C1475))</f>
        <v/>
      </c>
      <c r="C1475" s="48" t="str">
        <f ca="1">IF(RR&gt;$L$3,"",OFFSET(INDIRECT("'الرئيسية'!A"&amp;$K$3),RR-1,CC))</f>
        <v/>
      </c>
      <c r="D1475" s="71" t="str">
        <f ca="1">IF(RR&gt;$L$3,"",OFFSET(INDIRECT("'الرئيسية'!A"&amp;$K$3),RR-1,CC))</f>
        <v/>
      </c>
      <c r="E1475" s="71"/>
      <c r="F1475" s="49" t="str">
        <f ca="1">IF(IF(RR&gt;$L$3,"",OFFSET(INDIRECT("'الرئيسية'!A"&amp;$K$3),RR-1,CC))=0,"",IF(RR&gt;$L$3,"",OFFSET(INDIRECT("'الرئيسية'!A"&amp;$K$3),RR-1,CC)))</f>
        <v/>
      </c>
      <c r="G1475" s="50" t="str">
        <f ca="1">IF(RR&gt;$L$3,"",OFFSET(INDIRECT("'الرئيسية'!A"&amp;$K$3),RR-1,CC))</f>
        <v/>
      </c>
      <c r="H1475" s="50" t="str">
        <f ca="1">IF(RR&gt;$L$3,"",OFFSET(INDIRECT("'الرئيسية'!A"&amp;$K$3),RR-1,CC))</f>
        <v/>
      </c>
      <c r="I1475" s="51" t="str">
        <f t="shared" ca="1" si="22"/>
        <v/>
      </c>
    </row>
    <row r="1476" spans="2:9" ht="21.95" customHeight="1">
      <c r="B1476" s="47" t="str">
        <f ca="1">IF(C1476="","",COUNTA($C$14:C1476))</f>
        <v/>
      </c>
      <c r="C1476" s="48" t="str">
        <f ca="1">IF(RR&gt;$L$3,"",OFFSET(INDIRECT("'الرئيسية'!A"&amp;$K$3),RR-1,CC))</f>
        <v/>
      </c>
      <c r="D1476" s="71" t="str">
        <f ca="1">IF(RR&gt;$L$3,"",OFFSET(INDIRECT("'الرئيسية'!A"&amp;$K$3),RR-1,CC))</f>
        <v/>
      </c>
      <c r="E1476" s="71"/>
      <c r="F1476" s="49" t="str">
        <f ca="1">IF(IF(RR&gt;$L$3,"",OFFSET(INDIRECT("'الرئيسية'!A"&amp;$K$3),RR-1,CC))=0,"",IF(RR&gt;$L$3,"",OFFSET(INDIRECT("'الرئيسية'!A"&amp;$K$3),RR-1,CC)))</f>
        <v/>
      </c>
      <c r="G1476" s="50" t="str">
        <f ca="1">IF(RR&gt;$L$3,"",OFFSET(INDIRECT("'الرئيسية'!A"&amp;$K$3),RR-1,CC))</f>
        <v/>
      </c>
      <c r="H1476" s="50" t="str">
        <f ca="1">IF(RR&gt;$L$3,"",OFFSET(INDIRECT("'الرئيسية'!A"&amp;$K$3),RR-1,CC))</f>
        <v/>
      </c>
      <c r="I1476" s="51" t="str">
        <f t="shared" ca="1" si="22"/>
        <v/>
      </c>
    </row>
    <row r="1477" spans="2:9" ht="21.95" customHeight="1">
      <c r="B1477" s="47" t="str">
        <f ca="1">IF(C1477="","",COUNTA($C$14:C1477))</f>
        <v/>
      </c>
      <c r="C1477" s="48" t="str">
        <f ca="1">IF(RR&gt;$L$3,"",OFFSET(INDIRECT("'الرئيسية'!A"&amp;$K$3),RR-1,CC))</f>
        <v/>
      </c>
      <c r="D1477" s="71" t="str">
        <f ca="1">IF(RR&gt;$L$3,"",OFFSET(INDIRECT("'الرئيسية'!A"&amp;$K$3),RR-1,CC))</f>
        <v/>
      </c>
      <c r="E1477" s="71"/>
      <c r="F1477" s="49" t="str">
        <f ca="1">IF(IF(RR&gt;$L$3,"",OFFSET(INDIRECT("'الرئيسية'!A"&amp;$K$3),RR-1,CC))=0,"",IF(RR&gt;$L$3,"",OFFSET(INDIRECT("'الرئيسية'!A"&amp;$K$3),RR-1,CC)))</f>
        <v/>
      </c>
      <c r="G1477" s="50" t="str">
        <f ca="1">IF(RR&gt;$L$3,"",OFFSET(INDIRECT("'الرئيسية'!A"&amp;$K$3),RR-1,CC))</f>
        <v/>
      </c>
      <c r="H1477" s="50" t="str">
        <f ca="1">IF(RR&gt;$L$3,"",OFFSET(INDIRECT("'الرئيسية'!A"&amp;$K$3),RR-1,CC))</f>
        <v/>
      </c>
      <c r="I1477" s="51" t="str">
        <f t="shared" ca="1" si="22"/>
        <v/>
      </c>
    </row>
    <row r="1478" spans="2:9" ht="21.95" customHeight="1">
      <c r="B1478" s="47" t="str">
        <f ca="1">IF(C1478="","",COUNTA($C$14:C1478))</f>
        <v/>
      </c>
      <c r="C1478" s="48" t="str">
        <f ca="1">IF(RR&gt;$L$3,"",OFFSET(INDIRECT("'الرئيسية'!A"&amp;$K$3),RR-1,CC))</f>
        <v/>
      </c>
      <c r="D1478" s="71" t="str">
        <f ca="1">IF(RR&gt;$L$3,"",OFFSET(INDIRECT("'الرئيسية'!A"&amp;$K$3),RR-1,CC))</f>
        <v/>
      </c>
      <c r="E1478" s="71"/>
      <c r="F1478" s="49" t="str">
        <f ca="1">IF(IF(RR&gt;$L$3,"",OFFSET(INDIRECT("'الرئيسية'!A"&amp;$K$3),RR-1,CC))=0,"",IF(RR&gt;$L$3,"",OFFSET(INDIRECT("'الرئيسية'!A"&amp;$K$3),RR-1,CC)))</f>
        <v/>
      </c>
      <c r="G1478" s="50" t="str">
        <f ca="1">IF(RR&gt;$L$3,"",OFFSET(INDIRECT("'الرئيسية'!A"&amp;$K$3),RR-1,CC))</f>
        <v/>
      </c>
      <c r="H1478" s="50" t="str">
        <f ca="1">IF(RR&gt;$L$3,"",OFFSET(INDIRECT("'الرئيسية'!A"&amp;$K$3),RR-1,CC))</f>
        <v/>
      </c>
      <c r="I1478" s="51" t="str">
        <f t="shared" ca="1" si="22"/>
        <v/>
      </c>
    </row>
    <row r="1479" spans="2:9" ht="21.95" customHeight="1">
      <c r="B1479" s="47" t="str">
        <f ca="1">IF(C1479="","",COUNTA($C$14:C1479))</f>
        <v/>
      </c>
      <c r="C1479" s="48" t="str">
        <f ca="1">IF(RR&gt;$L$3,"",OFFSET(INDIRECT("'الرئيسية'!A"&amp;$K$3),RR-1,CC))</f>
        <v/>
      </c>
      <c r="D1479" s="71" t="str">
        <f ca="1">IF(RR&gt;$L$3,"",OFFSET(INDIRECT("'الرئيسية'!A"&amp;$K$3),RR-1,CC))</f>
        <v/>
      </c>
      <c r="E1479" s="71"/>
      <c r="F1479" s="49" t="str">
        <f ca="1">IF(IF(RR&gt;$L$3,"",OFFSET(INDIRECT("'الرئيسية'!A"&amp;$K$3),RR-1,CC))=0,"",IF(RR&gt;$L$3,"",OFFSET(INDIRECT("'الرئيسية'!A"&amp;$K$3),RR-1,CC)))</f>
        <v/>
      </c>
      <c r="G1479" s="50" t="str">
        <f ca="1">IF(RR&gt;$L$3,"",OFFSET(INDIRECT("'الرئيسية'!A"&amp;$K$3),RR-1,CC))</f>
        <v/>
      </c>
      <c r="H1479" s="50" t="str">
        <f ca="1">IF(RR&gt;$L$3,"",OFFSET(INDIRECT("'الرئيسية'!A"&amp;$K$3),RR-1,CC))</f>
        <v/>
      </c>
      <c r="I1479" s="51" t="str">
        <f t="shared" ca="1" si="22"/>
        <v/>
      </c>
    </row>
    <row r="1480" spans="2:9" ht="21.95" customHeight="1">
      <c r="B1480" s="47" t="str">
        <f ca="1">IF(C1480="","",COUNTA($C$14:C1480))</f>
        <v/>
      </c>
      <c r="C1480" s="48" t="str">
        <f ca="1">IF(RR&gt;$L$3,"",OFFSET(INDIRECT("'الرئيسية'!A"&amp;$K$3),RR-1,CC))</f>
        <v/>
      </c>
      <c r="D1480" s="71" t="str">
        <f ca="1">IF(RR&gt;$L$3,"",OFFSET(INDIRECT("'الرئيسية'!A"&amp;$K$3),RR-1,CC))</f>
        <v/>
      </c>
      <c r="E1480" s="71"/>
      <c r="F1480" s="49" t="str">
        <f ca="1">IF(IF(RR&gt;$L$3,"",OFFSET(INDIRECT("'الرئيسية'!A"&amp;$K$3),RR-1,CC))=0,"",IF(RR&gt;$L$3,"",OFFSET(INDIRECT("'الرئيسية'!A"&amp;$K$3),RR-1,CC)))</f>
        <v/>
      </c>
      <c r="G1480" s="50" t="str">
        <f ca="1">IF(RR&gt;$L$3,"",OFFSET(INDIRECT("'الرئيسية'!A"&amp;$K$3),RR-1,CC))</f>
        <v/>
      </c>
      <c r="H1480" s="50" t="str">
        <f ca="1">IF(RR&gt;$L$3,"",OFFSET(INDIRECT("'الرئيسية'!A"&amp;$K$3),RR-1,CC))</f>
        <v/>
      </c>
      <c r="I1480" s="51" t="str">
        <f t="shared" ca="1" si="22"/>
        <v/>
      </c>
    </row>
    <row r="1481" spans="2:9" ht="21.95" customHeight="1">
      <c r="B1481" s="47" t="str">
        <f ca="1">IF(C1481="","",COUNTA($C$14:C1481))</f>
        <v/>
      </c>
      <c r="C1481" s="48" t="str">
        <f ca="1">IF(RR&gt;$L$3,"",OFFSET(INDIRECT("'الرئيسية'!A"&amp;$K$3),RR-1,CC))</f>
        <v/>
      </c>
      <c r="D1481" s="71" t="str">
        <f ca="1">IF(RR&gt;$L$3,"",OFFSET(INDIRECT("'الرئيسية'!A"&amp;$K$3),RR-1,CC))</f>
        <v/>
      </c>
      <c r="E1481" s="71"/>
      <c r="F1481" s="49" t="str">
        <f ca="1">IF(IF(RR&gt;$L$3,"",OFFSET(INDIRECT("'الرئيسية'!A"&amp;$K$3),RR-1,CC))=0,"",IF(RR&gt;$L$3,"",OFFSET(INDIRECT("'الرئيسية'!A"&amp;$K$3),RR-1,CC)))</f>
        <v/>
      </c>
      <c r="G1481" s="50" t="str">
        <f ca="1">IF(RR&gt;$L$3,"",OFFSET(INDIRECT("'الرئيسية'!A"&amp;$K$3),RR-1,CC))</f>
        <v/>
      </c>
      <c r="H1481" s="50" t="str">
        <f ca="1">IF(RR&gt;$L$3,"",OFFSET(INDIRECT("'الرئيسية'!A"&amp;$K$3),RR-1,CC))</f>
        <v/>
      </c>
      <c r="I1481" s="51" t="str">
        <f t="shared" ca="1" si="22"/>
        <v/>
      </c>
    </row>
    <row r="1482" spans="2:9" ht="21.95" customHeight="1">
      <c r="B1482" s="47" t="str">
        <f ca="1">IF(C1482="","",COUNTA($C$14:C1482))</f>
        <v/>
      </c>
      <c r="C1482" s="48" t="str">
        <f ca="1">IF(RR&gt;$L$3,"",OFFSET(INDIRECT("'الرئيسية'!A"&amp;$K$3),RR-1,CC))</f>
        <v/>
      </c>
      <c r="D1482" s="71" t="str">
        <f ca="1">IF(RR&gt;$L$3,"",OFFSET(INDIRECT("'الرئيسية'!A"&amp;$K$3),RR-1,CC))</f>
        <v/>
      </c>
      <c r="E1482" s="71"/>
      <c r="F1482" s="49" t="str">
        <f ca="1">IF(IF(RR&gt;$L$3,"",OFFSET(INDIRECT("'الرئيسية'!A"&amp;$K$3),RR-1,CC))=0,"",IF(RR&gt;$L$3,"",OFFSET(INDIRECT("'الرئيسية'!A"&amp;$K$3),RR-1,CC)))</f>
        <v/>
      </c>
      <c r="G1482" s="50" t="str">
        <f ca="1">IF(RR&gt;$L$3,"",OFFSET(INDIRECT("'الرئيسية'!A"&amp;$K$3),RR-1,CC))</f>
        <v/>
      </c>
      <c r="H1482" s="50" t="str">
        <f ca="1">IF(RR&gt;$L$3,"",OFFSET(INDIRECT("'الرئيسية'!A"&amp;$K$3),RR-1,CC))</f>
        <v/>
      </c>
      <c r="I1482" s="51" t="str">
        <f t="shared" ca="1" si="22"/>
        <v/>
      </c>
    </row>
    <row r="1483" spans="2:9" ht="21.95" customHeight="1">
      <c r="B1483" s="47" t="str">
        <f ca="1">IF(C1483="","",COUNTA($C$14:C1483))</f>
        <v/>
      </c>
      <c r="C1483" s="48" t="str">
        <f ca="1">IF(RR&gt;$L$3,"",OFFSET(INDIRECT("'الرئيسية'!A"&amp;$K$3),RR-1,CC))</f>
        <v/>
      </c>
      <c r="D1483" s="71" t="str">
        <f ca="1">IF(RR&gt;$L$3,"",OFFSET(INDIRECT("'الرئيسية'!A"&amp;$K$3),RR-1,CC))</f>
        <v/>
      </c>
      <c r="E1483" s="71"/>
      <c r="F1483" s="49" t="str">
        <f ca="1">IF(IF(RR&gt;$L$3,"",OFFSET(INDIRECT("'الرئيسية'!A"&amp;$K$3),RR-1,CC))=0,"",IF(RR&gt;$L$3,"",OFFSET(INDIRECT("'الرئيسية'!A"&amp;$K$3),RR-1,CC)))</f>
        <v/>
      </c>
      <c r="G1483" s="50" t="str">
        <f ca="1">IF(RR&gt;$L$3,"",OFFSET(INDIRECT("'الرئيسية'!A"&amp;$K$3),RR-1,CC))</f>
        <v/>
      </c>
      <c r="H1483" s="50" t="str">
        <f ca="1">IF(RR&gt;$L$3,"",OFFSET(INDIRECT("'الرئيسية'!A"&amp;$K$3),RR-1,CC))</f>
        <v/>
      </c>
      <c r="I1483" s="51" t="str">
        <f t="shared" ca="1" si="22"/>
        <v/>
      </c>
    </row>
    <row r="1484" spans="2:9" ht="21.95" customHeight="1">
      <c r="B1484" s="47" t="str">
        <f ca="1">IF(C1484="","",COUNTA($C$14:C1484))</f>
        <v/>
      </c>
      <c r="C1484" s="48" t="str">
        <f ca="1">IF(RR&gt;$L$3,"",OFFSET(INDIRECT("'الرئيسية'!A"&amp;$K$3),RR-1,CC))</f>
        <v/>
      </c>
      <c r="D1484" s="71" t="str">
        <f ca="1">IF(RR&gt;$L$3,"",OFFSET(INDIRECT("'الرئيسية'!A"&amp;$K$3),RR-1,CC))</f>
        <v/>
      </c>
      <c r="E1484" s="71"/>
      <c r="F1484" s="49" t="str">
        <f ca="1">IF(IF(RR&gt;$L$3,"",OFFSET(INDIRECT("'الرئيسية'!A"&amp;$K$3),RR-1,CC))=0,"",IF(RR&gt;$L$3,"",OFFSET(INDIRECT("'الرئيسية'!A"&amp;$K$3),RR-1,CC)))</f>
        <v/>
      </c>
      <c r="G1484" s="50" t="str">
        <f ca="1">IF(RR&gt;$L$3,"",OFFSET(INDIRECT("'الرئيسية'!A"&amp;$K$3),RR-1,CC))</f>
        <v/>
      </c>
      <c r="H1484" s="50" t="str">
        <f ca="1">IF(RR&gt;$L$3,"",OFFSET(INDIRECT("'الرئيسية'!A"&amp;$K$3),RR-1,CC))</f>
        <v/>
      </c>
      <c r="I1484" s="51" t="str">
        <f t="shared" ca="1" si="22"/>
        <v/>
      </c>
    </row>
    <row r="1485" spans="2:9" ht="21.95" customHeight="1">
      <c r="B1485" s="47" t="str">
        <f ca="1">IF(C1485="","",COUNTA($C$14:C1485))</f>
        <v/>
      </c>
      <c r="C1485" s="48" t="str">
        <f ca="1">IF(RR&gt;$L$3,"",OFFSET(INDIRECT("'الرئيسية'!A"&amp;$K$3),RR-1,CC))</f>
        <v/>
      </c>
      <c r="D1485" s="71" t="str">
        <f ca="1">IF(RR&gt;$L$3,"",OFFSET(INDIRECT("'الرئيسية'!A"&amp;$K$3),RR-1,CC))</f>
        <v/>
      </c>
      <c r="E1485" s="71"/>
      <c r="F1485" s="49" t="str">
        <f ca="1">IF(IF(RR&gt;$L$3,"",OFFSET(INDIRECT("'الرئيسية'!A"&amp;$K$3),RR-1,CC))=0,"",IF(RR&gt;$L$3,"",OFFSET(INDIRECT("'الرئيسية'!A"&amp;$K$3),RR-1,CC)))</f>
        <v/>
      </c>
      <c r="G1485" s="50" t="str">
        <f ca="1">IF(RR&gt;$L$3,"",OFFSET(INDIRECT("'الرئيسية'!A"&amp;$K$3),RR-1,CC))</f>
        <v/>
      </c>
      <c r="H1485" s="50" t="str">
        <f ca="1">IF(RR&gt;$L$3,"",OFFSET(INDIRECT("'الرئيسية'!A"&amp;$K$3),RR-1,CC))</f>
        <v/>
      </c>
      <c r="I1485" s="51" t="str">
        <f t="shared" ca="1" si="22"/>
        <v/>
      </c>
    </row>
    <row r="1486" spans="2:9" ht="21.95" customHeight="1">
      <c r="B1486" s="47" t="str">
        <f ca="1">IF(C1486="","",COUNTA($C$14:C1486))</f>
        <v/>
      </c>
      <c r="C1486" s="48" t="str">
        <f ca="1">IF(RR&gt;$L$3,"",OFFSET(INDIRECT("'الرئيسية'!A"&amp;$K$3),RR-1,CC))</f>
        <v/>
      </c>
      <c r="D1486" s="71" t="str">
        <f ca="1">IF(RR&gt;$L$3,"",OFFSET(INDIRECT("'الرئيسية'!A"&amp;$K$3),RR-1,CC))</f>
        <v/>
      </c>
      <c r="E1486" s="71"/>
      <c r="F1486" s="49" t="str">
        <f ca="1">IF(IF(RR&gt;$L$3,"",OFFSET(INDIRECT("'الرئيسية'!A"&amp;$K$3),RR-1,CC))=0,"",IF(RR&gt;$L$3,"",OFFSET(INDIRECT("'الرئيسية'!A"&amp;$K$3),RR-1,CC)))</f>
        <v/>
      </c>
      <c r="G1486" s="50" t="str">
        <f ca="1">IF(RR&gt;$L$3,"",OFFSET(INDIRECT("'الرئيسية'!A"&amp;$K$3),RR-1,CC))</f>
        <v/>
      </c>
      <c r="H1486" s="50" t="str">
        <f ca="1">IF(RR&gt;$L$3,"",OFFSET(INDIRECT("'الرئيسية'!A"&amp;$K$3),RR-1,CC))</f>
        <v/>
      </c>
      <c r="I1486" s="51" t="str">
        <f t="shared" ca="1" si="22"/>
        <v/>
      </c>
    </row>
    <row r="1487" spans="2:9" ht="21.95" customHeight="1">
      <c r="B1487" s="47" t="str">
        <f ca="1">IF(C1487="","",COUNTA($C$14:C1487))</f>
        <v/>
      </c>
      <c r="C1487" s="48" t="str">
        <f ca="1">IF(RR&gt;$L$3,"",OFFSET(INDIRECT("'الرئيسية'!A"&amp;$K$3),RR-1,CC))</f>
        <v/>
      </c>
      <c r="D1487" s="71" t="str">
        <f ca="1">IF(RR&gt;$L$3,"",OFFSET(INDIRECT("'الرئيسية'!A"&amp;$K$3),RR-1,CC))</f>
        <v/>
      </c>
      <c r="E1487" s="71"/>
      <c r="F1487" s="49" t="str">
        <f ca="1">IF(IF(RR&gt;$L$3,"",OFFSET(INDIRECT("'الرئيسية'!A"&amp;$K$3),RR-1,CC))=0,"",IF(RR&gt;$L$3,"",OFFSET(INDIRECT("'الرئيسية'!A"&amp;$K$3),RR-1,CC)))</f>
        <v/>
      </c>
      <c r="G1487" s="50" t="str">
        <f ca="1">IF(RR&gt;$L$3,"",OFFSET(INDIRECT("'الرئيسية'!A"&amp;$K$3),RR-1,CC))</f>
        <v/>
      </c>
      <c r="H1487" s="50" t="str">
        <f ca="1">IF(RR&gt;$L$3,"",OFFSET(INDIRECT("'الرئيسية'!A"&amp;$K$3),RR-1,CC))</f>
        <v/>
      </c>
      <c r="I1487" s="51" t="str">
        <f t="shared" ca="1" si="22"/>
        <v/>
      </c>
    </row>
    <row r="1488" spans="2:9" ht="21.95" customHeight="1">
      <c r="B1488" s="47" t="str">
        <f ca="1">IF(C1488="","",COUNTA($C$14:C1488))</f>
        <v/>
      </c>
      <c r="C1488" s="48" t="str">
        <f ca="1">IF(RR&gt;$L$3,"",OFFSET(INDIRECT("'الرئيسية'!A"&amp;$K$3),RR-1,CC))</f>
        <v/>
      </c>
      <c r="D1488" s="71" t="str">
        <f ca="1">IF(RR&gt;$L$3,"",OFFSET(INDIRECT("'الرئيسية'!A"&amp;$K$3),RR-1,CC))</f>
        <v/>
      </c>
      <c r="E1488" s="71"/>
      <c r="F1488" s="49" t="str">
        <f ca="1">IF(IF(RR&gt;$L$3,"",OFFSET(INDIRECT("'الرئيسية'!A"&amp;$K$3),RR-1,CC))=0,"",IF(RR&gt;$L$3,"",OFFSET(INDIRECT("'الرئيسية'!A"&amp;$K$3),RR-1,CC)))</f>
        <v/>
      </c>
      <c r="G1488" s="50" t="str">
        <f ca="1">IF(RR&gt;$L$3,"",OFFSET(INDIRECT("'الرئيسية'!A"&amp;$K$3),RR-1,CC))</f>
        <v/>
      </c>
      <c r="H1488" s="50" t="str">
        <f ca="1">IF(RR&gt;$L$3,"",OFFSET(INDIRECT("'الرئيسية'!A"&amp;$K$3),RR-1,CC))</f>
        <v/>
      </c>
      <c r="I1488" s="51" t="str">
        <f t="shared" ref="I1488:I1501" ca="1" si="23">IF(AND(G1488="",H1488=""),"",I1487+G1488-H1488)</f>
        <v/>
      </c>
    </row>
    <row r="1489" spans="2:9" ht="21.95" customHeight="1">
      <c r="B1489" s="47" t="str">
        <f ca="1">IF(C1489="","",COUNTA($C$14:C1489))</f>
        <v/>
      </c>
      <c r="C1489" s="48" t="str">
        <f ca="1">IF(RR&gt;$L$3,"",OFFSET(INDIRECT("'الرئيسية'!A"&amp;$K$3),RR-1,CC))</f>
        <v/>
      </c>
      <c r="D1489" s="71" t="str">
        <f ca="1">IF(RR&gt;$L$3,"",OFFSET(INDIRECT("'الرئيسية'!A"&amp;$K$3),RR-1,CC))</f>
        <v/>
      </c>
      <c r="E1489" s="71"/>
      <c r="F1489" s="49" t="str">
        <f ca="1">IF(IF(RR&gt;$L$3,"",OFFSET(INDIRECT("'الرئيسية'!A"&amp;$K$3),RR-1,CC))=0,"",IF(RR&gt;$L$3,"",OFFSET(INDIRECT("'الرئيسية'!A"&amp;$K$3),RR-1,CC)))</f>
        <v/>
      </c>
      <c r="G1489" s="50" t="str">
        <f ca="1">IF(RR&gt;$L$3,"",OFFSET(INDIRECT("'الرئيسية'!A"&amp;$K$3),RR-1,CC))</f>
        <v/>
      </c>
      <c r="H1489" s="50" t="str">
        <f ca="1">IF(RR&gt;$L$3,"",OFFSET(INDIRECT("'الرئيسية'!A"&amp;$K$3),RR-1,CC))</f>
        <v/>
      </c>
      <c r="I1489" s="51" t="str">
        <f t="shared" ca="1" si="23"/>
        <v/>
      </c>
    </row>
    <row r="1490" spans="2:9" ht="21.95" customHeight="1">
      <c r="B1490" s="47" t="str">
        <f ca="1">IF(C1490="","",COUNTA($C$14:C1490))</f>
        <v/>
      </c>
      <c r="C1490" s="48" t="str">
        <f ca="1">IF(RR&gt;$L$3,"",OFFSET(INDIRECT("'الرئيسية'!A"&amp;$K$3),RR-1,CC))</f>
        <v/>
      </c>
      <c r="D1490" s="71" t="str">
        <f ca="1">IF(RR&gt;$L$3,"",OFFSET(INDIRECT("'الرئيسية'!A"&amp;$K$3),RR-1,CC))</f>
        <v/>
      </c>
      <c r="E1490" s="71"/>
      <c r="F1490" s="49" t="str">
        <f ca="1">IF(IF(RR&gt;$L$3,"",OFFSET(INDIRECT("'الرئيسية'!A"&amp;$K$3),RR-1,CC))=0,"",IF(RR&gt;$L$3,"",OFFSET(INDIRECT("'الرئيسية'!A"&amp;$K$3),RR-1,CC)))</f>
        <v/>
      </c>
      <c r="G1490" s="50" t="str">
        <f ca="1">IF(RR&gt;$L$3,"",OFFSET(INDIRECT("'الرئيسية'!A"&amp;$K$3),RR-1,CC))</f>
        <v/>
      </c>
      <c r="H1490" s="50" t="str">
        <f ca="1">IF(RR&gt;$L$3,"",OFFSET(INDIRECT("'الرئيسية'!A"&amp;$K$3),RR-1,CC))</f>
        <v/>
      </c>
      <c r="I1490" s="51" t="str">
        <f t="shared" ca="1" si="23"/>
        <v/>
      </c>
    </row>
    <row r="1491" spans="2:9" ht="21.95" customHeight="1">
      <c r="B1491" s="47" t="str">
        <f ca="1">IF(C1491="","",COUNTA($C$14:C1491))</f>
        <v/>
      </c>
      <c r="C1491" s="48" t="str">
        <f ca="1">IF(RR&gt;$L$3,"",OFFSET(INDIRECT("'الرئيسية'!A"&amp;$K$3),RR-1,CC))</f>
        <v/>
      </c>
      <c r="D1491" s="71" t="str">
        <f ca="1">IF(RR&gt;$L$3,"",OFFSET(INDIRECT("'الرئيسية'!A"&amp;$K$3),RR-1,CC))</f>
        <v/>
      </c>
      <c r="E1491" s="71"/>
      <c r="F1491" s="49" t="str">
        <f ca="1">IF(IF(RR&gt;$L$3,"",OFFSET(INDIRECT("'الرئيسية'!A"&amp;$K$3),RR-1,CC))=0,"",IF(RR&gt;$L$3,"",OFFSET(INDIRECT("'الرئيسية'!A"&amp;$K$3),RR-1,CC)))</f>
        <v/>
      </c>
      <c r="G1491" s="50" t="str">
        <f ca="1">IF(RR&gt;$L$3,"",OFFSET(INDIRECT("'الرئيسية'!A"&amp;$K$3),RR-1,CC))</f>
        <v/>
      </c>
      <c r="H1491" s="50" t="str">
        <f ca="1">IF(RR&gt;$L$3,"",OFFSET(INDIRECT("'الرئيسية'!A"&amp;$K$3),RR-1,CC))</f>
        <v/>
      </c>
      <c r="I1491" s="51" t="str">
        <f t="shared" ca="1" si="23"/>
        <v/>
      </c>
    </row>
    <row r="1492" spans="2:9" ht="21.95" customHeight="1">
      <c r="B1492" s="47" t="str">
        <f ca="1">IF(C1492="","",COUNTA($C$14:C1492))</f>
        <v/>
      </c>
      <c r="C1492" s="48" t="str">
        <f ca="1">IF(RR&gt;$L$3,"",OFFSET(INDIRECT("'الرئيسية'!A"&amp;$K$3),RR-1,CC))</f>
        <v/>
      </c>
      <c r="D1492" s="71" t="str">
        <f ca="1">IF(RR&gt;$L$3,"",OFFSET(INDIRECT("'الرئيسية'!A"&amp;$K$3),RR-1,CC))</f>
        <v/>
      </c>
      <c r="E1492" s="71"/>
      <c r="F1492" s="49" t="str">
        <f ca="1">IF(IF(RR&gt;$L$3,"",OFFSET(INDIRECT("'الرئيسية'!A"&amp;$K$3),RR-1,CC))=0,"",IF(RR&gt;$L$3,"",OFFSET(INDIRECT("'الرئيسية'!A"&amp;$K$3),RR-1,CC)))</f>
        <v/>
      </c>
      <c r="G1492" s="50" t="str">
        <f ca="1">IF(RR&gt;$L$3,"",OFFSET(INDIRECT("'الرئيسية'!A"&amp;$K$3),RR-1,CC))</f>
        <v/>
      </c>
      <c r="H1492" s="50" t="str">
        <f ca="1">IF(RR&gt;$L$3,"",OFFSET(INDIRECT("'الرئيسية'!A"&amp;$K$3),RR-1,CC))</f>
        <v/>
      </c>
      <c r="I1492" s="51" t="str">
        <f t="shared" ca="1" si="23"/>
        <v/>
      </c>
    </row>
    <row r="1493" spans="2:9" ht="21.95" customHeight="1">
      <c r="B1493" s="47" t="str">
        <f ca="1">IF(C1493="","",COUNTA($C$14:C1493))</f>
        <v/>
      </c>
      <c r="C1493" s="48" t="str">
        <f ca="1">IF(RR&gt;$L$3,"",OFFSET(INDIRECT("'الرئيسية'!A"&amp;$K$3),RR-1,CC))</f>
        <v/>
      </c>
      <c r="D1493" s="71" t="str">
        <f ca="1">IF(RR&gt;$L$3,"",OFFSET(INDIRECT("'الرئيسية'!A"&amp;$K$3),RR-1,CC))</f>
        <v/>
      </c>
      <c r="E1493" s="71"/>
      <c r="F1493" s="49" t="str">
        <f ca="1">IF(IF(RR&gt;$L$3,"",OFFSET(INDIRECT("'الرئيسية'!A"&amp;$K$3),RR-1,CC))=0,"",IF(RR&gt;$L$3,"",OFFSET(INDIRECT("'الرئيسية'!A"&amp;$K$3),RR-1,CC)))</f>
        <v/>
      </c>
      <c r="G1493" s="50" t="str">
        <f ca="1">IF(RR&gt;$L$3,"",OFFSET(INDIRECT("'الرئيسية'!A"&amp;$K$3),RR-1,CC))</f>
        <v/>
      </c>
      <c r="H1493" s="50" t="str">
        <f ca="1">IF(RR&gt;$L$3,"",OFFSET(INDIRECT("'الرئيسية'!A"&amp;$K$3),RR-1,CC))</f>
        <v/>
      </c>
      <c r="I1493" s="51" t="str">
        <f t="shared" ca="1" si="23"/>
        <v/>
      </c>
    </row>
    <row r="1494" spans="2:9" ht="21.95" customHeight="1">
      <c r="B1494" s="47" t="str">
        <f ca="1">IF(C1494="","",COUNTA($C$14:C1494))</f>
        <v/>
      </c>
      <c r="C1494" s="48" t="str">
        <f ca="1">IF(RR&gt;$L$3,"",OFFSET(INDIRECT("'الرئيسية'!A"&amp;$K$3),RR-1,CC))</f>
        <v/>
      </c>
      <c r="D1494" s="71" t="str">
        <f ca="1">IF(RR&gt;$L$3,"",OFFSET(INDIRECT("'الرئيسية'!A"&amp;$K$3),RR-1,CC))</f>
        <v/>
      </c>
      <c r="E1494" s="71"/>
      <c r="F1494" s="49" t="str">
        <f ca="1">IF(IF(RR&gt;$L$3,"",OFFSET(INDIRECT("'الرئيسية'!A"&amp;$K$3),RR-1,CC))=0,"",IF(RR&gt;$L$3,"",OFFSET(INDIRECT("'الرئيسية'!A"&amp;$K$3),RR-1,CC)))</f>
        <v/>
      </c>
      <c r="G1494" s="50" t="str">
        <f ca="1">IF(RR&gt;$L$3,"",OFFSET(INDIRECT("'الرئيسية'!A"&amp;$K$3),RR-1,CC))</f>
        <v/>
      </c>
      <c r="H1494" s="50" t="str">
        <f ca="1">IF(RR&gt;$L$3,"",OFFSET(INDIRECT("'الرئيسية'!A"&amp;$K$3),RR-1,CC))</f>
        <v/>
      </c>
      <c r="I1494" s="51" t="str">
        <f t="shared" ca="1" si="23"/>
        <v/>
      </c>
    </row>
    <row r="1495" spans="2:9" ht="21.95" customHeight="1">
      <c r="B1495" s="47" t="str">
        <f ca="1">IF(C1495="","",COUNTA($C$14:C1495))</f>
        <v/>
      </c>
      <c r="C1495" s="48" t="str">
        <f ca="1">IF(RR&gt;$L$3,"",OFFSET(INDIRECT("'الرئيسية'!A"&amp;$K$3),RR-1,CC))</f>
        <v/>
      </c>
      <c r="D1495" s="71" t="str">
        <f ca="1">IF(RR&gt;$L$3,"",OFFSET(INDIRECT("'الرئيسية'!A"&amp;$K$3),RR-1,CC))</f>
        <v/>
      </c>
      <c r="E1495" s="71"/>
      <c r="F1495" s="49" t="str">
        <f ca="1">IF(IF(RR&gt;$L$3,"",OFFSET(INDIRECT("'الرئيسية'!A"&amp;$K$3),RR-1,CC))=0,"",IF(RR&gt;$L$3,"",OFFSET(INDIRECT("'الرئيسية'!A"&amp;$K$3),RR-1,CC)))</f>
        <v/>
      </c>
      <c r="G1495" s="50" t="str">
        <f ca="1">IF(RR&gt;$L$3,"",OFFSET(INDIRECT("'الرئيسية'!A"&amp;$K$3),RR-1,CC))</f>
        <v/>
      </c>
      <c r="H1495" s="50" t="str">
        <f ca="1">IF(RR&gt;$L$3,"",OFFSET(INDIRECT("'الرئيسية'!A"&amp;$K$3),RR-1,CC))</f>
        <v/>
      </c>
      <c r="I1495" s="51" t="str">
        <f t="shared" ca="1" si="23"/>
        <v/>
      </c>
    </row>
    <row r="1496" spans="2:9" ht="21.95" customHeight="1">
      <c r="B1496" s="47" t="str">
        <f ca="1">IF(C1496="","",COUNTA($C$14:C1496))</f>
        <v/>
      </c>
      <c r="C1496" s="48" t="str">
        <f ca="1">IF(RR&gt;$L$3,"",OFFSET(INDIRECT("'الرئيسية'!A"&amp;$K$3),RR-1,CC))</f>
        <v/>
      </c>
      <c r="D1496" s="71" t="str">
        <f ca="1">IF(RR&gt;$L$3,"",OFFSET(INDIRECT("'الرئيسية'!A"&amp;$K$3),RR-1,CC))</f>
        <v/>
      </c>
      <c r="E1496" s="71"/>
      <c r="F1496" s="49" t="str">
        <f ca="1">IF(IF(RR&gt;$L$3,"",OFFSET(INDIRECT("'الرئيسية'!A"&amp;$K$3),RR-1,CC))=0,"",IF(RR&gt;$L$3,"",OFFSET(INDIRECT("'الرئيسية'!A"&amp;$K$3),RR-1,CC)))</f>
        <v/>
      </c>
      <c r="G1496" s="50" t="str">
        <f ca="1">IF(RR&gt;$L$3,"",OFFSET(INDIRECT("'الرئيسية'!A"&amp;$K$3),RR-1,CC))</f>
        <v/>
      </c>
      <c r="H1496" s="50" t="str">
        <f ca="1">IF(RR&gt;$L$3,"",OFFSET(INDIRECT("'الرئيسية'!A"&amp;$K$3),RR-1,CC))</f>
        <v/>
      </c>
      <c r="I1496" s="51" t="str">
        <f t="shared" ca="1" si="23"/>
        <v/>
      </c>
    </row>
    <row r="1497" spans="2:9" ht="21.95" customHeight="1">
      <c r="B1497" s="47" t="str">
        <f ca="1">IF(C1497="","",COUNTA($C$14:C1497))</f>
        <v/>
      </c>
      <c r="C1497" s="48" t="str">
        <f ca="1">IF(RR&gt;$L$3,"",OFFSET(INDIRECT("'الرئيسية'!A"&amp;$K$3),RR-1,CC))</f>
        <v/>
      </c>
      <c r="D1497" s="71" t="str">
        <f ca="1">IF(RR&gt;$L$3,"",OFFSET(INDIRECT("'الرئيسية'!A"&amp;$K$3),RR-1,CC))</f>
        <v/>
      </c>
      <c r="E1497" s="71"/>
      <c r="F1497" s="49" t="str">
        <f ca="1">IF(IF(RR&gt;$L$3,"",OFFSET(INDIRECT("'الرئيسية'!A"&amp;$K$3),RR-1,CC))=0,"",IF(RR&gt;$L$3,"",OFFSET(INDIRECT("'الرئيسية'!A"&amp;$K$3),RR-1,CC)))</f>
        <v/>
      </c>
      <c r="G1497" s="50" t="str">
        <f ca="1">IF(RR&gt;$L$3,"",OFFSET(INDIRECT("'الرئيسية'!A"&amp;$K$3),RR-1,CC))</f>
        <v/>
      </c>
      <c r="H1497" s="50" t="str">
        <f ca="1">IF(RR&gt;$L$3,"",OFFSET(INDIRECT("'الرئيسية'!A"&amp;$K$3),RR-1,CC))</f>
        <v/>
      </c>
      <c r="I1497" s="51" t="str">
        <f t="shared" ca="1" si="23"/>
        <v/>
      </c>
    </row>
    <row r="1498" spans="2:9" ht="21.95" customHeight="1">
      <c r="B1498" s="47" t="str">
        <f ca="1">IF(C1498="","",COUNTA($C$14:C1498))</f>
        <v/>
      </c>
      <c r="C1498" s="48" t="str">
        <f ca="1">IF(RR&gt;$L$3,"",OFFSET(INDIRECT("'الرئيسية'!A"&amp;$K$3),RR-1,CC))</f>
        <v/>
      </c>
      <c r="D1498" s="71" t="str">
        <f ca="1">IF(RR&gt;$L$3,"",OFFSET(INDIRECT("'الرئيسية'!A"&amp;$K$3),RR-1,CC))</f>
        <v/>
      </c>
      <c r="E1498" s="71"/>
      <c r="F1498" s="49" t="str">
        <f ca="1">IF(IF(RR&gt;$L$3,"",OFFSET(INDIRECT("'الرئيسية'!A"&amp;$K$3),RR-1,CC))=0,"",IF(RR&gt;$L$3,"",OFFSET(INDIRECT("'الرئيسية'!A"&amp;$K$3),RR-1,CC)))</f>
        <v/>
      </c>
      <c r="G1498" s="50" t="str">
        <f ca="1">IF(RR&gt;$L$3,"",OFFSET(INDIRECT("'الرئيسية'!A"&amp;$K$3),RR-1,CC))</f>
        <v/>
      </c>
      <c r="H1498" s="50" t="str">
        <f ca="1">IF(RR&gt;$L$3,"",OFFSET(INDIRECT("'الرئيسية'!A"&amp;$K$3),RR-1,CC))</f>
        <v/>
      </c>
      <c r="I1498" s="51" t="str">
        <f t="shared" ca="1" si="23"/>
        <v/>
      </c>
    </row>
    <row r="1499" spans="2:9" ht="21.95" customHeight="1">
      <c r="B1499" s="47" t="str">
        <f ca="1">IF(C1499="","",COUNTA($C$14:C1499))</f>
        <v/>
      </c>
      <c r="C1499" s="48" t="str">
        <f ca="1">IF(RR&gt;$L$3,"",OFFSET(INDIRECT("'الرئيسية'!A"&amp;$K$3),RR-1,CC))</f>
        <v/>
      </c>
      <c r="D1499" s="71" t="str">
        <f ca="1">IF(RR&gt;$L$3,"",OFFSET(INDIRECT("'الرئيسية'!A"&amp;$K$3),RR-1,CC))</f>
        <v/>
      </c>
      <c r="E1499" s="71"/>
      <c r="F1499" s="49" t="str">
        <f ca="1">IF(IF(RR&gt;$L$3,"",OFFSET(INDIRECT("'الرئيسية'!A"&amp;$K$3),RR-1,CC))=0,"",IF(RR&gt;$L$3,"",OFFSET(INDIRECT("'الرئيسية'!A"&amp;$K$3),RR-1,CC)))</f>
        <v/>
      </c>
      <c r="G1499" s="50" t="str">
        <f ca="1">IF(RR&gt;$L$3,"",OFFSET(INDIRECT("'الرئيسية'!A"&amp;$K$3),RR-1,CC))</f>
        <v/>
      </c>
      <c r="H1499" s="50" t="str">
        <f ca="1">IF(RR&gt;$L$3,"",OFFSET(INDIRECT("'الرئيسية'!A"&amp;$K$3),RR-1,CC))</f>
        <v/>
      </c>
      <c r="I1499" s="51" t="str">
        <f t="shared" ca="1" si="23"/>
        <v/>
      </c>
    </row>
    <row r="1500" spans="2:9" ht="21.95" customHeight="1">
      <c r="B1500" s="47" t="str">
        <f ca="1">IF(C1500="","",COUNTA($C$14:C1500))</f>
        <v/>
      </c>
      <c r="C1500" s="48" t="str">
        <f ca="1">IF(RR&gt;$L$3,"",OFFSET(INDIRECT("'الرئيسية'!A"&amp;$K$3),RR-1,CC))</f>
        <v/>
      </c>
      <c r="D1500" s="71" t="str">
        <f ca="1">IF(RR&gt;$L$3,"",OFFSET(INDIRECT("'الرئيسية'!A"&amp;$K$3),RR-1,CC))</f>
        <v/>
      </c>
      <c r="E1500" s="71"/>
      <c r="F1500" s="49" t="str">
        <f ca="1">IF(IF(RR&gt;$L$3,"",OFFSET(INDIRECT("'الرئيسية'!A"&amp;$K$3),RR-1,CC))=0,"",IF(RR&gt;$L$3,"",OFFSET(INDIRECT("'الرئيسية'!A"&amp;$K$3),RR-1,CC)))</f>
        <v/>
      </c>
      <c r="G1500" s="50" t="str">
        <f ca="1">IF(RR&gt;$L$3,"",OFFSET(INDIRECT("'الرئيسية'!A"&amp;$K$3),RR-1,CC))</f>
        <v/>
      </c>
      <c r="H1500" s="50" t="str">
        <f ca="1">IF(RR&gt;$L$3,"",OFFSET(INDIRECT("'الرئيسية'!A"&amp;$K$3),RR-1,CC))</f>
        <v/>
      </c>
      <c r="I1500" s="51" t="str">
        <f t="shared" ca="1" si="23"/>
        <v/>
      </c>
    </row>
    <row r="1501" spans="2:9" ht="21.95" customHeight="1">
      <c r="B1501" s="47" t="str">
        <f ca="1">IF(C1501="","",COUNTA($C$14:C1501))</f>
        <v/>
      </c>
      <c r="C1501" s="48" t="str">
        <f ca="1">IF(RR&gt;$L$3,"",OFFSET(INDIRECT("'الرئيسية'!A"&amp;$K$3),RR-1,CC))</f>
        <v/>
      </c>
      <c r="D1501" s="71" t="str">
        <f ca="1">IF(RR&gt;$L$3,"",OFFSET(INDIRECT("'الرئيسية'!A"&amp;$K$3),RR-1,CC))</f>
        <v/>
      </c>
      <c r="E1501" s="71"/>
      <c r="F1501" s="49" t="str">
        <f ca="1">IF(IF(RR&gt;$L$3,"",OFFSET(INDIRECT("'الرئيسية'!A"&amp;$K$3),RR-1,CC))=0,"",IF(RR&gt;$L$3,"",OFFSET(INDIRECT("'الرئيسية'!A"&amp;$K$3),RR-1,CC)))</f>
        <v/>
      </c>
      <c r="G1501" s="50" t="str">
        <f ca="1">IF(RR&gt;$L$3,"",OFFSET(INDIRECT("'الرئيسية'!A"&amp;$K$3),RR-1,CC))</f>
        <v/>
      </c>
      <c r="H1501" s="50" t="str">
        <f ca="1">IF(RR&gt;$L$3,"",OFFSET(INDIRECT("'الرئيسية'!A"&amp;$K$3),RR-1,CC))</f>
        <v/>
      </c>
      <c r="I1501" s="51" t="str">
        <f t="shared" ca="1" si="23"/>
        <v/>
      </c>
    </row>
    <row r="1502" spans="2:9">
      <c r="C1502" s="9" t="s">
        <v>18</v>
      </c>
    </row>
  </sheetData>
  <mergeCells count="1498">
    <mergeCell ref="B2:G5"/>
    <mergeCell ref="B6:G7"/>
    <mergeCell ref="B8:G8"/>
    <mergeCell ref="D19:E19"/>
    <mergeCell ref="D20:E20"/>
    <mergeCell ref="D21:E21"/>
    <mergeCell ref="D22:E22"/>
    <mergeCell ref="D23:E23"/>
    <mergeCell ref="D24:E24"/>
    <mergeCell ref="I11:I12"/>
    <mergeCell ref="D14:E14"/>
    <mergeCell ref="D15:E15"/>
    <mergeCell ref="D16:E16"/>
    <mergeCell ref="D17:E17"/>
    <mergeCell ref="D18:E18"/>
    <mergeCell ref="B10:B12"/>
    <mergeCell ref="C10:C12"/>
    <mergeCell ref="D10:E12"/>
    <mergeCell ref="F10:F12"/>
    <mergeCell ref="G10:H10"/>
    <mergeCell ref="G11:H11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97:E397"/>
    <mergeCell ref="D398:E398"/>
    <mergeCell ref="D399:E399"/>
    <mergeCell ref="D400:E400"/>
    <mergeCell ref="D401:E401"/>
    <mergeCell ref="D402:E402"/>
    <mergeCell ref="D391:E391"/>
    <mergeCell ref="D392:E392"/>
    <mergeCell ref="D393:E393"/>
    <mergeCell ref="D394:E394"/>
    <mergeCell ref="D395:E395"/>
    <mergeCell ref="D396:E396"/>
    <mergeCell ref="D385:E385"/>
    <mergeCell ref="D386:E386"/>
    <mergeCell ref="D387:E387"/>
    <mergeCell ref="D388:E388"/>
    <mergeCell ref="D389:E389"/>
    <mergeCell ref="D390:E390"/>
    <mergeCell ref="D415:E415"/>
    <mergeCell ref="D416:E416"/>
    <mergeCell ref="D417:E417"/>
    <mergeCell ref="D418:E418"/>
    <mergeCell ref="D419:E419"/>
    <mergeCell ref="D420:E420"/>
    <mergeCell ref="D409:E409"/>
    <mergeCell ref="D410:E410"/>
    <mergeCell ref="D411:E411"/>
    <mergeCell ref="D412:E412"/>
    <mergeCell ref="D413:E413"/>
    <mergeCell ref="D414:E414"/>
    <mergeCell ref="D403:E403"/>
    <mergeCell ref="D404:E404"/>
    <mergeCell ref="D405:E405"/>
    <mergeCell ref="D406:E406"/>
    <mergeCell ref="D407:E407"/>
    <mergeCell ref="D408:E408"/>
    <mergeCell ref="D433:E433"/>
    <mergeCell ref="D434:E434"/>
    <mergeCell ref="D435:E435"/>
    <mergeCell ref="D436:E436"/>
    <mergeCell ref="D437:E437"/>
    <mergeCell ref="D438:E438"/>
    <mergeCell ref="D427:E427"/>
    <mergeCell ref="D428:E428"/>
    <mergeCell ref="D429:E429"/>
    <mergeCell ref="D430:E430"/>
    <mergeCell ref="D431:E431"/>
    <mergeCell ref="D432:E432"/>
    <mergeCell ref="D421:E421"/>
    <mergeCell ref="D422:E422"/>
    <mergeCell ref="D423:E423"/>
    <mergeCell ref="D424:E424"/>
    <mergeCell ref="D425:E425"/>
    <mergeCell ref="D426:E426"/>
    <mergeCell ref="D451:E451"/>
    <mergeCell ref="D452:E452"/>
    <mergeCell ref="D453:E453"/>
    <mergeCell ref="D454:E454"/>
    <mergeCell ref="D455:E455"/>
    <mergeCell ref="D456:E456"/>
    <mergeCell ref="D445:E445"/>
    <mergeCell ref="D446:E446"/>
    <mergeCell ref="D447:E447"/>
    <mergeCell ref="D448:E448"/>
    <mergeCell ref="D449:E449"/>
    <mergeCell ref="D450:E450"/>
    <mergeCell ref="D439:E439"/>
    <mergeCell ref="D440:E440"/>
    <mergeCell ref="D441:E441"/>
    <mergeCell ref="D442:E442"/>
    <mergeCell ref="D443:E443"/>
    <mergeCell ref="D444:E444"/>
    <mergeCell ref="D469:E469"/>
    <mergeCell ref="D470:E470"/>
    <mergeCell ref="D471:E471"/>
    <mergeCell ref="D472:E472"/>
    <mergeCell ref="D473:E473"/>
    <mergeCell ref="D474:E474"/>
    <mergeCell ref="D463:E463"/>
    <mergeCell ref="D464:E464"/>
    <mergeCell ref="D465:E465"/>
    <mergeCell ref="D466:E466"/>
    <mergeCell ref="D467:E467"/>
    <mergeCell ref="D468:E468"/>
    <mergeCell ref="D457:E457"/>
    <mergeCell ref="D458:E458"/>
    <mergeCell ref="D459:E459"/>
    <mergeCell ref="D460:E460"/>
    <mergeCell ref="D461:E461"/>
    <mergeCell ref="D462:E462"/>
    <mergeCell ref="D487:E487"/>
    <mergeCell ref="D488:E488"/>
    <mergeCell ref="D489:E489"/>
    <mergeCell ref="D490:E490"/>
    <mergeCell ref="D491:E491"/>
    <mergeCell ref="D492:E492"/>
    <mergeCell ref="D481:E481"/>
    <mergeCell ref="D482:E482"/>
    <mergeCell ref="D483:E483"/>
    <mergeCell ref="D484:E484"/>
    <mergeCell ref="D485:E485"/>
    <mergeCell ref="D486:E486"/>
    <mergeCell ref="D475:E475"/>
    <mergeCell ref="D476:E476"/>
    <mergeCell ref="D477:E477"/>
    <mergeCell ref="D478:E478"/>
    <mergeCell ref="D479:E479"/>
    <mergeCell ref="D480:E480"/>
    <mergeCell ref="D505:E505"/>
    <mergeCell ref="D506:E506"/>
    <mergeCell ref="D507:E507"/>
    <mergeCell ref="D508:E508"/>
    <mergeCell ref="D509:E509"/>
    <mergeCell ref="D510:E510"/>
    <mergeCell ref="D499:E499"/>
    <mergeCell ref="D500:E500"/>
    <mergeCell ref="D501:E501"/>
    <mergeCell ref="D502:E502"/>
    <mergeCell ref="D503:E503"/>
    <mergeCell ref="D504:E504"/>
    <mergeCell ref="D493:E493"/>
    <mergeCell ref="D494:E494"/>
    <mergeCell ref="D495:E495"/>
    <mergeCell ref="D496:E496"/>
    <mergeCell ref="D497:E497"/>
    <mergeCell ref="D498:E498"/>
    <mergeCell ref="D523:E523"/>
    <mergeCell ref="D524:E524"/>
    <mergeCell ref="D525:E525"/>
    <mergeCell ref="D526:E526"/>
    <mergeCell ref="D527:E527"/>
    <mergeCell ref="D528:E528"/>
    <mergeCell ref="D517:E517"/>
    <mergeCell ref="D518:E518"/>
    <mergeCell ref="D519:E519"/>
    <mergeCell ref="D520:E520"/>
    <mergeCell ref="D521:E521"/>
    <mergeCell ref="D522:E522"/>
    <mergeCell ref="D511:E511"/>
    <mergeCell ref="D512:E512"/>
    <mergeCell ref="D513:E513"/>
    <mergeCell ref="D514:E514"/>
    <mergeCell ref="D515:E515"/>
    <mergeCell ref="D516:E516"/>
    <mergeCell ref="D541:E541"/>
    <mergeCell ref="D542:E542"/>
    <mergeCell ref="D543:E543"/>
    <mergeCell ref="D544:E544"/>
    <mergeCell ref="D545:E545"/>
    <mergeCell ref="D546:E546"/>
    <mergeCell ref="D535:E535"/>
    <mergeCell ref="D536:E536"/>
    <mergeCell ref="D537:E537"/>
    <mergeCell ref="D538:E538"/>
    <mergeCell ref="D539:E539"/>
    <mergeCell ref="D540:E540"/>
    <mergeCell ref="D529:E529"/>
    <mergeCell ref="D530:E530"/>
    <mergeCell ref="D531:E531"/>
    <mergeCell ref="D532:E532"/>
    <mergeCell ref="D533:E533"/>
    <mergeCell ref="D534:E534"/>
    <mergeCell ref="D559:E559"/>
    <mergeCell ref="D560:E560"/>
    <mergeCell ref="D561:E561"/>
    <mergeCell ref="D562:E562"/>
    <mergeCell ref="D563:E563"/>
    <mergeCell ref="D564:E564"/>
    <mergeCell ref="D553:E553"/>
    <mergeCell ref="D554:E554"/>
    <mergeCell ref="D555:E555"/>
    <mergeCell ref="D556:E556"/>
    <mergeCell ref="D557:E557"/>
    <mergeCell ref="D558:E558"/>
    <mergeCell ref="D547:E547"/>
    <mergeCell ref="D548:E548"/>
    <mergeCell ref="D549:E549"/>
    <mergeCell ref="D550:E550"/>
    <mergeCell ref="D551:E551"/>
    <mergeCell ref="D552:E552"/>
    <mergeCell ref="D577:E577"/>
    <mergeCell ref="D578:E578"/>
    <mergeCell ref="D579:E579"/>
    <mergeCell ref="D580:E580"/>
    <mergeCell ref="D581:E581"/>
    <mergeCell ref="D582:E582"/>
    <mergeCell ref="D571:E571"/>
    <mergeCell ref="D572:E572"/>
    <mergeCell ref="D573:E573"/>
    <mergeCell ref="D574:E574"/>
    <mergeCell ref="D575:E575"/>
    <mergeCell ref="D576:E576"/>
    <mergeCell ref="D565:E565"/>
    <mergeCell ref="D566:E566"/>
    <mergeCell ref="D567:E567"/>
    <mergeCell ref="D568:E568"/>
    <mergeCell ref="D569:E569"/>
    <mergeCell ref="D570:E570"/>
    <mergeCell ref="D595:E595"/>
    <mergeCell ref="D596:E596"/>
    <mergeCell ref="D597:E597"/>
    <mergeCell ref="D598:E598"/>
    <mergeCell ref="D599:E599"/>
    <mergeCell ref="D600:E600"/>
    <mergeCell ref="D589:E589"/>
    <mergeCell ref="D590:E590"/>
    <mergeCell ref="D591:E591"/>
    <mergeCell ref="D592:E592"/>
    <mergeCell ref="D593:E593"/>
    <mergeCell ref="D594:E594"/>
    <mergeCell ref="D583:E583"/>
    <mergeCell ref="D584:E584"/>
    <mergeCell ref="D585:E585"/>
    <mergeCell ref="D586:E586"/>
    <mergeCell ref="D587:E587"/>
    <mergeCell ref="D588:E588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829:E829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65:E865"/>
    <mergeCell ref="D866:E866"/>
    <mergeCell ref="D867:E867"/>
    <mergeCell ref="D868:E868"/>
    <mergeCell ref="D869:E869"/>
    <mergeCell ref="D870:E870"/>
    <mergeCell ref="D859:E859"/>
    <mergeCell ref="D860:E860"/>
    <mergeCell ref="D861:E861"/>
    <mergeCell ref="D862:E862"/>
    <mergeCell ref="D863:E863"/>
    <mergeCell ref="D864:E864"/>
    <mergeCell ref="D853:E853"/>
    <mergeCell ref="D854:E854"/>
    <mergeCell ref="D855:E855"/>
    <mergeCell ref="D856:E856"/>
    <mergeCell ref="D857:E857"/>
    <mergeCell ref="D858:E858"/>
    <mergeCell ref="D883:E883"/>
    <mergeCell ref="D884:E884"/>
    <mergeCell ref="D885:E885"/>
    <mergeCell ref="D886:E886"/>
    <mergeCell ref="D887:E887"/>
    <mergeCell ref="D888:E888"/>
    <mergeCell ref="D877:E877"/>
    <mergeCell ref="D878:E878"/>
    <mergeCell ref="D879:E879"/>
    <mergeCell ref="D880:E880"/>
    <mergeCell ref="D881:E881"/>
    <mergeCell ref="D882:E882"/>
    <mergeCell ref="D871:E871"/>
    <mergeCell ref="D872:E872"/>
    <mergeCell ref="D873:E873"/>
    <mergeCell ref="D874:E874"/>
    <mergeCell ref="D875:E875"/>
    <mergeCell ref="D876:E876"/>
    <mergeCell ref="D901:E901"/>
    <mergeCell ref="D902:E902"/>
    <mergeCell ref="D903:E903"/>
    <mergeCell ref="D904:E904"/>
    <mergeCell ref="D905:E905"/>
    <mergeCell ref="D906:E906"/>
    <mergeCell ref="D895:E895"/>
    <mergeCell ref="D896:E896"/>
    <mergeCell ref="D897:E897"/>
    <mergeCell ref="D898:E898"/>
    <mergeCell ref="D899:E899"/>
    <mergeCell ref="D900:E900"/>
    <mergeCell ref="D889:E889"/>
    <mergeCell ref="D890:E890"/>
    <mergeCell ref="D891:E891"/>
    <mergeCell ref="D892:E892"/>
    <mergeCell ref="D893:E893"/>
    <mergeCell ref="D894:E894"/>
    <mergeCell ref="D919:E919"/>
    <mergeCell ref="D920:E920"/>
    <mergeCell ref="D921:E921"/>
    <mergeCell ref="D922:E922"/>
    <mergeCell ref="D923:E923"/>
    <mergeCell ref="D924:E924"/>
    <mergeCell ref="D913:E913"/>
    <mergeCell ref="D914:E914"/>
    <mergeCell ref="D915:E915"/>
    <mergeCell ref="D916:E916"/>
    <mergeCell ref="D917:E917"/>
    <mergeCell ref="D918:E918"/>
    <mergeCell ref="D907:E907"/>
    <mergeCell ref="D908:E908"/>
    <mergeCell ref="D909:E909"/>
    <mergeCell ref="D910:E910"/>
    <mergeCell ref="D911:E911"/>
    <mergeCell ref="D912:E912"/>
    <mergeCell ref="D937:E937"/>
    <mergeCell ref="D938:E938"/>
    <mergeCell ref="D939:E939"/>
    <mergeCell ref="D940:E940"/>
    <mergeCell ref="D941:E941"/>
    <mergeCell ref="D942:E942"/>
    <mergeCell ref="D931:E931"/>
    <mergeCell ref="D932:E932"/>
    <mergeCell ref="D933:E933"/>
    <mergeCell ref="D934:E934"/>
    <mergeCell ref="D935:E935"/>
    <mergeCell ref="D936:E936"/>
    <mergeCell ref="D925:E925"/>
    <mergeCell ref="D926:E926"/>
    <mergeCell ref="D927:E927"/>
    <mergeCell ref="D928:E928"/>
    <mergeCell ref="D929:E929"/>
    <mergeCell ref="D930:E930"/>
    <mergeCell ref="D955:E955"/>
    <mergeCell ref="D956:E956"/>
    <mergeCell ref="D957:E957"/>
    <mergeCell ref="D958:E958"/>
    <mergeCell ref="D959:E959"/>
    <mergeCell ref="D960:E960"/>
    <mergeCell ref="D949:E949"/>
    <mergeCell ref="D950:E950"/>
    <mergeCell ref="D951:E951"/>
    <mergeCell ref="D952:E952"/>
    <mergeCell ref="D953:E953"/>
    <mergeCell ref="D954:E954"/>
    <mergeCell ref="D943:E943"/>
    <mergeCell ref="D944:E944"/>
    <mergeCell ref="D945:E945"/>
    <mergeCell ref="D946:E946"/>
    <mergeCell ref="D947:E947"/>
    <mergeCell ref="D948:E948"/>
    <mergeCell ref="D973:E973"/>
    <mergeCell ref="D974:E974"/>
    <mergeCell ref="D975:E975"/>
    <mergeCell ref="D976:E976"/>
    <mergeCell ref="D977:E977"/>
    <mergeCell ref="D978:E978"/>
    <mergeCell ref="D967:E967"/>
    <mergeCell ref="D968:E968"/>
    <mergeCell ref="D969:E969"/>
    <mergeCell ref="D970:E970"/>
    <mergeCell ref="D971:E971"/>
    <mergeCell ref="D972:E972"/>
    <mergeCell ref="D961:E961"/>
    <mergeCell ref="D962:E962"/>
    <mergeCell ref="D963:E963"/>
    <mergeCell ref="D964:E964"/>
    <mergeCell ref="D965:E965"/>
    <mergeCell ref="D966:E966"/>
    <mergeCell ref="D991:E991"/>
    <mergeCell ref="D992:E992"/>
    <mergeCell ref="D993:E993"/>
    <mergeCell ref="D994:E994"/>
    <mergeCell ref="D995:E995"/>
    <mergeCell ref="D996:E996"/>
    <mergeCell ref="D985:E985"/>
    <mergeCell ref="D986:E986"/>
    <mergeCell ref="D987:E987"/>
    <mergeCell ref="D988:E988"/>
    <mergeCell ref="D989:E989"/>
    <mergeCell ref="D990:E990"/>
    <mergeCell ref="D979:E979"/>
    <mergeCell ref="D980:E980"/>
    <mergeCell ref="D981:E981"/>
    <mergeCell ref="D982:E982"/>
    <mergeCell ref="D983:E983"/>
    <mergeCell ref="D984:E984"/>
    <mergeCell ref="D1009:E1009"/>
    <mergeCell ref="D1010:E1010"/>
    <mergeCell ref="D1011:E1011"/>
    <mergeCell ref="D1012:E1012"/>
    <mergeCell ref="D1013:E1013"/>
    <mergeCell ref="D1014:E1014"/>
    <mergeCell ref="D1003:E1003"/>
    <mergeCell ref="D1004:E1004"/>
    <mergeCell ref="D1005:E1005"/>
    <mergeCell ref="D1006:E1006"/>
    <mergeCell ref="D1007:E1007"/>
    <mergeCell ref="D1008:E1008"/>
    <mergeCell ref="D997:E997"/>
    <mergeCell ref="D998:E998"/>
    <mergeCell ref="D999:E999"/>
    <mergeCell ref="D1000:E1000"/>
    <mergeCell ref="D1001:E1001"/>
    <mergeCell ref="D1002:E1002"/>
    <mergeCell ref="D1027:E1027"/>
    <mergeCell ref="D1028:E1028"/>
    <mergeCell ref="D1029:E1029"/>
    <mergeCell ref="D1030:E1030"/>
    <mergeCell ref="D1031:E1031"/>
    <mergeCell ref="D1032:E1032"/>
    <mergeCell ref="D1021:E1021"/>
    <mergeCell ref="D1022:E1022"/>
    <mergeCell ref="D1023:E1023"/>
    <mergeCell ref="D1024:E1024"/>
    <mergeCell ref="D1025:E1025"/>
    <mergeCell ref="D1026:E1026"/>
    <mergeCell ref="D1015:E1015"/>
    <mergeCell ref="D1016:E1016"/>
    <mergeCell ref="D1017:E1017"/>
    <mergeCell ref="D1018:E1018"/>
    <mergeCell ref="D1019:E1019"/>
    <mergeCell ref="D1020:E1020"/>
    <mergeCell ref="D1045:E1045"/>
    <mergeCell ref="D1046:E1046"/>
    <mergeCell ref="D1047:E1047"/>
    <mergeCell ref="D1048:E1048"/>
    <mergeCell ref="D1049:E1049"/>
    <mergeCell ref="D1050:E1050"/>
    <mergeCell ref="D1039:E1039"/>
    <mergeCell ref="D1040:E1040"/>
    <mergeCell ref="D1041:E1041"/>
    <mergeCell ref="D1042:E1042"/>
    <mergeCell ref="D1043:E1043"/>
    <mergeCell ref="D1044:E1044"/>
    <mergeCell ref="D1033:E1033"/>
    <mergeCell ref="D1034:E1034"/>
    <mergeCell ref="D1035:E1035"/>
    <mergeCell ref="D1036:E1036"/>
    <mergeCell ref="D1037:E1037"/>
    <mergeCell ref="D1038:E1038"/>
    <mergeCell ref="D1063:E1063"/>
    <mergeCell ref="D1064:E1064"/>
    <mergeCell ref="D1065:E1065"/>
    <mergeCell ref="D1066:E1066"/>
    <mergeCell ref="D1067:E1067"/>
    <mergeCell ref="D1068:E1068"/>
    <mergeCell ref="D1057:E1057"/>
    <mergeCell ref="D1058:E1058"/>
    <mergeCell ref="D1059:E1059"/>
    <mergeCell ref="D1060:E1060"/>
    <mergeCell ref="D1061:E1061"/>
    <mergeCell ref="D1062:E1062"/>
    <mergeCell ref="D1051:E1051"/>
    <mergeCell ref="D1052:E1052"/>
    <mergeCell ref="D1053:E1053"/>
    <mergeCell ref="D1054:E1054"/>
    <mergeCell ref="D1055:E1055"/>
    <mergeCell ref="D1056:E1056"/>
    <mergeCell ref="D1081:E1081"/>
    <mergeCell ref="D1082:E1082"/>
    <mergeCell ref="D1083:E1083"/>
    <mergeCell ref="D1084:E1084"/>
    <mergeCell ref="D1085:E1085"/>
    <mergeCell ref="D1086:E1086"/>
    <mergeCell ref="D1075:E1075"/>
    <mergeCell ref="D1076:E1076"/>
    <mergeCell ref="D1077:E1077"/>
    <mergeCell ref="D1078:E1078"/>
    <mergeCell ref="D1079:E1079"/>
    <mergeCell ref="D1080:E1080"/>
    <mergeCell ref="D1069:E1069"/>
    <mergeCell ref="D1070:E1070"/>
    <mergeCell ref="D1071:E1071"/>
    <mergeCell ref="D1072:E1072"/>
    <mergeCell ref="D1073:E1073"/>
    <mergeCell ref="D1074:E1074"/>
    <mergeCell ref="D1099:E1099"/>
    <mergeCell ref="D1100:E1100"/>
    <mergeCell ref="D1101:E1101"/>
    <mergeCell ref="D1102:E1102"/>
    <mergeCell ref="D1103:E1103"/>
    <mergeCell ref="D1104:E1104"/>
    <mergeCell ref="D1093:E1093"/>
    <mergeCell ref="D1094:E1094"/>
    <mergeCell ref="D1095:E1095"/>
    <mergeCell ref="D1096:E1096"/>
    <mergeCell ref="D1097:E1097"/>
    <mergeCell ref="D1098:E1098"/>
    <mergeCell ref="D1087:E1087"/>
    <mergeCell ref="D1088:E1088"/>
    <mergeCell ref="D1089:E1089"/>
    <mergeCell ref="D1090:E1090"/>
    <mergeCell ref="D1091:E1091"/>
    <mergeCell ref="D1092:E1092"/>
    <mergeCell ref="D1117:E1117"/>
    <mergeCell ref="D1118:E1118"/>
    <mergeCell ref="D1119:E1119"/>
    <mergeCell ref="D1120:E1120"/>
    <mergeCell ref="D1121:E1121"/>
    <mergeCell ref="D1122:E1122"/>
    <mergeCell ref="D1111:E1111"/>
    <mergeCell ref="D1112:E1112"/>
    <mergeCell ref="D1113:E1113"/>
    <mergeCell ref="D1114:E1114"/>
    <mergeCell ref="D1115:E1115"/>
    <mergeCell ref="D1116:E1116"/>
    <mergeCell ref="D1105:E1105"/>
    <mergeCell ref="D1106:E1106"/>
    <mergeCell ref="D1107:E1107"/>
    <mergeCell ref="D1108:E1108"/>
    <mergeCell ref="D1109:E1109"/>
    <mergeCell ref="D1110:E1110"/>
    <mergeCell ref="D1135:E1135"/>
    <mergeCell ref="D1136:E1136"/>
    <mergeCell ref="D1137:E1137"/>
    <mergeCell ref="D1138:E1138"/>
    <mergeCell ref="D1139:E1139"/>
    <mergeCell ref="D1140:E1140"/>
    <mergeCell ref="D1129:E1129"/>
    <mergeCell ref="D1130:E1130"/>
    <mergeCell ref="D1131:E1131"/>
    <mergeCell ref="D1132:E1132"/>
    <mergeCell ref="D1133:E1133"/>
    <mergeCell ref="D1134:E1134"/>
    <mergeCell ref="D1123:E1123"/>
    <mergeCell ref="D1124:E1124"/>
    <mergeCell ref="D1125:E1125"/>
    <mergeCell ref="D1126:E1126"/>
    <mergeCell ref="D1127:E1127"/>
    <mergeCell ref="D1128:E1128"/>
    <mergeCell ref="D1153:E1153"/>
    <mergeCell ref="D1154:E1154"/>
    <mergeCell ref="D1155:E1155"/>
    <mergeCell ref="D1156:E1156"/>
    <mergeCell ref="D1157:E1157"/>
    <mergeCell ref="D1158:E1158"/>
    <mergeCell ref="D1147:E1147"/>
    <mergeCell ref="D1148:E1148"/>
    <mergeCell ref="D1149:E1149"/>
    <mergeCell ref="D1150:E1150"/>
    <mergeCell ref="D1151:E1151"/>
    <mergeCell ref="D1152:E1152"/>
    <mergeCell ref="D1141:E1141"/>
    <mergeCell ref="D1142:E1142"/>
    <mergeCell ref="D1143:E1143"/>
    <mergeCell ref="D1144:E1144"/>
    <mergeCell ref="D1145:E1145"/>
    <mergeCell ref="D1146:E1146"/>
    <mergeCell ref="D1171:E1171"/>
    <mergeCell ref="D1172:E1172"/>
    <mergeCell ref="D1173:E1173"/>
    <mergeCell ref="D1174:E1174"/>
    <mergeCell ref="D1175:E1175"/>
    <mergeCell ref="D1176:E1176"/>
    <mergeCell ref="D1165:E1165"/>
    <mergeCell ref="D1166:E1166"/>
    <mergeCell ref="D1167:E1167"/>
    <mergeCell ref="D1168:E1168"/>
    <mergeCell ref="D1169:E1169"/>
    <mergeCell ref="D1170:E1170"/>
    <mergeCell ref="D1159:E1159"/>
    <mergeCell ref="D1160:E1160"/>
    <mergeCell ref="D1161:E1161"/>
    <mergeCell ref="D1162:E1162"/>
    <mergeCell ref="D1163:E1163"/>
    <mergeCell ref="D1164:E1164"/>
    <mergeCell ref="D1189:E1189"/>
    <mergeCell ref="D1190:E1190"/>
    <mergeCell ref="D1191:E1191"/>
    <mergeCell ref="D1192:E1192"/>
    <mergeCell ref="D1193:E1193"/>
    <mergeCell ref="D1194:E1194"/>
    <mergeCell ref="D1183:E1183"/>
    <mergeCell ref="D1184:E1184"/>
    <mergeCell ref="D1185:E1185"/>
    <mergeCell ref="D1186:E1186"/>
    <mergeCell ref="D1187:E1187"/>
    <mergeCell ref="D1188:E1188"/>
    <mergeCell ref="D1177:E1177"/>
    <mergeCell ref="D1178:E1178"/>
    <mergeCell ref="D1179:E1179"/>
    <mergeCell ref="D1180:E1180"/>
    <mergeCell ref="D1181:E1181"/>
    <mergeCell ref="D1182:E1182"/>
    <mergeCell ref="D1207:E1207"/>
    <mergeCell ref="D1208:E1208"/>
    <mergeCell ref="D1209:E1209"/>
    <mergeCell ref="D1210:E1210"/>
    <mergeCell ref="D1211:E1211"/>
    <mergeCell ref="D1212:E1212"/>
    <mergeCell ref="D1201:E1201"/>
    <mergeCell ref="D1202:E1202"/>
    <mergeCell ref="D1203:E1203"/>
    <mergeCell ref="D1204:E1204"/>
    <mergeCell ref="D1205:E1205"/>
    <mergeCell ref="D1206:E1206"/>
    <mergeCell ref="D1195:E1195"/>
    <mergeCell ref="D1196:E1196"/>
    <mergeCell ref="D1197:E1197"/>
    <mergeCell ref="D1198:E1198"/>
    <mergeCell ref="D1199:E1199"/>
    <mergeCell ref="D1200:E1200"/>
    <mergeCell ref="D1225:E1225"/>
    <mergeCell ref="D1226:E1226"/>
    <mergeCell ref="D1227:E1227"/>
    <mergeCell ref="D1228:E1228"/>
    <mergeCell ref="D1229:E1229"/>
    <mergeCell ref="D1230:E1230"/>
    <mergeCell ref="D1219:E1219"/>
    <mergeCell ref="D1220:E1220"/>
    <mergeCell ref="D1221:E1221"/>
    <mergeCell ref="D1222:E1222"/>
    <mergeCell ref="D1223:E1223"/>
    <mergeCell ref="D1224:E1224"/>
    <mergeCell ref="D1213:E1213"/>
    <mergeCell ref="D1214:E1214"/>
    <mergeCell ref="D1215:E1215"/>
    <mergeCell ref="D1216:E1216"/>
    <mergeCell ref="D1217:E1217"/>
    <mergeCell ref="D1218:E1218"/>
    <mergeCell ref="D1243:E1243"/>
    <mergeCell ref="D1244:E1244"/>
    <mergeCell ref="D1245:E1245"/>
    <mergeCell ref="D1246:E1246"/>
    <mergeCell ref="D1247:E1247"/>
    <mergeCell ref="D1248:E1248"/>
    <mergeCell ref="D1237:E1237"/>
    <mergeCell ref="D1238:E1238"/>
    <mergeCell ref="D1239:E1239"/>
    <mergeCell ref="D1240:E1240"/>
    <mergeCell ref="D1241:E1241"/>
    <mergeCell ref="D1242:E1242"/>
    <mergeCell ref="D1231:E1231"/>
    <mergeCell ref="D1232:E1232"/>
    <mergeCell ref="D1233:E1233"/>
    <mergeCell ref="D1234:E1234"/>
    <mergeCell ref="D1235:E1235"/>
    <mergeCell ref="D1236:E1236"/>
    <mergeCell ref="D1261:E1261"/>
    <mergeCell ref="D1262:E1262"/>
    <mergeCell ref="D1263:E1263"/>
    <mergeCell ref="D1264:E1264"/>
    <mergeCell ref="D1265:E1265"/>
    <mergeCell ref="D1266:E1266"/>
    <mergeCell ref="D1255:E1255"/>
    <mergeCell ref="D1256:E1256"/>
    <mergeCell ref="D1257:E1257"/>
    <mergeCell ref="D1258:E1258"/>
    <mergeCell ref="D1259:E1259"/>
    <mergeCell ref="D1260:E1260"/>
    <mergeCell ref="D1249:E1249"/>
    <mergeCell ref="D1250:E1250"/>
    <mergeCell ref="D1251:E1251"/>
    <mergeCell ref="D1252:E1252"/>
    <mergeCell ref="D1253:E1253"/>
    <mergeCell ref="D1254:E1254"/>
    <mergeCell ref="D1279:E1279"/>
    <mergeCell ref="D1280:E1280"/>
    <mergeCell ref="D1281:E1281"/>
    <mergeCell ref="D1282:E1282"/>
    <mergeCell ref="D1283:E1283"/>
    <mergeCell ref="D1284:E1284"/>
    <mergeCell ref="D1273:E1273"/>
    <mergeCell ref="D1274:E1274"/>
    <mergeCell ref="D1275:E1275"/>
    <mergeCell ref="D1276:E1276"/>
    <mergeCell ref="D1277:E1277"/>
    <mergeCell ref="D1278:E1278"/>
    <mergeCell ref="D1267:E1267"/>
    <mergeCell ref="D1268:E1268"/>
    <mergeCell ref="D1269:E1269"/>
    <mergeCell ref="D1270:E1270"/>
    <mergeCell ref="D1271:E1271"/>
    <mergeCell ref="D1272:E1272"/>
    <mergeCell ref="D1297:E1297"/>
    <mergeCell ref="D1298:E1298"/>
    <mergeCell ref="D1299:E1299"/>
    <mergeCell ref="D1300:E1300"/>
    <mergeCell ref="D1301:E1301"/>
    <mergeCell ref="D1302:E1302"/>
    <mergeCell ref="D1291:E1291"/>
    <mergeCell ref="D1292:E1292"/>
    <mergeCell ref="D1293:E1293"/>
    <mergeCell ref="D1294:E1294"/>
    <mergeCell ref="D1295:E1295"/>
    <mergeCell ref="D1296:E1296"/>
    <mergeCell ref="D1285:E1285"/>
    <mergeCell ref="D1286:E1286"/>
    <mergeCell ref="D1287:E1287"/>
    <mergeCell ref="D1288:E1288"/>
    <mergeCell ref="D1289:E1289"/>
    <mergeCell ref="D1290:E1290"/>
    <mergeCell ref="D1315:E1315"/>
    <mergeCell ref="D1316:E1316"/>
    <mergeCell ref="D1317:E1317"/>
    <mergeCell ref="D1318:E1318"/>
    <mergeCell ref="D1319:E1319"/>
    <mergeCell ref="D1320:E1320"/>
    <mergeCell ref="D1309:E1309"/>
    <mergeCell ref="D1310:E1310"/>
    <mergeCell ref="D1311:E1311"/>
    <mergeCell ref="D1312:E1312"/>
    <mergeCell ref="D1313:E1313"/>
    <mergeCell ref="D1314:E1314"/>
    <mergeCell ref="D1303:E1303"/>
    <mergeCell ref="D1304:E1304"/>
    <mergeCell ref="D1305:E1305"/>
    <mergeCell ref="D1306:E1306"/>
    <mergeCell ref="D1307:E1307"/>
    <mergeCell ref="D1308:E1308"/>
    <mergeCell ref="D1333:E1333"/>
    <mergeCell ref="D1334:E1334"/>
    <mergeCell ref="D1335:E1335"/>
    <mergeCell ref="D1336:E1336"/>
    <mergeCell ref="D1337:E1337"/>
    <mergeCell ref="D1338:E1338"/>
    <mergeCell ref="D1327:E1327"/>
    <mergeCell ref="D1328:E1328"/>
    <mergeCell ref="D1329:E1329"/>
    <mergeCell ref="D1330:E1330"/>
    <mergeCell ref="D1331:E1331"/>
    <mergeCell ref="D1332:E1332"/>
    <mergeCell ref="D1321:E1321"/>
    <mergeCell ref="D1322:E1322"/>
    <mergeCell ref="D1323:E1323"/>
    <mergeCell ref="D1324:E1324"/>
    <mergeCell ref="D1325:E1325"/>
    <mergeCell ref="D1326:E1326"/>
    <mergeCell ref="D1351:E1351"/>
    <mergeCell ref="D1352:E1352"/>
    <mergeCell ref="D1353:E1353"/>
    <mergeCell ref="D1354:E1354"/>
    <mergeCell ref="D1355:E1355"/>
    <mergeCell ref="D1356:E1356"/>
    <mergeCell ref="D1345:E1345"/>
    <mergeCell ref="D1346:E1346"/>
    <mergeCell ref="D1347:E1347"/>
    <mergeCell ref="D1348:E1348"/>
    <mergeCell ref="D1349:E1349"/>
    <mergeCell ref="D1350:E1350"/>
    <mergeCell ref="D1339:E1339"/>
    <mergeCell ref="D1340:E1340"/>
    <mergeCell ref="D1341:E1341"/>
    <mergeCell ref="D1342:E1342"/>
    <mergeCell ref="D1343:E1343"/>
    <mergeCell ref="D1344:E1344"/>
    <mergeCell ref="D1369:E1369"/>
    <mergeCell ref="D1370:E1370"/>
    <mergeCell ref="D1371:E1371"/>
    <mergeCell ref="D1372:E1372"/>
    <mergeCell ref="D1373:E1373"/>
    <mergeCell ref="D1374:E1374"/>
    <mergeCell ref="D1363:E1363"/>
    <mergeCell ref="D1364:E1364"/>
    <mergeCell ref="D1365:E1365"/>
    <mergeCell ref="D1366:E1366"/>
    <mergeCell ref="D1367:E1367"/>
    <mergeCell ref="D1368:E1368"/>
    <mergeCell ref="D1357:E1357"/>
    <mergeCell ref="D1358:E1358"/>
    <mergeCell ref="D1359:E1359"/>
    <mergeCell ref="D1360:E1360"/>
    <mergeCell ref="D1361:E1361"/>
    <mergeCell ref="D1362:E1362"/>
    <mergeCell ref="D1387:E1387"/>
    <mergeCell ref="D1388:E1388"/>
    <mergeCell ref="D1389:E1389"/>
    <mergeCell ref="D1390:E1390"/>
    <mergeCell ref="D1391:E1391"/>
    <mergeCell ref="D1392:E1392"/>
    <mergeCell ref="D1381:E1381"/>
    <mergeCell ref="D1382:E1382"/>
    <mergeCell ref="D1383:E1383"/>
    <mergeCell ref="D1384:E1384"/>
    <mergeCell ref="D1385:E1385"/>
    <mergeCell ref="D1386:E1386"/>
    <mergeCell ref="D1375:E1375"/>
    <mergeCell ref="D1376:E1376"/>
    <mergeCell ref="D1377:E1377"/>
    <mergeCell ref="D1378:E1378"/>
    <mergeCell ref="D1379:E1379"/>
    <mergeCell ref="D1380:E1380"/>
    <mergeCell ref="D1405:E1405"/>
    <mergeCell ref="D1406:E1406"/>
    <mergeCell ref="D1407:E1407"/>
    <mergeCell ref="D1408:E1408"/>
    <mergeCell ref="D1409:E1409"/>
    <mergeCell ref="D1410:E1410"/>
    <mergeCell ref="D1399:E1399"/>
    <mergeCell ref="D1400:E1400"/>
    <mergeCell ref="D1401:E1401"/>
    <mergeCell ref="D1402:E1402"/>
    <mergeCell ref="D1403:E1403"/>
    <mergeCell ref="D1404:E1404"/>
    <mergeCell ref="D1393:E1393"/>
    <mergeCell ref="D1394:E1394"/>
    <mergeCell ref="D1395:E1395"/>
    <mergeCell ref="D1396:E1396"/>
    <mergeCell ref="D1397:E1397"/>
    <mergeCell ref="D1398:E1398"/>
    <mergeCell ref="D1423:E1423"/>
    <mergeCell ref="D1424:E1424"/>
    <mergeCell ref="D1425:E1425"/>
    <mergeCell ref="D1426:E1426"/>
    <mergeCell ref="D1427:E1427"/>
    <mergeCell ref="D1428:E1428"/>
    <mergeCell ref="D1417:E1417"/>
    <mergeCell ref="D1418:E1418"/>
    <mergeCell ref="D1419:E1419"/>
    <mergeCell ref="D1420:E1420"/>
    <mergeCell ref="D1421:E1421"/>
    <mergeCell ref="D1422:E1422"/>
    <mergeCell ref="D1411:E1411"/>
    <mergeCell ref="D1412:E1412"/>
    <mergeCell ref="D1413:E1413"/>
    <mergeCell ref="D1414:E1414"/>
    <mergeCell ref="D1415:E1415"/>
    <mergeCell ref="D1416:E1416"/>
    <mergeCell ref="D1441:E1441"/>
    <mergeCell ref="D1442:E1442"/>
    <mergeCell ref="D1443:E1443"/>
    <mergeCell ref="D1444:E1444"/>
    <mergeCell ref="D1445:E1445"/>
    <mergeCell ref="D1446:E1446"/>
    <mergeCell ref="D1435:E1435"/>
    <mergeCell ref="D1436:E1436"/>
    <mergeCell ref="D1437:E1437"/>
    <mergeCell ref="D1438:E1438"/>
    <mergeCell ref="D1439:E1439"/>
    <mergeCell ref="D1440:E1440"/>
    <mergeCell ref="D1429:E1429"/>
    <mergeCell ref="D1430:E1430"/>
    <mergeCell ref="D1431:E1431"/>
    <mergeCell ref="D1432:E1432"/>
    <mergeCell ref="D1433:E1433"/>
    <mergeCell ref="D1434:E1434"/>
    <mergeCell ref="D1459:E1459"/>
    <mergeCell ref="D1460:E1460"/>
    <mergeCell ref="D1461:E1461"/>
    <mergeCell ref="D1462:E1462"/>
    <mergeCell ref="D1463:E1463"/>
    <mergeCell ref="D1464:E1464"/>
    <mergeCell ref="D1453:E1453"/>
    <mergeCell ref="D1454:E1454"/>
    <mergeCell ref="D1455:E1455"/>
    <mergeCell ref="D1456:E1456"/>
    <mergeCell ref="D1457:E1457"/>
    <mergeCell ref="D1458:E1458"/>
    <mergeCell ref="D1447:E1447"/>
    <mergeCell ref="D1448:E1448"/>
    <mergeCell ref="D1449:E1449"/>
    <mergeCell ref="D1450:E1450"/>
    <mergeCell ref="D1451:E1451"/>
    <mergeCell ref="D1452:E1452"/>
    <mergeCell ref="D1477:E1477"/>
    <mergeCell ref="D1478:E1478"/>
    <mergeCell ref="D1479:E1479"/>
    <mergeCell ref="D1480:E1480"/>
    <mergeCell ref="D1481:E1481"/>
    <mergeCell ref="D1482:E1482"/>
    <mergeCell ref="D1471:E1471"/>
    <mergeCell ref="D1472:E1472"/>
    <mergeCell ref="D1473:E1473"/>
    <mergeCell ref="D1474:E1474"/>
    <mergeCell ref="D1475:E1475"/>
    <mergeCell ref="D1476:E1476"/>
    <mergeCell ref="D1465:E1465"/>
    <mergeCell ref="D1466:E1466"/>
    <mergeCell ref="D1467:E1467"/>
    <mergeCell ref="D1468:E1468"/>
    <mergeCell ref="D1469:E1469"/>
    <mergeCell ref="D1470:E1470"/>
    <mergeCell ref="D1501:E1501"/>
    <mergeCell ref="D1495:E1495"/>
    <mergeCell ref="D1496:E1496"/>
    <mergeCell ref="D1497:E1497"/>
    <mergeCell ref="D1498:E1498"/>
    <mergeCell ref="D1499:E1499"/>
    <mergeCell ref="D1500:E1500"/>
    <mergeCell ref="D1489:E1489"/>
    <mergeCell ref="D1490:E1490"/>
    <mergeCell ref="D1491:E1491"/>
    <mergeCell ref="D1492:E1492"/>
    <mergeCell ref="D1493:E1493"/>
    <mergeCell ref="D1494:E1494"/>
    <mergeCell ref="D1483:E1483"/>
    <mergeCell ref="D1484:E1484"/>
    <mergeCell ref="D1485:E1485"/>
    <mergeCell ref="D1486:E1486"/>
    <mergeCell ref="D1487:E1487"/>
    <mergeCell ref="D1488:E1488"/>
  </mergeCells>
  <conditionalFormatting sqref="C14:H1501">
    <cfRule type="expression" dxfId="4" priority="4">
      <formula>AND(COUNTIF($D14,"*قبض*"),$H14&lt;&gt;"")</formula>
    </cfRule>
    <cfRule type="expression" dxfId="3" priority="5">
      <formula>AND(COUNTIF($D14,"*مردودات*"),$H14&lt;&gt;"")</formula>
    </cfRule>
  </conditionalFormatting>
  <conditionalFormatting sqref="B14:I1500">
    <cfRule type="expression" dxfId="2" priority="3">
      <formula>AND(ISNUMBER($C14)=TRUE,ISODD(ROW($C14))=FALSE)</formula>
    </cfRule>
    <cfRule type="expression" dxfId="1" priority="2">
      <formula>$C14&lt;&gt;""</formula>
    </cfRule>
    <cfRule type="expression" dxfId="0" priority="1">
      <formula>$C14&lt;&gt;$C15</formula>
    </cfRule>
  </conditionalFormatting>
  <printOptions horizontalCentered="1"/>
  <pageMargins left="0.25" right="0.25" top="0.25" bottom="0.25" header="0.3" footer="0.3"/>
  <pageSetup paperSize="9" scale="71" orientation="portrait" r:id="rId1"/>
  <ignoredErrors>
    <ignoredError sqref="C15:I1501 C14:G14 I1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الرئيسية</vt:lpstr>
      <vt:lpstr>فرعي</vt:lpstr>
      <vt:lpstr>data</vt:lpstr>
      <vt:lpstr>فرعي!data2</vt:lpstr>
      <vt:lpstr>Description</vt:lpstr>
      <vt:lpstr>الرئيسية!Print_Area</vt:lpstr>
      <vt:lpstr>فرعي!Print_Area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2013-08-24T08:30:55Z</cp:lastPrinted>
  <dcterms:created xsi:type="dcterms:W3CDTF">2012-09-28T11:47:23Z</dcterms:created>
  <dcterms:modified xsi:type="dcterms:W3CDTF">2013-09-20T16:53:38Z</dcterms:modified>
</cp:coreProperties>
</file>